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defaultThemeVersion="166925"/>
  <mc:AlternateContent xmlns:mc="http://schemas.openxmlformats.org/markup-compatibility/2006">
    <mc:Choice Requires="x15">
      <x15ac:absPath xmlns:x15ac="http://schemas.microsoft.com/office/spreadsheetml/2010/11/ac" url="U:\JN - Nabava opreme\JAVNA NAROČILA 2024\12. Klimatizacija II del\04 - Razpisna dokumentacija - objavljena\"/>
    </mc:Choice>
  </mc:AlternateContent>
  <xr:revisionPtr revIDLastSave="0" documentId="13_ncr:1_{2736FAA8-653E-4CF3-AA0F-448E3B0753B7}" xr6:coauthVersionLast="43" xr6:coauthVersionMax="43" xr10:uidLastSave="{00000000-0000-0000-0000-000000000000}"/>
  <bookViews>
    <workbookView xWindow="-120" yWindow="-120" windowWidth="29040" windowHeight="15840" firstSheet="5" activeTab="8" xr2:uid="{0D7C6300-759E-41E8-8FC8-86511D401ED2}"/>
  </bookViews>
  <sheets>
    <sheet name="REKAPITULACIJA" sheetId="10" r:id="rId1"/>
    <sheet name="OBR-2.1-PRALNICA-REKAPITULACIJA" sheetId="5" r:id="rId2"/>
    <sheet name="OBR-2.1.1-PRALNICA HLAJENJE" sheetId="7" r:id="rId3"/>
    <sheet name="OBR-2.1.2-PRALNICA PREZRAČE." sheetId="3" r:id="rId4"/>
    <sheet name="OBR-2.1.3-PRALNICA CNS" sheetId="8" r:id="rId5"/>
    <sheet name="OBR-2.1.4-PRALNICA SPLOŠNO" sheetId="4" r:id="rId6"/>
    <sheet name="OBR-2.1.5-PRALNICA ELEKTRO" sheetId="9" r:id="rId7"/>
    <sheet name="OBR-2.2-GINEKOLOGIJA" sheetId="11" r:id="rId8"/>
    <sheet name="OBR-2.3-16.NADSTROPJE STOLPNICA" sheetId="12" r:id="rId9"/>
  </sheets>
  <externalReferences>
    <externalReference r:id="rId10"/>
    <externalReference r:id="rId11"/>
    <externalReference r:id="rId12"/>
    <externalReference r:id="rId13"/>
  </externalReferences>
  <definedNames>
    <definedName name="_10Excel_BuiltIn_Print_Titles_2_1">[1]PREZRAČEVANJE!#REF!</definedName>
    <definedName name="_11Excel_BuiltIn_Print_Titles_2_1_1">"$#REF!.$A$1:$ALS$4"</definedName>
    <definedName name="_12Excel_BuiltIn_Print_Titles_3_1" localSheetId="5">#REF!</definedName>
    <definedName name="_12Excel_BuiltIn_Print_Titles_3_1" localSheetId="1">#REF!</definedName>
    <definedName name="_12Excel_BuiltIn_Print_Titles_3_1">#REF!</definedName>
    <definedName name="_13Excel_BuiltIn_Print_Titles_3_1_1">"$#REF!.$A$1:$AMJ$4"</definedName>
    <definedName name="_14Excel_BuiltIn_Print_Titles_4_1">"$#REF!.$A$1:$AMJ$3"</definedName>
    <definedName name="_1Excel_BuiltIn_Print_Area_5_1_1" localSheetId="5">#REF!</definedName>
    <definedName name="_1Excel_BuiltIn_Print_Area_5_1_1" localSheetId="1">#REF!</definedName>
    <definedName name="_1Excel_BuiltIn_Print_Area_5_1_1">#REF!</definedName>
    <definedName name="_1Excel_BuiltIn_Print_Titles_1_1">"$#REF!.$A$1:$AMJ$5"</definedName>
    <definedName name="_3Excel_BuiltIn_Print_Area_2_1">#REF!</definedName>
    <definedName name="_4Excel_BuiltIn_Print_Area_2_1_1">"$#REF!.$A$1:$H$184"</definedName>
    <definedName name="_5Excel_BuiltIn_Print_Area_3_1_1">"$#REF!.$A$1:$F$239"</definedName>
    <definedName name="_6Excel_BuiltIn_Print_Area_4_1" localSheetId="5">#REF!</definedName>
    <definedName name="_6Excel_BuiltIn_Print_Area_4_1" localSheetId="1">#REF!</definedName>
    <definedName name="_6Excel_BuiltIn_Print_Area_4_1">#REF!</definedName>
    <definedName name="_7Excel_BuiltIn_Print_Area_4_1_1">"$#REF!.$A$1:$F$255"</definedName>
    <definedName name="_8Excel_BuiltIn_Print_Titles_1_1_1">"$#REF!.$A$1:$AMJ$4"</definedName>
    <definedName name="BAZAP">[2]Osnova!$B$2</definedName>
    <definedName name="datnar">[2]Osnova!$F$11</definedName>
    <definedName name="DATUM">[2]Osnova!$B$8</definedName>
    <definedName name="DDV">[2]Osnova!$A$1</definedName>
    <definedName name="Debelina1">"$#REF!.$D$#REF!:$D$#REF!"</definedName>
    <definedName name="DELO">[2]Osnova!$B$22</definedName>
    <definedName name="DELOP">[3]Osnova!$E$27</definedName>
    <definedName name="DELOSK">[2]Osnova!$F$17</definedName>
    <definedName name="DELOSOBA" localSheetId="5">#REF!</definedName>
    <definedName name="DELOSOBA" localSheetId="1">#REF!</definedName>
    <definedName name="DELOSOBA">#REF!</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_1">"$#REF!.$A$1:$F$263"</definedName>
    <definedName name="Excel_BuiltIn_Print_Area_1_1">"$#REF!.$A$1:$G$14"</definedName>
    <definedName name="Excel_BuiltIn_Print_Area_11" localSheetId="5">#REF!</definedName>
    <definedName name="Excel_BuiltIn_Print_Area_11" localSheetId="1">#REF!</definedName>
    <definedName name="Excel_BuiltIn_Print_Area_11">#REF!</definedName>
    <definedName name="Excel_BuiltIn_Print_Area_11_1" localSheetId="5">#REF!</definedName>
    <definedName name="Excel_BuiltIn_Print_Area_11_1" localSheetId="1">#REF!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 localSheetId="5">"$#REF!.$A$1:$E$97"</definedName>
    <definedName name="Excel_BuiltIn_Print_Area_2_1" localSheetId="1">"$#REF!.$A$1:$E$97"</definedName>
    <definedName name="Excel_BuiltIn_Print_Area_2_1">#REF!</definedName>
    <definedName name="Excel_BuiltIn_Print_Area_2_1_1" localSheetId="5">#REF!</definedName>
    <definedName name="Excel_BuiltIn_Print_Area_2_1_1" localSheetId="1">#REF!</definedName>
    <definedName name="Excel_BuiltIn_Print_Area_2_1_1">#REF!</definedName>
    <definedName name="Excel_BuiltIn_Print_Area_3_1" localSheetId="5">#REF!</definedName>
    <definedName name="Excel_BuiltIn_Print_Area_3_1" localSheetId="1">#REF!</definedName>
    <definedName name="Excel_BuiltIn_Print_Area_3_1">#REF!</definedName>
    <definedName name="Excel_BuiltIn_Print_Area_4_1">"$#REF!.$A$1:$F$326"</definedName>
    <definedName name="Excel_BuiltIn_Print_Area_5">"$#REF!.$A$1:$F$326"</definedName>
    <definedName name="Excel_BuiltIn_Print_Area_5_1" localSheetId="5">#REF!</definedName>
    <definedName name="Excel_BuiltIn_Print_Area_5_1" localSheetId="1">#REF!</definedName>
    <definedName name="Excel_BuiltIn_Print_Area_5_1">#REF!</definedName>
    <definedName name="Excel_BuiltIn_Print_Area_5_1_1" localSheetId="5">#REF!</definedName>
    <definedName name="Excel_BuiltIn_Print_Area_5_1_1" localSheetId="1">#REF!</definedName>
    <definedName name="Excel_BuiltIn_Print_Area_5_1_1">#REF!</definedName>
    <definedName name="Excel_BuiltIn_Print_Area_6">"$#REF!.$A$1:$F$326"</definedName>
    <definedName name="Excel_BuiltIn_Print_Area_6_1" localSheetId="5">#REF!</definedName>
    <definedName name="Excel_BuiltIn_Print_Area_6_1" localSheetId="1">#REF!</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 localSheetId="5">#REF!</definedName>
    <definedName name="Excel_BuiltIn_Print_Area_8_1" localSheetId="1">#REF!</definedName>
    <definedName name="Excel_BuiltIn_Print_Area_8_1">#REF!</definedName>
    <definedName name="Excel_BuiltIn_Print_Area_8_1_1" localSheetId="5">#REF!</definedName>
    <definedName name="Excel_BuiltIn_Print_Area_8_1_1" localSheetId="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"$#REF!.$A$1:$AMJ$6"</definedName>
    <definedName name="Excel_BuiltIn_Print_Titles_2_1" localSheetId="5">"$#REF!.$A$1:$IV$5"</definedName>
    <definedName name="Excel_BuiltIn_Print_Titles_2_1" localSheetId="1">"$#REF!.$A$1:$IV$5"</definedName>
    <definedName name="Excel_BuiltIn_Print_Titles_2_1">#REF!</definedName>
    <definedName name="Excel_BuiltIn_Print_Titles_2_1_1" localSheetId="5">#REF!</definedName>
    <definedName name="Excel_BuiltIn_Print_Titles_2_1_1" localSheetId="1">#REF!</definedName>
    <definedName name="Excel_BuiltIn_Print_Titles_2_1_1">#REF!</definedName>
    <definedName name="Excel_BuiltIn_Print_Titles_3">"$#REF!.$A$1:$IV$5"</definedName>
    <definedName name="Excel_BuiltIn_Print_Titles_3_1">"$#REF!.$A$1:$AMJ$3"</definedName>
    <definedName name="Excel_BuiltIn_Print_Titles_4_1" localSheetId="5">#REF!</definedName>
    <definedName name="Excel_BuiltIn_Print_Titles_4_1" localSheetId="1">#REF!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"$#REF!.$A$1:$AMJ$4"</definedName>
    <definedName name="Excel_BuiltIn_Print_Titles_6" localSheetId="5">#REF!</definedName>
    <definedName name="Excel_BuiltIn_Print_Titles_6" localSheetId="1">#REF!</definedName>
    <definedName name="Excel_BuiltIn_Print_Titles_6">#REF!</definedName>
    <definedName name="Excel_BuiltIn_Print_Titles_6_1" localSheetId="5">#REF!</definedName>
    <definedName name="Excel_BuiltIn_Print_Titles_6_1" localSheetId="1">#REF!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 localSheetId="5">#REF!</definedName>
    <definedName name="Excel_BuiltIn_Print_Titles_8" localSheetId="1">#REF!</definedName>
    <definedName name="Excel_BuiltIn_Print_Titles_8">#REF!</definedName>
    <definedName name="Excel_BuiltIn_Print_Titles_9" localSheetId="5">#REF!</definedName>
    <definedName name="Excel_BuiltIn_Print_Titles_9" localSheetId="1">#REF!</definedName>
    <definedName name="Excel_BuiltIn_Print_Titles_9">#REF!</definedName>
    <definedName name="FIRMA">[2]Osnova!$D$1</definedName>
    <definedName name="Globina">"$#REF!.$B$#REF!:$B$#REF!"</definedName>
    <definedName name="INZ">[2]Osnova!$B$5</definedName>
    <definedName name="JEZIK">[2]Ponudba!$D$1</definedName>
    <definedName name="JEZIKIZ">[2]Ponudba!$D$2</definedName>
    <definedName name="KABLI">[2]Osnova!$B$21</definedName>
    <definedName name="KOSEBA">[2]Osnova!$D$4</definedName>
    <definedName name="MATBRUTO">[2]Ponudba!$H$457</definedName>
    <definedName name="MATERIAL">[3]Osnova!$E$26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PDELO">[2]Ponudba!$N$457</definedName>
    <definedName name="PMATERIAL">[2]Ponudba!$M$457</definedName>
    <definedName name="_xlnm.Print_Area" localSheetId="2">'OBR-2.1.1-PRALNICA HLAJENJE'!$A$1:$G$96</definedName>
    <definedName name="_xlnm.Print_Area" localSheetId="3">'OBR-2.1.2-PRALNICA PREZRAČE.'!$A$1:$G$227</definedName>
    <definedName name="_xlnm.Print_Area" localSheetId="5">'OBR-2.1.4-PRALNICA SPLOŠNO'!$A$1:$G$39</definedName>
    <definedName name="_xlnm.Print_Area" localSheetId="6">'OBR-2.1.5-PRALNICA ELEKTRO'!$A$1:$G$119</definedName>
    <definedName name="_xlnm.Print_Area" localSheetId="7">'OBR-2.2-GINEKOLOGIJA'!$A$1:$G$63</definedName>
    <definedName name="_xlnm.Print_Area" localSheetId="0">REKAPITULACIJA!$A$1:$F$50</definedName>
    <definedName name="RABP">[4]Osnova!$I$19</definedName>
    <definedName name="RABSTN">[4]Osnova!$I$13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PERRABAT">[2]Osnova!$B$9</definedName>
    <definedName name="SUPERRABATSIT">[2]Ponudba!$H$463</definedName>
    <definedName name="TEZA">[2]Ponudba!$P$458</definedName>
    <definedName name="_xlnm.Print_Titles" localSheetId="5">'OBR-2.1.4-PRALNICA SPLOŠNO'!$1:$6</definedName>
    <definedName name="_xlnm.Print_Titles" localSheetId="6">'OBR-2.1.5-PRALNICA ELEKTRO'!$5:$5</definedName>
    <definedName name="_xlnm.Print_Titles" localSheetId="1">'OBR-2.1-PRALNICA-REKAPITULACIJA'!$1:$5</definedName>
    <definedName name="URA">[2]Osnova!$B$6</definedName>
    <definedName name="VARIANTA">[2]Osnova!$B$13</definedName>
    <definedName name="Visina">"$#REF!.$D$100:$D$110"</definedName>
    <definedName name="ZAVAROVANJA">[2]Osnova!$N$3:$N$10</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46" i="11" l="1"/>
  <c r="G49" i="11"/>
  <c r="G42" i="11"/>
  <c r="G38" i="11"/>
  <c r="G34" i="11"/>
  <c r="G30" i="11"/>
  <c r="G26" i="11"/>
  <c r="G22" i="11"/>
  <c r="G16" i="11"/>
  <c r="A16" i="11"/>
  <c r="G45" i="12"/>
  <c r="G42" i="12"/>
  <c r="G38" i="12"/>
  <c r="G34" i="12"/>
  <c r="G30" i="12"/>
  <c r="G26" i="12"/>
  <c r="G22" i="12"/>
  <c r="G16" i="12"/>
  <c r="A16" i="12"/>
  <c r="B3" i="9"/>
  <c r="B2" i="9"/>
  <c r="G116" i="9"/>
  <c r="G114" i="9"/>
  <c r="G112" i="9"/>
  <c r="G109" i="9"/>
  <c r="G107" i="9"/>
  <c r="G101" i="9"/>
  <c r="G99" i="9"/>
  <c r="G96" i="9"/>
  <c r="G95" i="9"/>
  <c r="G94" i="9"/>
  <c r="G90" i="9"/>
  <c r="G81" i="9"/>
  <c r="G72" i="9"/>
  <c r="G65" i="9"/>
  <c r="G61" i="9"/>
  <c r="G59" i="9"/>
  <c r="G57" i="9"/>
  <c r="G55" i="9"/>
  <c r="G53" i="9"/>
  <c r="G51" i="9"/>
  <c r="G50" i="9"/>
  <c r="G49" i="9"/>
  <c r="G46" i="9"/>
  <c r="G45" i="9"/>
  <c r="G44" i="9"/>
  <c r="G41" i="9"/>
  <c r="G40" i="9"/>
  <c r="G39" i="9"/>
  <c r="G35" i="9"/>
  <c r="G34" i="9"/>
  <c r="G33" i="9"/>
  <c r="G32" i="9"/>
  <c r="G214" i="3"/>
  <c r="A9" i="4"/>
  <c r="A17" i="4" s="1"/>
  <c r="G9" i="4"/>
  <c r="G211" i="3"/>
  <c r="A18" i="8"/>
  <c r="A19" i="8" s="1"/>
  <c r="A20" i="8" s="1"/>
  <c r="G208" i="3"/>
  <c r="G80" i="7"/>
  <c r="G77" i="7"/>
  <c r="G74" i="7"/>
  <c r="G71" i="7"/>
  <c r="G69" i="7"/>
  <c r="G68" i="7"/>
  <c r="G64" i="7"/>
  <c r="G51" i="11" l="1"/>
  <c r="G9" i="11" s="1"/>
  <c r="G10" i="11" s="1"/>
  <c r="G47" i="12"/>
  <c r="G118" i="9"/>
  <c r="G24" i="9" s="1"/>
  <c r="G103" i="9"/>
  <c r="G23" i="9" s="1"/>
  <c r="G84" i="9"/>
  <c r="G22" i="9" s="1"/>
  <c r="G67" i="9"/>
  <c r="G21" i="9" s="1"/>
  <c r="A21" i="8"/>
  <c r="G55" i="8"/>
  <c r="G54" i="8"/>
  <c r="G51" i="8"/>
  <c r="G50" i="8"/>
  <c r="G49" i="8"/>
  <c r="G47" i="8"/>
  <c r="G46" i="8"/>
  <c r="G45" i="8"/>
  <c r="G44" i="8"/>
  <c r="G43" i="8"/>
  <c r="G42" i="8"/>
  <c r="G39" i="8"/>
  <c r="G37" i="8"/>
  <c r="G35" i="8"/>
  <c r="G33" i="8"/>
  <c r="G31" i="8"/>
  <c r="G30" i="8"/>
  <c r="G29" i="8"/>
  <c r="G26" i="8"/>
  <c r="G25" i="8"/>
  <c r="G24" i="8"/>
  <c r="G23" i="8"/>
  <c r="G22" i="8"/>
  <c r="G21" i="8"/>
  <c r="G20" i="8"/>
  <c r="G19" i="8"/>
  <c r="G18" i="8"/>
  <c r="G9" i="12" l="1"/>
  <c r="G10" i="12" s="1"/>
  <c r="F12" i="10"/>
  <c r="F11" i="10"/>
  <c r="G25" i="9"/>
  <c r="F18" i="5" s="1"/>
  <c r="A22" i="8"/>
  <c r="A23" i="8" s="1"/>
  <c r="G57" i="8"/>
  <c r="A25" i="8" l="1"/>
  <c r="A26" i="8" s="1"/>
  <c r="A24" i="8"/>
  <c r="A29" i="8" s="1"/>
  <c r="A30" i="8" s="1"/>
  <c r="G10" i="8"/>
  <c r="G11" i="8" s="1"/>
  <c r="F15" i="5" s="1"/>
  <c r="B3" i="8"/>
  <c r="B2" i="8"/>
  <c r="G206" i="3"/>
  <c r="B3" i="4"/>
  <c r="B2" i="4"/>
  <c r="B3" i="3"/>
  <c r="B2" i="3"/>
  <c r="B3" i="7"/>
  <c r="B2" i="7"/>
  <c r="G17" i="7"/>
  <c r="G198" i="3"/>
  <c r="A31" i="8" l="1"/>
  <c r="A33" i="8" s="1"/>
  <c r="G83" i="7"/>
  <c r="G10" i="7" s="1"/>
  <c r="G11" i="7" s="1"/>
  <c r="F13" i="5" s="1"/>
  <c r="A17" i="7"/>
  <c r="A35" i="8" l="1"/>
  <c r="G155" i="3"/>
  <c r="G186" i="3"/>
  <c r="G185" i="3"/>
  <c r="G184" i="3"/>
  <c r="A37" i="8" l="1"/>
  <c r="A39" i="8" s="1"/>
  <c r="A42" i="8" s="1"/>
  <c r="A43" i="8" s="1"/>
  <c r="A44" i="8" s="1"/>
  <c r="A45" i="8" s="1"/>
  <c r="A46" i="8" s="1"/>
  <c r="A47" i="8" s="1"/>
  <c r="A49" i="8" s="1"/>
  <c r="A50" i="8" s="1"/>
  <c r="A51" i="8" s="1"/>
  <c r="G202" i="3"/>
  <c r="G168" i="3"/>
  <c r="A54" i="8" l="1"/>
  <c r="A55" i="8" s="1"/>
  <c r="G193" i="3"/>
  <c r="G197" i="3"/>
  <c r="G190" i="3"/>
  <c r="G180" i="3"/>
  <c r="G176" i="3"/>
  <c r="G174" i="3"/>
  <c r="G173" i="3"/>
  <c r="G167" i="3"/>
  <c r="G18" i="3"/>
  <c r="A18" i="3"/>
  <c r="G37" i="4"/>
  <c r="G35" i="4"/>
  <c r="G33" i="4"/>
  <c r="G31" i="4"/>
  <c r="G29" i="4"/>
  <c r="G27" i="4"/>
  <c r="G25" i="4"/>
  <c r="G22" i="4"/>
  <c r="G19" i="4"/>
  <c r="G17" i="4"/>
  <c r="G15" i="4"/>
  <c r="G216" i="3" l="1"/>
  <c r="G11" i="3" s="1"/>
  <c r="G39" i="4"/>
  <c r="F16" i="5" s="1"/>
  <c r="G159" i="3"/>
  <c r="G10" i="3" s="1"/>
  <c r="G12" i="3" l="1"/>
  <c r="F14" i="5" s="1"/>
  <c r="F19" i="5" s="1"/>
  <c r="F10" i="10" s="1"/>
  <c r="F13" i="10" s="1"/>
  <c r="F14" i="10" s="1"/>
  <c r="F15" i="10" s="1"/>
  <c r="F16" i="10" s="1"/>
  <c r="A19" i="4"/>
  <c r="A22" i="4" l="1"/>
  <c r="A155" i="3" l="1"/>
  <c r="A176" i="3" s="1"/>
  <c r="A25" i="4"/>
  <c r="A27" i="4" s="1"/>
  <c r="A29" i="4" s="1"/>
  <c r="A31" i="4" s="1"/>
  <c r="A33" i="4" s="1"/>
  <c r="A35" i="4" s="1"/>
  <c r="A37" i="4" s="1"/>
  <c r="A178" i="3" l="1"/>
  <c r="A182" i="3" l="1"/>
  <c r="A188" i="3" s="1"/>
  <c r="A192" i="3" s="1"/>
  <c r="A195" i="3" l="1"/>
  <c r="A200" i="3" l="1"/>
  <c r="A204" i="3" s="1"/>
</calcChain>
</file>

<file path=xl/sharedStrings.xml><?xml version="1.0" encoding="utf-8"?>
<sst xmlns="http://schemas.openxmlformats.org/spreadsheetml/2006/main" count="831" uniqueCount="470">
  <si>
    <t>objekt:</t>
  </si>
  <si>
    <t>investitor:</t>
  </si>
  <si>
    <t>zap.št.</t>
  </si>
  <si>
    <t xml:space="preserve">podroben opis </t>
  </si>
  <si>
    <t>količina</t>
  </si>
  <si>
    <t>enota</t>
  </si>
  <si>
    <t>cena/enoto</t>
  </si>
  <si>
    <t>cena</t>
  </si>
  <si>
    <t>kpl</t>
  </si>
  <si>
    <t>m</t>
  </si>
  <si>
    <t>kg</t>
  </si>
  <si>
    <t>kos</t>
  </si>
  <si>
    <t>2.1.</t>
  </si>
  <si>
    <t>SKUPAJ</t>
  </si>
  <si>
    <t>m2</t>
  </si>
  <si>
    <t>Tlačni, tesnostni in ostali potrebni preizkusi sistemov</t>
  </si>
  <si>
    <t>z zapisniki o izvedbah preizkusov, podpisanimi s strani nadzornega organa. Tlačni preizkusi se izvedejo z elektronskim merilnikom. V kolikor je za posamezno instalacijo potrebno pridobiti ustrezno dokumentacijo drugega podjetja, je potrebno upoštevati stroške nadzora s strani tega podjetja, naročilo preizkusov in pridobitev dokumentacije o ustreznosti in uspešno opravljenih preizkusih.</t>
  </si>
  <si>
    <t>Izdelava primopredajne dokumentacije</t>
  </si>
  <si>
    <t>SPLOŠNO</t>
  </si>
  <si>
    <t>PREZRAČEVANJE</t>
  </si>
  <si>
    <t>projekt:</t>
  </si>
  <si>
    <r>
      <rPr>
        <b/>
        <sz val="10"/>
        <rFont val="Arial Narrow"/>
        <family val="2"/>
      </rPr>
      <t>Izdelava skic in izvedbenih detajlov izvajalca</t>
    </r>
    <r>
      <rPr>
        <sz val="10"/>
        <rFont val="Arial Narrow"/>
        <family val="2"/>
      </rPr>
      <t xml:space="preserve"> del (podpiranje, obešanje, priključevanja, križanja in podobno)</t>
    </r>
  </si>
  <si>
    <r>
      <rPr>
        <b/>
        <sz val="10"/>
        <rFont val="Arial Narrow"/>
        <family val="2"/>
      </rPr>
      <t>Pripravljalna dela</t>
    </r>
    <r>
      <rPr>
        <sz val="10"/>
        <rFont val="Arial Narrow"/>
        <family val="2"/>
      </rPr>
      <t>, zarisovanje, pobiranje mer, zaključna dela</t>
    </r>
  </si>
  <si>
    <t>Odri, dvgala, dvižne ploščadi</t>
  </si>
  <si>
    <t>kompl</t>
  </si>
  <si>
    <r>
      <rPr>
        <b/>
        <sz val="10"/>
        <rFont val="Arial Narrow"/>
        <family val="2"/>
      </rPr>
      <t>Zagon in kontrola</t>
    </r>
    <r>
      <rPr>
        <sz val="10"/>
        <rFont val="Arial Narrow"/>
        <family val="2"/>
      </rPr>
      <t xml:space="preserve"> posameznega sistema v celoti  ter izdelava zapisnika o funkcionalnosti sistema</t>
    </r>
  </si>
  <si>
    <r>
      <rPr>
        <b/>
        <sz val="10"/>
        <rFont val="Arial Narrow"/>
        <family val="2"/>
      </rPr>
      <t>Priprava podrobnih navodil za obratovanje in vzdrževanje</t>
    </r>
    <r>
      <rPr>
        <sz val="10"/>
        <rFont val="Arial Narrow"/>
        <family val="2"/>
      </rPr>
      <t xml:space="preserve"> elementov in sistemov v objektu. Priprava poslovnika za vzdrževanje strojnih instalacij. </t>
    </r>
  </si>
  <si>
    <r>
      <rPr>
        <b/>
        <sz val="10"/>
        <rFont val="Arial Narrow"/>
        <family val="2"/>
      </rPr>
      <t>Uvajanje</t>
    </r>
    <r>
      <rPr>
        <sz val="10"/>
        <rFont val="Arial Narrow"/>
        <family val="2"/>
      </rPr>
      <t xml:space="preserve"> upravljalca sistemov investitorja, poučevanja, šolanja ter pomoč v prvem letu obratovanja.</t>
    </r>
  </si>
  <si>
    <t>SPLOŠNO SKUPAJ</t>
  </si>
  <si>
    <t>PZI - strojne instalacije - prezračevanje</t>
  </si>
  <si>
    <t>4.</t>
  </si>
  <si>
    <t>PREZRAČEVANJE IN KLIMATIZACIJA</t>
  </si>
  <si>
    <t>NAPRAVE IN OPREMA</t>
  </si>
  <si>
    <t>KANALI IN DISTRUBUCIJSKI ELEMENTI</t>
  </si>
  <si>
    <t>NAPRAVE IN OPREMA - SKUPAJ</t>
  </si>
  <si>
    <t>Ravni kanali in fazonski kosi kanalskega razvoda</t>
  </si>
  <si>
    <t xml:space="preserve"> Debelina pločevine glede na nazivno dimenzijo</t>
  </si>
  <si>
    <t>560-1000 mm    -    0,8 mm</t>
  </si>
  <si>
    <t>Spiro cevi</t>
  </si>
  <si>
    <t xml:space="preserve">iz pocinkane pločevine s stopnjo tesnosti B po SIST EN 12237 za okrogle kanale, za tlake do ± 1000 Pa. Fazonski kosi okroglih kanalov z gumijastimi tesnili. Vključno s tesnilnim, montažnim in obešalnim materijalom. Pritrjevanje, obešanje kanalov mora bit v skladu z standardom z EN 12236. </t>
  </si>
  <si>
    <t>Fazonski kosi so zajeti v premerjenih dolžinah</t>
  </si>
  <si>
    <t>fi 250</t>
  </si>
  <si>
    <t>KANALI IN DISTRUBUCIJSKI ELEMENTI - SKUPAJ</t>
  </si>
  <si>
    <t>PROJEKTANTSKI POPIS S PREDIZMERAMI</t>
  </si>
  <si>
    <t>REKAPITULACIJA</t>
  </si>
  <si>
    <t>1.</t>
  </si>
  <si>
    <t>2.</t>
  </si>
  <si>
    <t>3.</t>
  </si>
  <si>
    <t>ENOTNA CENA MORA VSEBOVATI:</t>
  </si>
  <si>
    <t xml:space="preserve">- vsa potrebna pripravljalna dela </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</si>
  <si>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</si>
  <si>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</si>
  <si>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</si>
  <si>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</si>
  <si>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</si>
  <si>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</si>
  <si>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</si>
  <si>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</si>
  <si>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</si>
  <si>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</si>
  <si>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</si>
  <si>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</si>
  <si>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popravilo  eventuelno  povzročene  škode  ostalim  izvajalcem na gradbišču</t>
  </si>
  <si>
    <t>- vse potrebne zaščitne premaze</t>
  </si>
  <si>
    <t>- merjenje na objektu, pred pričetkom izdelave posameznih elementov</t>
  </si>
  <si>
    <t>- popravilo nekvalitetno izvedenih del oziroma zamenjava elementov</t>
  </si>
  <si>
    <t>- izdelava  in  izrez  odprtin  za  vgradnjo  inštalacijskih  in  drugih  elementov</t>
  </si>
  <si>
    <t>- Po podpisu pogodbe mora izbrani ponudnik predstavniku naročnika za vso ponujeno opremo predati vse iz tehničnega poročila in popisa zahtevane tehnične podatke, tovarniške risbe in dokazila s potrdili o ustreznosti v dveh izvodih. Zahtevana dokumentacija se mora nanašati na ponujeni tip, velikost in zmogljivost, ne le na vrsto opreme, pri čemer je potrebno upoštevati, da splošne informacije iz katalogov niso primerne. Oprema, prispela na gradbišče brez ustreznih dokazil- atestov-certifikatov se bo zavrnila kot neustrezna in se ne sme skladiščiti na objektu.</t>
  </si>
  <si>
    <t>- Na podlagi ponujene - izbrane opreme (ki jo pred izvedbo potrdi naročnik(- pregled:uporabnikprojektant-nadzor) in skladno z dinamiko gradnje mora izbrani ponudnik izdelati montažne risbe in postavitvene detajle za potrebe izvedbe na gradbišču, ter sproti usklajevati le te z izvajalci drugih strok na projektu.</t>
  </si>
  <si>
    <t xml:space="preserve">- V teku gradnje je izvajalec dolžan sproti beležite vse spremembe nastale med izvajanjem, jih vrisovati v PZI načrt za namene izdelave PID-a. Načrte preda v elektronski obliki (v vektorskem formatu acad -kompatibilno (.dwg) naročniku). Vrisi so obvezna priloga tudi za obračunesituacije. </t>
  </si>
  <si>
    <t>- Izvajalec izdela navodila za obratovanje in vzdrževanje v štirih izvodih, ter digitalni obliki (Word, Excel, acad). Navodila se izdelajo pred šolanjem osebja in se do predaje objekta še eventuelno dopolnijo.</t>
  </si>
  <si>
    <t>- Izvajalec mora izvesti vse zagone pomembnejših naprav s strani pooblaščenih serviserjev, le ti morajo sodelovati pri garancijskih meritvah in usposabljanju osebja.</t>
  </si>
  <si>
    <t>- Izvajalec izvede usposabljanje-šolanje upravljavskega kadra za ravnanje s postrojem. Program mora biti tematsko razdeljen na upravljanje, odkrivanje napak, pregledih (dnevni, tedenski, mesečni, letni), vplivih na okolje in preprečevanje okoljskih nesreč. Naročnik mora pred usposabljanjem potrditi predlog programa in določiti pooblaščene predstavnike. Po uspešno opravljanem šolanju se sestavi zapisnik, katerega podpiše izvajalec in naročnik.</t>
  </si>
  <si>
    <t>- Nastavitve opreme in sistema, nastavitve (pretokov,…),izdelava zapisnikov za vse v stroko spadajoče nastavitve,meritve ( npr.hrupnosti zunaj in v objektu, pretoki, nastavitve, mikroklima, dezinfekcije, čiščenja,….) z uradnimi poročili ( tudi s strani akreditiranih institucij)</t>
  </si>
  <si>
    <t xml:space="preserve">- Izdelava funkcionalnih shem vloženih v okvir pod zaščitno steklo </t>
  </si>
  <si>
    <t>PZI - strojne instalacije - splošno</t>
  </si>
  <si>
    <t>2.2.</t>
  </si>
  <si>
    <t>Regulacijska loputa</t>
  </si>
  <si>
    <t>Ustreza: OC IMP Klima ali enakovredno</t>
  </si>
  <si>
    <t>nad 1000 mm    -    1,0 mm</t>
  </si>
  <si>
    <t xml:space="preserve"> za okrogle kanale. Sestavljena je iz ohišja in lamele in regulacijskega dela.Vključno pritrdilni material. </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</si>
  <si>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</si>
  <si>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</si>
  <si>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Za odvod kondenzacijske toplote so predvideni (eden ali več) visokoučinkoviti aksialni ventilatorji z DC INVERTER motorjem (brezkoračna regulacija), ki se prilagajajo dejanskim potrebam kondenzatorja oz. uparjalnika.</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</si>
  <si>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</si>
  <si>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r>
      <rPr>
        <b/>
        <sz val="10"/>
        <rFont val="Arial Narrow"/>
        <family val="2"/>
      </rPr>
      <t xml:space="preserve">Označevanje </t>
    </r>
    <r>
      <rPr>
        <sz val="10"/>
        <rFont val="Arial Narrow"/>
        <family val="2"/>
      </rPr>
      <t>kanalske mreže ter vgrajenih naprav skladno s starndardom DIN 2403 z označevalnimi okvirji dimenzije 105x55 mm z jeklenim zateznim pasom ter nalepkami za označbo smeri toka.</t>
    </r>
  </si>
  <si>
    <t>KOMPAKTNA KLIMATSKA NAPRAVA Z REGULACIJSKIM SISTEMOM - N1 - Pralnica</t>
  </si>
  <si>
    <t>fi 355</t>
  </si>
  <si>
    <t>fi 355 mm</t>
  </si>
  <si>
    <t>Regulacijska žaluzija na motorni pogon</t>
  </si>
  <si>
    <t>400x200 mm</t>
  </si>
  <si>
    <t>800x400 mm</t>
  </si>
  <si>
    <t>1400x700 mm</t>
  </si>
  <si>
    <t xml:space="preserve"> za kvadratne kanale. Sestavljena je iz ohišja, lamel, regulacijskega dela in motornega pogona 230V. Vključno pritrdilni material. </t>
  </si>
  <si>
    <t xml:space="preserve">Dobava in motaža kanalskega ventilatorja z modulno zgradbo ohišja, ki s postavitvijo stenskih panelov omogoča poljuben izbor smeri zračnega toka. Profili iz korozijsko odpornega aluminija s plastičnimi(PA6), za udarce odpornimi kotniki, stenske panelne plošče z negorljivo termično in akustično izolacijo iz mineralna volne (30mm), izdelanih iz predgalvaniziranega mehkega jekla s perforirano površino na notranji strani. 
Naprava ima enostransko sesajoči, direktno gnani ventilator z zunanjim rotorjem, nazaj zakrivljenimi lopaticami in se lahko vgradi v poljubnem položaju ter ne zahteva dodatnega vzdrževanja. Integriran termični kontakt s sponkami za povezavo na termično zaščito motorja.  Regulacija hitrosti je mogoča od 0-100% s frekvenčnim pretvornikom, brez stopenjskim tiristorjem ali s 5 stopenjskim transformatorjem.  Zaščita motorja IP 54. Izolacijski razred motorja F. </t>
  </si>
  <si>
    <t>Boks ventilator z filtrom</t>
  </si>
  <si>
    <t>kot npr. MUB 630/D4</t>
  </si>
  <si>
    <t>Tehnične karakteristike:    
- pretok zraka: 12.000 m3/h 
- razpoložljiv padec tlaka: 200Pa         
- napajanje: 400V/3f/50Hz                   
- Pel=5,5 kW                  
Dodatna oprema:
- gibljivi kanalski priključek FGV 042/586-586 - 2kos</t>
  </si>
  <si>
    <t>Zaščitni okvir iz L-profilov za Stolpni difuzor SD-6</t>
  </si>
  <si>
    <t>Okvir</t>
  </si>
  <si>
    <t xml:space="preserve">SD-6/F1/ 900x450 </t>
  </si>
  <si>
    <t>velikost 500x200 mm</t>
  </si>
  <si>
    <t>velikost 400x200 mm</t>
  </si>
  <si>
    <t>Dovodna aluminijasta rešetka</t>
  </si>
  <si>
    <t>Dobava in montaža prezračevalne dovodne rešetke primerne za kvadratne kanale. Izdelana je iz anodiziranih aluminijastih profilov. Zračna rešetka s pomočjo nastavljivih lamel ima možnost usmerjanja zraka vertikalno in horizontalno. Natančno zasnovane velikosti rešetk ustrezajo dimenzijam okroglega zračnega kanala, kar zagotavlja popolno prileganje. Rešetke so lahko barvane v poljubni RAL barvi. Standardna barva je signalno bela SW - RAL9003. Pritrditev je lahko vidna s pomočjo vijakov (1) ali skirta s pomočjo protiokvirja (2).
Regulacijski nastavek za regulacjo količine zraka R1, ki se lahko nastavijo s pomočjo izvijača skozi rešetko</t>
  </si>
  <si>
    <t xml:space="preserve">Dobava in montaža prezračevalne odvodne perforirane filtrirne rešetke. Izdelana je iz anodiziranih aluminijastih profilov, osrednji del je iz perforirane pločevine. Rešetka je sestavljena iz dveh delov: stenskega/stropnega montažnega okvirja in sprednjega dela, ki je rešetka s filtrom. Filter je klasifikacije coarse 65% in je dostopen brez uporabe orodja. Zato je mogoče rešetko, ki jo v okvir držijo vzmetne sponke, enostavno odpreti ali odtsraniti. Rešetke so standardno pobarvane barvane v RAL9003.   </t>
  </si>
  <si>
    <t>Odvodna aluminijasta rešetka</t>
  </si>
  <si>
    <t>velikost 1000x400 mm</t>
  </si>
  <si>
    <t>HLAJENJE</t>
  </si>
  <si>
    <t>UKC MB PRALNICA PREZRAČEVANJE</t>
  </si>
  <si>
    <t>UKC MARIBOR</t>
  </si>
  <si>
    <t>1.1.</t>
  </si>
  <si>
    <t>CNS</t>
  </si>
  <si>
    <t>Prostorske regulacije</t>
  </si>
  <si>
    <t>Regulacija klimatske naprave</t>
  </si>
  <si>
    <t>za filter</t>
  </si>
  <si>
    <t>za motorje</t>
  </si>
  <si>
    <t>za obroče motorjev</t>
  </si>
  <si>
    <t>na odvodu</t>
  </si>
  <si>
    <t>DDC AI DI AO DO</t>
  </si>
  <si>
    <t>Elektro komandna omara, komplet ožičena z vsemi zaščitnimi elementi, vključno z montažo po enopolni shemi  komplet	 1
dvokrilna zidna kovinska omara kot npr. dimenzije 1200x1200x300mm	 kos	 1
štiripolni prenapetostni odvodnik razred C	 kos	 1
tripolna glavno stikalo 100A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tripolni instalacijki odklopnik C 6-16A	 kos	 2
enopolni instalacijski odklopnik C 6-16A	 kos	 6
tripolni instalacijki odklopnik C 63-100A	 kos	 2
pomožni kontakt za instalacisjki odklopnik 	kos	 2
PT rele, kompletno z podnožjem 24VAC	 kos 	9
vgradnja krmilnika Siemens	 kpl	 1
komunikacisjka vtičnica RJ45 cat.6 na DIN letev	 kos	 5
enopolno stikalo 10A 1-0-2 na DIN letev	 kos	 1
sponke CU/AL 95 mm2	 kos	 4
sponka VS 2,5 mm2	 kos	 160
montažni materiala ( DIN letve, kanali za ožičenje, zbiralke PE, N, tulci, čevlji, žice, itd…)	 kpl	 1</t>
  </si>
  <si>
    <t>Kabliranje na nivoju klimatske naprave do 20m, montaža EKO, priklop, brez energetskega dovodnega kabla</t>
  </si>
  <si>
    <t>Kabliranje na nivoju periferne opreme (tipala, lopute, ERP-i, filtri) po prostorih je predmet popisa splošnih elektro del</t>
  </si>
  <si>
    <t>STORITEV DDC klimat vključuje:
- montažo periferne opreme 
- elektro načrt in funkcijsko shemo avtomatike
- opise delovanja in navodila za upravljanje
- izdelavo programa za krmilnik
- kontrola pravilnosti vgradnje ventilov
- kontrolo el. priključkov in nalaganje programa
- preizkusni zagon in nastavitev parametrov
- poučitev uporabnikov o upravljanju sistema in predajni zapisnik</t>
  </si>
  <si>
    <t>STORITEV DDC prostori vključuje:
- montažo periferne opreme
- elektro načrt in funkcijsko shemo avtomatike
- opise delovanja in navodila za upravljanje
- izdelavo programa za krmilnik
- kontrola pravilnosti vgradnje ventilov
- kontrolo el. priključkov in nalaganje programa
- preizkusni zagon in nastavitev parametrov
- poučitev uporabnikov o upravljanju sistema in predajni zapisnik</t>
  </si>
  <si>
    <t>1</t>
  </si>
  <si>
    <t>3.1.</t>
  </si>
  <si>
    <t>Enoetažna dvojno-stenska naprava za notranjo postavitev, iz ohišja modularne izvedbe.</t>
  </si>
  <si>
    <t>Naprava mora biti zaradi higienskih tehničnih smernic (higiena, vzdrževanje in čiščenje), projektirana in grajena skladno z minimalnimi higienskimi standard (npr. VDI 6022) - dno naprave gladko, korita za kondenzat, okvirji izmenjevalnikov, ipd. iz nerjavne pločevide, itd.</t>
  </si>
  <si>
    <t>Naprave naj imajo za dokazovanje skladnosti s standardi izdane ustrezne certifikate neodvisnih institucij (npr. Eurovent, TÜV, VDI6022, DIN 1946-4, CE ipd.) ter naj s tem ustrezajo vsem slovenskim in evropskim normam in zakonom, izdelane pa naj so v tovarni z ustreznimi organizacijskimi in okoljskimi certifikati (ISO9001, ISO14001, ipd.).</t>
  </si>
  <si>
    <t>Certifikati morajo dokazovati tudi splošne informacije naprav in tovarne proizvajalca za dotične naprave (npr. maksimalne dimenzije, ki jih proizvajalec certificira, ustreznost izbornih programov naprav, da v samem programu sploh sodeluje, ipd.)</t>
  </si>
  <si>
    <t>Vse komponente dobavljenih naprav morajo biti označene (alumninijasta tablica s podatki).</t>
  </si>
  <si>
    <t>Ohišje naprav</t>
  </si>
  <si>
    <t>Minimalne zahteve po kvalieti ohišja</t>
  </si>
  <si>
    <t>Vse naprave naj imajo ohišje s termičnimi karakteristikami minimalno T2 in TB2.</t>
  </si>
  <si>
    <t>Ostali parametri ohišja naj bodo pri vseh min.:
Klasifikacija mehanske stabilnosti ohišja po EN 1886: D1
Klasifikacija tesnosti ohišja pri negativnem tlaku -400 Pa: L1
Klasifikacija tesnosti ohišja pri pozitivnem tlaku +700 Pa: L2</t>
  </si>
  <si>
    <t>Razred puščanja/obvoda ob filtrih: F9</t>
  </si>
  <si>
    <t>Dvojno stenski paneli naj bodo minimalno 40mm, za naprave večjih dimenzij 60mm.</t>
  </si>
  <si>
    <t>Dno naprave naj bo popolnoma ravno in gladko (dodatno higiensko tesnjeno).</t>
  </si>
  <si>
    <t>Generalno naj so naprave v izvedbi:</t>
  </si>
  <si>
    <t>- zunanji plašč: pocinkana pločevina, prašno barvano oz. poliestrski nanos, debeline min. 0,7mm</t>
  </si>
  <si>
    <t>- notranji plašč: pocinkana pločevina, ti. "AluZinc", debeline min. 1mm</t>
  </si>
  <si>
    <t>- dno naprave: enako notranjemu plašču naprave</t>
  </si>
  <si>
    <t>- Okvirji izmenjevalcev, kjer prihaja do kondenzacije: nerjavna pločevina (SS304)</t>
  </si>
  <si>
    <t>Stena (panel) naj je polnjena z mineralno volno. Volna naj bo lepljena tako da preprečuje zdrsitev le-te po panelu navzdol in preprečuje njegovo deformacijo in povečuje mehansko stabilnost naprave. Povprečna gostota naj bo vsaj 120 kg/m3.</t>
  </si>
  <si>
    <t>Uporabi naj se volna z toplotno prevodnostjo maks. 0,05 W/mK.</t>
  </si>
  <si>
    <t>Tesnilo med okvirjem in paneli naj bo neskončno, nanešeno na panele brez prekinitve. Med vrati in ohišjem naj bo nameščeno EPDM tesnilo.</t>
  </si>
  <si>
    <t>Vse enote naj stojijo na stabilnem podstavku iz aluminija, višine 100 mm. S podstavkom naj bodo standardno dobavljeni nosilci za dvig naprave z dvigalom. Pod podstavek naj se k vsaki napravi dobavijo še gumirane nastavljive nogice (do H=180mm).</t>
  </si>
  <si>
    <t>Razsvetljava naprave</t>
  </si>
  <si>
    <t>Razsvetljava naprave naj bo predvidena v obliki LED luči (zaščita IP67), ki mora biti tovarniško ožičena in izvedena na stikalo na zunanji strani ohišja naprave.</t>
  </si>
  <si>
    <t>Vsaka luč v napravi mora biti ožičena na svoje lastno stikalo!</t>
  </si>
  <si>
    <t>Sekcije z razsvetljavo morajo biti opremljene z okni.</t>
  </si>
  <si>
    <t>Razsvetljava mora biti izvedena na sekcijah ventilatorjev ter praznih sekcijah DX sistemov.</t>
  </si>
  <si>
    <t>Čelne strani, priključki</t>
  </si>
  <si>
    <t>Čelne strani naprav naj bodo opremljene z žaluzijami v aluminijasti izvedbi razreda 2.</t>
  </si>
  <si>
    <t>Fleksibilni priključki naj bodo narejeni iz steklenih vlaken s poliuretanskim nanosom na obeh straneh in pritrdilnim profilom iz pocinkane pločevine ali podobno, s prirobnicami na obeh straneh. Vsi fleksibilni priključki (tudi za ostale naprave) naj bodo skladni s VDI6022.</t>
  </si>
  <si>
    <t>Prazne sekcije</t>
  </si>
  <si>
    <t>Prazne sekcije naprave, kjer so specificirane, naj bodo dobavljive kot vzdrževalna mesta z vrati na tečajih s kljuko.</t>
  </si>
  <si>
    <t>Naprave naj so opremljene z grelnimi in hladilnimi izmenjevalniki toplote. Ogrevanje in hlajenje zraka se vrši z direktno ekspanzijo hladilnega sredstva (freona).</t>
  </si>
  <si>
    <t>Izmenjevalniki naj bodo izdelani iz vlečenih brezšivnih bakrenih cevi, razvlečenimi za popolno naleganje aluminijastih lamel, ki so navlečene na bakrene cevi.</t>
  </si>
  <si>
    <t>Odprtine za cevne priključke naj bodo zatesnjene in gumirane, za preprečevanje drgnejenja priključkov ob stene nosilnega okvirja ter minimalne izgube (toplotni mostovi).</t>
  </si>
  <si>
    <t>Posoda za odvod kondenzata mora biti nameščena izven prostega preseka naprave (odtok v podpornem profilu).</t>
  </si>
  <si>
    <t>Ventilatorji</t>
  </si>
  <si>
    <t>Dovodni in odvodni ventilatorji morajo biti visoko-učinkovite EC izvedbe.</t>
  </si>
  <si>
    <t>Vsi EC ventilatorji v vseh napravah morajo dosegati razred energetske učinkovitosti IE4 (po EN 60034-30), skladno z minimalnim izkoristkom po EU 327/2011, ki je naveden ob vsaki sekciji.</t>
  </si>
  <si>
    <t>Vsi ventilatorji (vsak posebej) morajo biti tovarniško opremljeni in izvedeni s 3 odjemnimi mesti za odčitanje tlačne razlike, vključno z merilnimi nastavki, izvedenimi na zunanjost ohišja.</t>
  </si>
  <si>
    <t>Vsi ventilatorji (po 2 ali 3 skupaj, odvisno od delovne točke sistema) morajo biti tovarniško kablirani, tako močnostno kot krmilno, na ohišje prezračevalne naprave, v manjšo krmilno omarico, vključno z glavnim izklopnim stikalom ter ustreznimi sponkami za krmilne povezave.</t>
  </si>
  <si>
    <t>Glavne tehnične zahteve in tehnični podatki naprave v projektu</t>
  </si>
  <si>
    <t>Vsi detajli izvedbe skladno s splošnim opisom.</t>
  </si>
  <si>
    <t>SKUIPNI PODATKI</t>
  </si>
  <si>
    <t>Postavitev naprave: notranja postavitev</t>
  </si>
  <si>
    <t>Pretok zraka, dovod: 19.000 m3/h</t>
  </si>
  <si>
    <t>Razpoložljivi eksterni statični tlak ventilatorjev, dovod in odvod: 300 Pa</t>
  </si>
  <si>
    <t>Dimenzije (DxŠxV) - maksimalno: ~ 3.500 x 1.500 x 1.980 mm s profili in nogicami ter žaluzijami in priključki</t>
  </si>
  <si>
    <t>Teža naprave, skupna: ~ 1.000 kg</t>
  </si>
  <si>
    <t>DOVODNI DEL</t>
  </si>
  <si>
    <t>Čelna stran</t>
  </si>
  <si>
    <t>Čelna stran, kot opisana že v splošnem delu opisa naprave</t>
  </si>
  <si>
    <t>Opremljena z aluminijasto žaluzijo, kot opisano v splošnem delu opisa naprave, ter higienskim fleksibilnim priključkom skladno s VDI6022</t>
  </si>
  <si>
    <t>Dodatki / opombe:</t>
  </si>
  <si>
    <t>Vrečasti filter</t>
  </si>
  <si>
    <t>Vrečasti filter, kot opisan že v splošnem opisu naprave</t>
  </si>
  <si>
    <t>Klasifikacija filtra: ePM10 70%</t>
  </si>
  <si>
    <t>Filterna površina: min. 72 m2</t>
  </si>
  <si>
    <t>Začetni padec tlaka: 60 Pa</t>
  </si>
  <si>
    <t>Končni padec tlaka: 160 Pa</t>
  </si>
  <si>
    <t>- izvedena mesta za meritve razlike tlakov</t>
  </si>
  <si>
    <t>- tovarniško vgrajen manometer (ti. magnehelic)</t>
  </si>
  <si>
    <t>- vrata na robustnih težajih s kljuko</t>
  </si>
  <si>
    <t>Direktno gnani EC ventilator</t>
  </si>
  <si>
    <t>Sklop ventilatorja in motorja (ali več - ti. "fanwall"), kot opisan že v splošnem opisu naprave.</t>
  </si>
  <si>
    <t>Št. ventilatorjev: 2</t>
  </si>
  <si>
    <t>Količina zraka - dovod: 19.000 m3/h</t>
  </si>
  <si>
    <t>Zunanji statični tlak: 300 Pa</t>
  </si>
  <si>
    <t>Skupni statični tlak: 630 Pa</t>
  </si>
  <si>
    <t>Absorbirana električna moč: 2 x 2.95 kW</t>
  </si>
  <si>
    <t>Izkoristek ventilatorja po Reg. 327/2011 min: 64 %</t>
  </si>
  <si>
    <t>Razred energetske učinkovitosti sistema: IE4</t>
  </si>
  <si>
    <t>SFP vrednost in razred: 960 W/(m3/s), SFP2</t>
  </si>
  <si>
    <t>Zaščita, razred in izvedba motorja: IP54, 3~, 400 V, 50 Hz</t>
  </si>
  <si>
    <t>Nominalna moč (vsak ventilator): 3.6 kW</t>
  </si>
  <si>
    <t>Nominalni električni tok (vsak ventilator): 5.5 A</t>
  </si>
  <si>
    <t>- ventilatorja kablirana (močnostno in komunikacijsko) na ohišje naprave, z manjšo elektro-krmilno omarico, vključno z glavnim izklopnim stikalom, ustreznimi sponkami za priključitev zunanje krmilno-regulacijske opreme</t>
  </si>
  <si>
    <t>- razsvetljava (LED luč, IP67, na lastnem stikalu)</t>
  </si>
  <si>
    <t>- izvedena mesta za meritve razlike tlakov (pretoka) na ustju vsakega ventilatorja</t>
  </si>
  <si>
    <t>Hladilni izmenjevalnik toplote</t>
  </si>
  <si>
    <t>Izmenjevalnik toplote kot opisan že v splošnem opisu naprave.</t>
  </si>
  <si>
    <t>Leto - hlajenje:</t>
  </si>
  <si>
    <t>Vstopni zrak: 32 °C / 45%RV</t>
  </si>
  <si>
    <t>Izstopni zrak: 15 °C / 90%RV (x&lt;10g/kg)</t>
  </si>
  <si>
    <t>Hladilna moč (totalna): min. 176 kW</t>
  </si>
  <si>
    <t>Maksimalni padec tlaka: 200 Pa (mokro)</t>
  </si>
  <si>
    <t>Hladilni medij: hladilno sredstvo (freon) R32</t>
  </si>
  <si>
    <t>Temperatura uparjanja hladilnega sredstva: 7°C</t>
  </si>
  <si>
    <t>Št. hladilnih krogov: 4</t>
  </si>
  <si>
    <t>Razdalja med lamelami: minimalno 2.5 mm</t>
  </si>
  <si>
    <t>- korito za odvod kondenzata iz nerjavne pločevine, po celotni dolžini sekcije</t>
  </si>
  <si>
    <t>- za sekcijo hladilnika, eliminator vodnih kapljic iz nerjavne pločevine</t>
  </si>
  <si>
    <t>Prazna komora, vgrajena periferija sistema hlajenja</t>
  </si>
  <si>
    <t>Prazna komora, kot opisana že v splošnem opisu naprave</t>
  </si>
  <si>
    <t>Komora je namenjena tovarniški, serijski vgradnji periferije sistema hlajenja (sistema direktnega uparjanja), potrebne krmilne opreme, elektronskih ekspanzijskih ventilov, ipd., za enostavno priključitev ter krmiljenje sistema iz hišnega CNS.</t>
  </si>
  <si>
    <t>Zvočni podatki naprave</t>
  </si>
  <si>
    <t>Dovodni del - zvočna moč na zajemu svežega zraka: maks. 81 dB(A)</t>
  </si>
  <si>
    <t>Dovodni del - zvočna moč na vpihu zraka v prostor: maks. 87 dB(A)</t>
  </si>
  <si>
    <t>Dovodni del - povprečni zvočni tlak na razdalji 1m od naprave: maks. 60 dB(A)</t>
  </si>
  <si>
    <t>Generalni dodatki k prezračevalni napravi</t>
  </si>
  <si>
    <t>Prezračevalna naprave je opremljena z naslednjimi dodatki:</t>
  </si>
  <si>
    <t>- podporni profil iz pocinkane pločevine, višine minimalno 100 mm, kot opisan v splošnem opisu naprave</t>
  </si>
  <si>
    <t>- nastavljive gumirane noge naprave, nastavljiva višina 100-180mm, kot opisan v splošnem opisu naprave</t>
  </si>
  <si>
    <t>ErP skladnost (skladno z delegirano uredbo EU 1253/2014)</t>
  </si>
  <si>
    <t>Tip naprave: UVU</t>
  </si>
  <si>
    <t>Tip krmilja motorjev: Inverter (integrirano na elektroniki motorja ventilatorja)</t>
  </si>
  <si>
    <t>Izkoristek ventilatorjev (reg. 327/2011), dovod: 64%</t>
  </si>
  <si>
    <t>Zunanje puščanje ohišja +400 / -400 Pa: 0.4 / 0.2 %</t>
  </si>
  <si>
    <t>Izmenjevalniki za hlajenje</t>
  </si>
  <si>
    <t>Ustreza: DAIKIN, ADN09HDD1 ali enakovredni</t>
  </si>
  <si>
    <t>Sistem deluje z ekološkim hladilnim sredstvom R32 (GWP &lt;700).</t>
  </si>
  <si>
    <t>Sistem, ter proizvajalec sistema, sta certificirana po glavnih in priznanih standardih in smernicah in s tem zagotavljata ustrezen nivo kvalitete in skladnost z EU zakonodajo (CE, veljaven Eurovent certifikat z navedenimi tipi notranjih enot, ISO9001, ISO14001, ipd.)</t>
  </si>
  <si>
    <t>Zunanja enota je primerna za zunanjo postavitev, grajena iz ohišja iz nerjavne pločevine, dodatno prašno barvanega (poliestersko termalno, debelina nanosa min. 70μ).</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</si>
  <si>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</si>
  <si>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</si>
  <si>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</si>
  <si>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</si>
  <si>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</si>
  <si>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</si>
  <si>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</si>
  <si>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</si>
  <si>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Sistem mora standardno omogočati ti. VRT ali "Variabile Refrigerant Temperature" regulacijo temperature hladilnega sredstva. Sistem na podlagi obremenitev objekta in notranjih pogojev ali zunanjega signala iz hišnega CNS samodejno uravnava (dviga ali spušča) temperaturo uparjanja ali kondenzacije sistema in s tem uravnava želeno temp. izpiha in še dodatno poviša sezonsko učinkovitost sistema, vse skladno z zadnjimi evropskimi ErP direktivami.</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</si>
  <si>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</si>
  <si>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</si>
  <si>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</si>
  <si>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Varnost pred puščanjem hladilnega sredstva:</t>
  </si>
  <si>
    <t>Sistem mora biti tovarniško opremljen z ustreznimi ukrepi za zagotavljanje varnosti pred puščanjem hladilnega sredstva iz sistema, skladno s standardi EN378 ter (IEC) EN60335-2-40 (alarmiranje, ipd.). V ta namen naj se enota dobavi skupaj z žičnim daljinskim upravljalnikom, ki služi kot alarmna naprava v primeru puščanja sistema.</t>
  </si>
  <si>
    <t>Nominalni tehnični podatki, objavljeni skladno z uredbo EU 2016/2281 ter merjeni, certificirani in dokazljivi s certifikatom strani neodvisne institucije (npr. Eurovent, ipd.), po zadnji veljavni metologiji (omejen pretok zraka notranjih enot kasetnega tipa VRF sistemov na 275m3/h/kW):</t>
  </si>
  <si>
    <t>Hladilna moč: 45.0kW (Tin=27°CDB/19°CWB @ Tz=+35°C, Linst=7,5m)</t>
  </si>
  <si>
    <t>SEER: 6.99</t>
  </si>
  <si>
    <t>Faktor sezonske učinkovitosti hlajenja ηs,c: 276.6%</t>
  </si>
  <si>
    <t>Dejanski projektni podatki:</t>
  </si>
  <si>
    <t>Hladilna moč: &gt;43.5kW (Tin=33°CDB/45%RH @ Tz=+33°C, Linst=dejansko)</t>
  </si>
  <si>
    <t>Ostali bistveni podatki:</t>
  </si>
  <si>
    <t>Št. kompresorjev: 1</t>
  </si>
  <si>
    <t>Nominalni obratovalni tok: 21.0A</t>
  </si>
  <si>
    <t>Maksimalni obratovalni tok (MCA): 31.0A</t>
  </si>
  <si>
    <t>Priporočeno varovanje enote: 40A</t>
  </si>
  <si>
    <t>Električno napajanje sistema: 3~, 400V/50Hz</t>
  </si>
  <si>
    <t>Območje delovanja - hlajenje [°C DB]: od -5°C do +46°C</t>
  </si>
  <si>
    <t>Hladilno sredstvo: R32 (GWP=675)</t>
  </si>
  <si>
    <t>Količina hladilnega sredstva v zunanji enoti: 10.6 kg</t>
  </si>
  <si>
    <t>GWP sistema: &lt;7.200 tCO2ekv</t>
  </si>
  <si>
    <t>Dimenzije (V x Š x G): 1.685 x 1.240 x 765 mm</t>
  </si>
  <si>
    <t>Teža: 297 kg</t>
  </si>
  <si>
    <t>Zvočna moč: 83.7 dB(A) (po SIST ISO 3744)</t>
  </si>
  <si>
    <t>Freonski priključki: Cu 12.70/28.60 mm</t>
  </si>
  <si>
    <t>Sistem zunanje (ali več zunanjih) in večih notranjih enot, v ti. "VRF" izvedbi, za hlajenje zraka v prezračevalni napravi.</t>
  </si>
  <si>
    <t xml:space="preserve">VRV naprava </t>
  </si>
  <si>
    <t>2</t>
  </si>
  <si>
    <t>3</t>
  </si>
  <si>
    <t>4</t>
  </si>
  <si>
    <t>Ustreza: DAIKIN, RXYA16A ali enakovredni</t>
  </si>
  <si>
    <t>Dobava in montaža signalnih kablov</t>
  </si>
  <si>
    <t>v zaščitnem opletu (pogojno brez, z zagotovitvijo minimalnih razdalj do bližnjih energetskih kablov) za povezavo med zunanjimi in notranjimi enotami, ter morebitno povezavo do žičnih daljinskih upravljalnikov</t>
  </si>
  <si>
    <t>- 2 x 0,75mm2 oklopljen kabel za signal oz. komunikacijo</t>
  </si>
  <si>
    <t>Cevovodi iz bakrenih cevi za povezavo hladilnih naprav po navodilih proizvajalca, s tovarniško (manjše dimenzije) ali dodatno izolacijo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t>
  </si>
  <si>
    <t>Bakrene cevi</t>
  </si>
  <si>
    <t>zunanji premer R 1/2 (12,70 mm)</t>
  </si>
  <si>
    <t>zunanji premer R 1 1/8 (28,60 mm)</t>
  </si>
  <si>
    <t>Toplotna izolacija</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</si>
  <si>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</si>
  <si>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5</t>
  </si>
  <si>
    <t>Kabelska polica</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</si>
  <si>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</si>
  <si>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Pritrdilni material za montažo sistema ogrevanja in hlajenja, vključno s pritrdilnimi trakovi, profili, navojnimi palicami, podložkami, maticami, ipd. potrebnimi za montažo notranjih enot in bakrene instalacije sistema</t>
  </si>
  <si>
    <t>Pritrdilni material</t>
  </si>
  <si>
    <t>6</t>
  </si>
  <si>
    <t>7</t>
  </si>
  <si>
    <t>Tlačni preizkus</t>
  </si>
  <si>
    <t>Po končani montaži tlačni preizkus vseh instalacij (dušik, N2 - 24ur, 40bar), vakuumiranje instalacij, dodatno polnjenje sistemov s hladilnim sredstvom (R32, komplet za sisteme predvideno cca. 20kg), zagon vseh sistemov, poizkusno obratovanje, sodelovanje z izvajalcem regulacije prezračevalne naprave, testiranje signalov in delovanja, izdaja ustreznih zapisnikov ter poučevanje uporabnika</t>
  </si>
  <si>
    <t>11</t>
  </si>
  <si>
    <t>Pritrdilni material za montažo sistema prezračevanja, vključno s pritrdilnimi trakovi, profili, navojnimi palicami, podložkami, maticami, ipd. potrebnimi za montažo notranjih enot in bakrene instalacije sistema</t>
  </si>
  <si>
    <r>
      <t xml:space="preserve">Vsi paneli naprave so popolnoma snemljivi. Če ni drugače definirano, morajo biti dostopna vrata sekcij, ki se pogosto odpirajo izvedena z robustnimi tečaji in kljukami. </t>
    </r>
    <r>
      <rPr>
        <b/>
        <i/>
        <sz val="10"/>
        <color theme="1"/>
        <rFont val="Arial Narrow"/>
        <family val="2"/>
      </rPr>
      <t>Snemljivi paneli na takšnih sekcijah niso dovoljeni!</t>
    </r>
  </si>
  <si>
    <r>
      <t xml:space="preserve">Sekcije naj bodo grajene tako, da omogočajo izvlečenje izmenjevalnikov na posluževalni strani naprave. </t>
    </r>
    <r>
      <rPr>
        <u/>
        <sz val="10"/>
        <color theme="1"/>
        <rFont val="Arial Narrow"/>
        <family val="2"/>
      </rPr>
      <t>Vsi okvirji izmenjevalnikov, kjer prihaja do kondenzacije, morajo biti iz nerjavne pločevine (SS304)</t>
    </r>
    <r>
      <rPr>
        <sz val="10"/>
        <rFont val="Arial Narrow"/>
        <family val="2"/>
      </rPr>
      <t>. Kolektorji cevi izmenjevalnikov naj bodo bakreni.</t>
    </r>
  </si>
  <si>
    <r>
      <t xml:space="preserve">Sekcije s hladilni izmenjevalniki toplote morajo imeti posodo za zbiranje kondenzata po celotni površini, ki mora biti dvojno nagnjena k priključku odvoda kondenzata. </t>
    </r>
    <r>
      <rPr>
        <u/>
        <sz val="10"/>
        <color theme="1"/>
        <rFont val="Arial Narrow"/>
        <family val="2"/>
      </rPr>
      <t>Posoda mora biti iz nerjavne pločevine (SS304).</t>
    </r>
  </si>
  <si>
    <r>
      <t xml:space="preserve">Stolpni difuzor SD-6
</t>
    </r>
    <r>
      <rPr>
        <sz val="10"/>
        <rFont val="Arial Narrow"/>
        <family val="2"/>
      </rPr>
      <t xml:space="preserve">Dobava in montaža stolpnega difuzorja iz jeklene pločevine, v standardni barvi. Sestavljen iz z perforiranega plašča, 
spodnje plošče, zgornje plošče s priključkom in ohišjem. </t>
    </r>
  </si>
  <si>
    <r>
      <t xml:space="preserve">STORITEV integracija DX enote vključuje:
- določitev relevantnih podatkovnih točk ( do 30 podatkovnih točk) s pomočjo serviserja naprave
- integracija podatkovnih točk preko komunikacije MODBUS RTU RS 485
- kontrola delovanja
- priprava grafik za CNS
- predajni zapisnik
</t>
    </r>
    <r>
      <rPr>
        <b/>
        <sz val="10"/>
        <color rgb="FF000000"/>
        <rFont val="Arial Narrow"/>
        <family val="2"/>
      </rPr>
      <t>OPOMBA: Naprava mora biti dobavljena z možnostjo komunikacije MODBUS RS485</t>
    </r>
  </si>
  <si>
    <r>
      <t xml:space="preserve">STORITEV CNS vključuje:
- izdelavo programske opreme na nivoju CNS-a (nadzorni sistem Siemens Desigo CC)
- programiranje komunikacijskih vmesnikov
- testiranje programske opreme
- testiranje povezav
- izdelavo ekranskih grafik
- integriranje podatkovnih točk na nadzorni sistem
- poučitev uporabnika o delovanju in upravljanju sistemov
</t>
    </r>
    <r>
      <rPr>
        <b/>
        <sz val="10"/>
        <color rgb="FF000000"/>
        <rFont val="Arial Narrow"/>
        <family val="2"/>
      </rPr>
      <t>Informacijska služba naročnika zagotovi proste IP naslove in priklop na Ethernet mrežo</t>
    </r>
  </si>
  <si>
    <t>Servisni podest z ograjo za obtočni ventilator in žaluzije</t>
  </si>
  <si>
    <t>Demontaža obstoječih instalacij v pralnici in strojnici</t>
  </si>
  <si>
    <t>Priprava prostora za varno izvedbo del (zavarovanje območja, odklop elektrike, obstoječega hladilnega agregata, itd.)</t>
  </si>
  <si>
    <t>Deponiranje demontiranih materialov</t>
  </si>
  <si>
    <t>Demontaža dovodne prezračevalne naprave z 16.000 m3/h skupaj z pripadajočimi instalacijami in rzavodom (kanali z izolacijo, prezračevalna naprava, bakrene cevi).
Hladilni kompresorski kondenzacijski agregat moči 100kW, za obstoječo pripravo hladilnega medija skupaj z celotno bstoječo traso cevi in obešali.</t>
  </si>
  <si>
    <t>Čiščenje in priprava prostorov in tras za nove instalacije.</t>
  </si>
  <si>
    <t>Podest iz pocinaknih profilov in pohodne mreže dimenzij 6x0,8m, z zložljivo lestvijo in varnostno zaščitno ograjo. Podest je vpet fiksno med stropna nosilca na višini primerni za posluževanje ventilatorja, filtra in žaluzij. Podest more biti certificiran skladno s EN 14122-2:2016.</t>
  </si>
  <si>
    <t>iz pocinkane pločevine s stopnjo tesnosti B po SIST EN 1507 za pravokotne, za tlake do ± 1000 Pa Pravokotni kanali vzdolžno zarobljeni, med seboj spojeni prirobnično, skupaj z vodilnimi usmerniki v lokih, regulacijskimi loputami v odcepih.  Zračni kanali naj bodo pri večjih dimenzijah diagonalno izbočeni ali ojačani z blagim izmeničnim vbočenjem in izbočenjem. Vključno s tesnilnim, montažnim in obešalnim materijalom. Pritrjevanje, obešanje kanalov mora bit v skladu z standardom z EN 12236. 
Večina kanalskih razvodov se montira na višini nad 4m.</t>
  </si>
  <si>
    <t>Najem in dostava dvigal, dvižnih ploščadi in gradbenih odrov za montažo kanalskih in cevnih razvodov.</t>
  </si>
  <si>
    <r>
      <rPr>
        <b/>
        <sz val="10"/>
        <rFont val="Arial Narrow"/>
        <family val="2"/>
      </rPr>
      <t>Toplotna izolacija</t>
    </r>
    <r>
      <rPr>
        <sz val="10"/>
        <rFont val="Arial Narrow"/>
        <family val="2"/>
      </rPr>
      <t xml:space="preserve"> zračnih kanalov izvedena s gibkimi ploščami iz sintetičnega kavčuka, območje uporabe -40 do 85°C, koefic. parozapornosti min. 10000, proizv. Kaiflex tip ST, debelina 25 mm. Za dovodni, zunanji in odpadni zrak v objektu</t>
    </r>
  </si>
  <si>
    <t>12</t>
  </si>
  <si>
    <t xml:space="preserve">
Čiščenje obstoječe kanalske mreže dimenzij 1000x800 mm in dolžine 15 m ter dimenzij 1400x700 mm in dolžine 8 m, v skladu s standardom EN 12097:2006. Vključuje pripravo delovnega okolja, mehansko in/ali kemično čiščenje notranjih površin kanalov, končno preverjanje učinkovitosti čiščenja ter pripravo poročila o izvedenem čiščenju. Vsa dela morajo biti dokumentirana in certificirana skladno z navedenim standardom.</t>
  </si>
  <si>
    <t>pvš</t>
  </si>
  <si>
    <r>
      <rPr>
        <b/>
        <sz val="10"/>
        <rFont val="Arial Narrow"/>
        <family val="2"/>
      </rPr>
      <t>Izdelava sheme</t>
    </r>
    <r>
      <rPr>
        <sz val="10"/>
        <rFont val="Arial Narrow"/>
        <family val="2"/>
      </rPr>
      <t xml:space="preserve"> prezračevalne naprave v okvirju vključno s kratkimi navodili o delovanju</t>
    </r>
  </si>
  <si>
    <t>13</t>
  </si>
  <si>
    <t>Čiščenje obstoječe kanalske mreže</t>
  </si>
  <si>
    <t>POPIS DEL  IN PREDIZMERE</t>
  </si>
  <si>
    <t>cena v EUR</t>
  </si>
  <si>
    <t>skupaj v EUR</t>
  </si>
  <si>
    <t xml:space="preserve">OPOMBA: </t>
  </si>
  <si>
    <t>Vse kable, podane v tehničnem popisu, je izvajalec dolžan obojestransko priključiti</t>
  </si>
  <si>
    <t>Vsi kabli morajo imeti na obeh straneh trajne oznake kabla.</t>
  </si>
  <si>
    <t>V ceno mora biti zajeto sprotno vrisovanje sprememb, ki so se izvedle drugače kot je bilo navedeno v PZI dokumentaciji</t>
  </si>
  <si>
    <t>Dobava opreme pomeni dobavo v obsegu, ki omogoča funkcionalno delovanje, vključno z vsem priključnim in pritrdilnim materialom.</t>
  </si>
  <si>
    <t>Montaža opreme pomeni namestitev na način, ki omogoča, da naprava ali element opravlja svojo funkcijo. V ceno so vključeni vsi pripomočki, ki izvajalcu omogočajo montažo.</t>
  </si>
  <si>
    <t>Potreben je ogled lokacije za pravilno oceno demontaže obstoječih el. instalacij</t>
  </si>
  <si>
    <t>A</t>
  </si>
  <si>
    <t>MOČNOSTNE ELEKTRIČNE INSTALACIJE</t>
  </si>
  <si>
    <t>INSTALACIJSKI MATERIAL</t>
  </si>
  <si>
    <t>Kabli s PVC izolacijo in Cu žilami, poleženi delno na kabelske police in kanale (50 %), delno v I. C. cevi nad ometom (30 %) in delno na stropnih obešalih (20 %), za   močnostne inatalacije za potrebe prezračevanja pralnice</t>
  </si>
  <si>
    <t>NHXMH - J- 3x1,5mm2</t>
  </si>
  <si>
    <t>NHXMH - J-  5 x 2,5 mm2</t>
  </si>
  <si>
    <t>NHXMH - J- 5 x 4 mm2</t>
  </si>
  <si>
    <t>NHXMH - J- 5 x 6 mm2</t>
  </si>
  <si>
    <t>Kabli s PVC izolacijo in Cu žilami, poleženi delno na kabelske police in kanale (50 %), delno v I. C. cevi nad ometom (30 %) in delno na stropnih obešalih    (20 %), za krmilne povezave</t>
  </si>
  <si>
    <t>J-H(ST)H 2x2x0,8mm</t>
  </si>
  <si>
    <t>J-H(ST)H 2x0,8mm</t>
  </si>
  <si>
    <t>Cat 6A,  F/FTP, 4x2x 23AWG, LSZH</t>
  </si>
  <si>
    <t>Kabli z PVC izolacijo in finožičnimi Cu žilami, položeni delno v kabelske police (70 %), delno na stropnih obešalih (20 %) in delno v I. C. cevi nad ometom (10 %):</t>
  </si>
  <si>
    <t>HO7V-K, 1 x 4 mm2</t>
  </si>
  <si>
    <t>HO7V-K, 1 x 6 mm2</t>
  </si>
  <si>
    <t>HO7V-K, 1 x 16 mm2</t>
  </si>
  <si>
    <t>Plastificirane cevi, položene nadometno, komplet s pritrdilnim priborom:</t>
  </si>
  <si>
    <t>fi 16 mm</t>
  </si>
  <si>
    <t>fi 23 mm</t>
  </si>
  <si>
    <t>fi 50 mm</t>
  </si>
  <si>
    <t>Razvodnica za izenačitev potencialov.</t>
  </si>
  <si>
    <t>Priključki el. aparatov in naprav (priključki elementov prezračevanja)</t>
  </si>
  <si>
    <t>Protipožarne mase (ekspanzijske blazinice, kit, premazi).</t>
  </si>
  <si>
    <t>Drobni montažni in vezni material.</t>
  </si>
  <si>
    <t>Demontaža obstoječih el. instalacij in odvoz materiala na deponijo:</t>
  </si>
  <si>
    <t>-</t>
  </si>
  <si>
    <t>vodniki za obstoječe prezračevalne naprave</t>
  </si>
  <si>
    <t>Meritve in izdaja protokolov.</t>
  </si>
  <si>
    <t>INSTALACIJSKI MATERIAL  - SKUPAJ</t>
  </si>
  <si>
    <t>RAZDELILCI</t>
  </si>
  <si>
    <t>Dobava in montaža el. razdelilca za prezračevanje pralnice, dimenzij  (600x1500x250), z opremo:</t>
  </si>
  <si>
    <t>RP1</t>
  </si>
  <si>
    <t xml:space="preserve">- </t>
  </si>
  <si>
    <t>močnostno stikalo, tripolno 0,4 kV, 250 A,</t>
  </si>
  <si>
    <t>izklopno stikalo  0-1  0,23 kV, 16A,</t>
  </si>
  <si>
    <t>instalacijski odklopnik enopolni 10 A, karakteristike C</t>
  </si>
  <si>
    <t xml:space="preserve"> </t>
  </si>
  <si>
    <t>varovalčni ločilnik NV00/3-16A</t>
  </si>
  <si>
    <t>varovalčni ločilnik NV00/3-20A</t>
  </si>
  <si>
    <t>varovalčni ločilnik NV00/3-35A</t>
  </si>
  <si>
    <t>drobni vezni in vijačni material (vodniki P/F, instalacijski kanali, nosilne letve, instalacijske pokrovne blende, napisi),</t>
  </si>
  <si>
    <t>Dograditev varovalke NV00/3 - 160A v razdelilec pralnice</t>
  </si>
  <si>
    <t>RAZDELILCI  - SKUPAJ</t>
  </si>
  <si>
    <t>DOVOD IN RAZVOD MOČI</t>
  </si>
  <si>
    <t>Kabli položeni delno po kabelskih policah (horizontalno 90 %), delno po kabelskih lestvah vertikalno, 10 %) s PVC izolacijo in Cu žilami:</t>
  </si>
  <si>
    <t>N2XH-J- 4 x 70 mm2</t>
  </si>
  <si>
    <t>Pocinkane perforirane kabelske police v kompletu s konzolami, pritrdilnim, spojnim in vijačnim materialom:</t>
  </si>
  <si>
    <t>PK 200/50/2</t>
  </si>
  <si>
    <t>PK 100/35/2</t>
  </si>
  <si>
    <t>PK 50/35/2</t>
  </si>
  <si>
    <t>Meritve in izdaja protokola.</t>
  </si>
  <si>
    <t>Drobni, montažni in vijačni material.</t>
  </si>
  <si>
    <t>DOVOD IN RAZVOD MOČI  - SKUPAJ</t>
  </si>
  <si>
    <t>JAVLJANJE POŽARA</t>
  </si>
  <si>
    <t>Vzorčna komora z naslovljivim optičnim dimnim javljalnikom požara (npr. Hochiki ALN-E) v kompletu s podnožjem in napisno ploščico</t>
  </si>
  <si>
    <t>Naslovljivi izhodni vmesnik z vgrajenim izolatorjem (Hochiki CHQ-MRC(SCI)) 230V/ 5A in napisno ploščico - za izklop prezračevalnih napravv, tipanje in proženje PL</t>
  </si>
  <si>
    <t>Dobava in montaža kabla delno po kabelski polici, delno v IST kanalih, delno po priponah, delno podometno, ….., komplet</t>
  </si>
  <si>
    <t>IY(St)Y 1x2x0,8 mm</t>
  </si>
  <si>
    <t xml:space="preserve">Montaža opreme:
- montaža, vezava in naslavljanje elementov (na beton, spuščen strop, v vmesni prostor nad spušenim stropom) na pripravljeno instalacijo,  
- povezava elementov požarnega sistema s krmiljenjem pr. naprav, požarnih loput,...
- označitev javljalnikov,
- parametriranje sistema,
- preizkus sistema,
- spuščanje sistema v pogon,
- sodelovanje na pregledu s strani pooblaščene institucije
- predaja sistema in poučitec uporabnika.                                                                                                                                                                                                                                                        </t>
  </si>
  <si>
    <t>Pregled požarnega sistema s strani pooblaščene osebe in izdaja potrdila</t>
  </si>
  <si>
    <t>JAVLJANJE POŽARA - SKUPAJ</t>
  </si>
  <si>
    <t>A.</t>
  </si>
  <si>
    <t>MOČNOSTNE ELEKTRIČNE INSTALACIJE   - SKUPAJ</t>
  </si>
  <si>
    <t>STROJNE INSTALACIJE</t>
  </si>
  <si>
    <t>ELEKTRO INSTALACIJE</t>
  </si>
  <si>
    <t>MOČNOSTNE INSTALACIJE</t>
  </si>
  <si>
    <t>PZI</t>
  </si>
  <si>
    <t>5.</t>
  </si>
  <si>
    <t>UKC MB - KLIMATIZACIJA PRALNICA, GINEKOLOGIJA, 16.NADSTROPJE STOLPNICE</t>
  </si>
  <si>
    <t>PRALNICA</t>
  </si>
  <si>
    <t>GINEKOLOGIJA</t>
  </si>
  <si>
    <t>16.NADSTROPJE STOLPNICE</t>
  </si>
  <si>
    <t>NEPREDVIDENA DELA - OCENA 3 % VREDNOSTI DEL</t>
  </si>
  <si>
    <t>VRF SISTEM</t>
  </si>
  <si>
    <t>Sistem VRF izvedbe iz treh zunanjih enot.</t>
  </si>
  <si>
    <t>Dobava in montaža VRF SISTEMA kot npr. RXYSCQ6TV1; Qh(nom.)= 15,5 kW, Qg(nom)=18,0 kW, SCOP 4,7, SEER 7,1. Hladilno sredstvo R410A/3,7 kg. Območje delovanja hlajenje CDB od -5 do 43 st. C, gretje CWB od -20 do +15,5 st. C. Raven zvočne moči - hlajenje do 70 dB. Elektro priključek 1N/50Hz/230V -  ALI ENAKOVREDNO. Montaža vključuje transporte do 16.nadstropja, namestitev,potrebne konzole, podstavke,medsebojne cevne povezave, priklope cevnih povezav, interne elektro in komunikacijske povezave sistema, povezave razvoda kot npr.HLS ZE-DX.</t>
  </si>
  <si>
    <t>UKC MB 16.NADSTROPJE STOLPNICA</t>
  </si>
  <si>
    <t>Dobava in montaža ekspanzijskega ventila</t>
  </si>
  <si>
    <t>Dobava in montaža krmilnih setov</t>
  </si>
  <si>
    <t>Dobava in montaža krmilnih setov za AHU aplikacije kot npr. EKEACB ali enakovredno.</t>
  </si>
  <si>
    <t>kom</t>
  </si>
  <si>
    <t>Dobava in montaža daljinskega upravljalnika</t>
  </si>
  <si>
    <t>Dobava in montaža daljinskega upravljalnika kot npr. DAIKIN BRC1D52 ali enakovredno.</t>
  </si>
  <si>
    <t>Dobava in montaža DX uparjalnika</t>
  </si>
  <si>
    <t>Demontaže</t>
  </si>
  <si>
    <t>Napajanje</t>
  </si>
  <si>
    <t>Dobava in montaža glavnih napajalnih vodnikov, avtomatskih odklopnikov, dobava in montaža elektro omarice - vse potrebno za zagon celotnega sistema.</t>
  </si>
  <si>
    <t>8</t>
  </si>
  <si>
    <t>Tlačni preizkus in zagon</t>
  </si>
  <si>
    <t>Dobava in montaža ekspanzijskega ventila za AHU kot npr. Daikin EKEXVA140 ali enakovredno.</t>
  </si>
  <si>
    <t>Dobava in montaža DX uparjalnika, karakteristike Qh=64,0 kW, Qg=61,5 kW, hladilni krog= 2 kpl, Hladivo- R410 A ali enakovredno. Vključno z vsemi priklopi, ter montažo in kabliranjem uparjalnika.</t>
  </si>
  <si>
    <t>Demontaža obstoječega sistema vključno s prečrpavanjem hladilnega sredstva, odklopi, razstavljanjem obstoječih komponent, iznosi, odvozi na deponijo.</t>
  </si>
  <si>
    <t>v ceni upoštevati požarno stražo za izvajanje vročih del</t>
  </si>
  <si>
    <r>
      <t xml:space="preserve">Po končani montaži tlačni preizkus vseh instalacij (dušik, N2 - 24ur, 40bar), vakuumiranje instalacij, dodatno polnjenje sistemov s hladilnim sredstvom , zagon vseh sistemov, poizkusno obratovanje, sodelovanje z izvajalcem regulacije prezračevalne naprave, testiranje signalov in delovanja, izdaja ustreznih zapisnikov ter poučevanje uporabnika, </t>
    </r>
    <r>
      <rPr>
        <b/>
        <sz val="10"/>
        <color rgb="FF000000"/>
        <rFont val="Arial Narrow"/>
        <family val="2"/>
        <charset val="238"/>
      </rPr>
      <t>meritve elektro inštalacij stikalnega bloka v katerega se sistem priklaplja.</t>
    </r>
  </si>
  <si>
    <t>Opomba: v ceni potrebno upoštevati požarno stražo za izvajanje vročih del.</t>
  </si>
  <si>
    <t>UKC MB GINEKOLOGIJA -Aseptični OP blok</t>
  </si>
  <si>
    <t>VRV SISTEM</t>
  </si>
  <si>
    <t>Sistem VRV izvedbe iz dveh zunanjih enot.</t>
  </si>
  <si>
    <t>Dobava in montaža VRV SISTEMA kot npr. RXYSQ10TY1; Qh(nom.)= 28,0 kW, Qg(nom)=31,5 kW, SCOP 4,1, SEER 6,5. Hladilno sredstvo R410A/8,0 kg. Območje delovanja hlajenje CDB od -5 do +43 st. C, gretje CWB od -20 do +15,5 st. C. Raven zvočne moči - hlajenje do 76 dB. Elektro priključek 3N/50Hz/380-415 V -  ALI ENAKOVREDNO. Montaža vključuje transporte, namestitev,potrebne konzole, betonske podstavke,medsebojne cevne povezave, priklope cevnih povezav, interne elektro in komunikacijske povezave sistema, povezave razvoda kot npr.HLS ZE-DX.</t>
  </si>
  <si>
    <t>Dobava in montaža ekspanzijskega ventila za AHU kot npr. Daikin EKEXVA250 ali enakovredno.</t>
  </si>
  <si>
    <t>Dobava in montaža DX uparjalnika, karakteristike Qh=62,2 kW, Qg=60,1 kW, hladilni krog= 4 kpl, Hladivo- R410 A ali enakovredno. Vključno z vsemi priklopi, ter montažo in kabliranjem uparjalnika.</t>
  </si>
  <si>
    <t>9</t>
  </si>
  <si>
    <t>Tiskano vezje</t>
  </si>
  <si>
    <t>Dobava in montaža tiskanega vezja kot npr. Daikin BRP2A81 ali enakovredno.</t>
  </si>
  <si>
    <t>DDV</t>
  </si>
  <si>
    <t>SKUPAJ Z DDV</t>
  </si>
  <si>
    <r>
      <rPr>
        <b/>
        <sz val="10"/>
        <rFont val="Arial Narrow"/>
        <family val="2"/>
      </rPr>
      <t>Vris sprememb</t>
    </r>
    <r>
      <rPr>
        <sz val="10"/>
        <rFont val="Arial Narrow"/>
        <family val="2"/>
      </rPr>
      <t xml:space="preserve"> nastalih med gradnjo v PZI načrt ter </t>
    </r>
    <r>
      <rPr>
        <b/>
        <sz val="10"/>
        <rFont val="Arial Narrow"/>
        <family val="2"/>
        <charset val="238"/>
      </rPr>
      <t>izvedba PID načrta.</t>
    </r>
  </si>
  <si>
    <t>Tipalo prostorske temperature LG-Ni 1000, 0...+50°C
kot npr. SIEMENS: QAA24</t>
  </si>
  <si>
    <t>Kanalsko temp. tipalo LG-NI 1000, -50...+80°C, dolžine 0,40m
kot npr.SIEMENS: QAM2120.040</t>
  </si>
  <si>
    <t>Kabelsko temp. tipalo, LG-Ni1000, 2m dolž. -25..+95°C
kot npr.SIEMENS: QAP22</t>
  </si>
  <si>
    <t>Montažni set za QAP22
kot npr.SIEMENS: ARG22.2</t>
  </si>
  <si>
    <t>Diferenčno tlačno stikalo 20..300Pa
kot npr.SIEMENS: QBM81-3</t>
  </si>
  <si>
    <t>Sobna enota: temp. tipalo, nastavljanje temperature, LCD zaslon, KNX, prog. tipke, 8 tipk
kot npr.SIEMENS: QMX3.P37</t>
  </si>
  <si>
    <t>Diferenčno tlačno stikalo 50..500Pa
kot npr.SIEMENS: QBM81-5</t>
  </si>
  <si>
    <t>Motorni pogon žaluzije, 20 Nm, 2 točkovni, brez vzmeti, AC 24 V, DC 24…48 V
kot npr.SIEMENS: GEB141.1E</t>
  </si>
  <si>
    <t>Mot. pogon, rotacijski, 24VAC, 0...10V, 10Nm, do 1,5m2, indikacija položaja 0..10V
kot npr.SIEMENS: GLB161.1E</t>
  </si>
  <si>
    <t>Prostorsko tipalo za temp. in vlago -40..+70°C/ 0--100r.vl. (DC 0...10 V), IP65
kot npr.SIEMENS: QFA3160</t>
  </si>
  <si>
    <t>Tipalo diferenčnega tlaka, 0..200/0..250/ 0..500 Pa, 0..10V, IP42
kot npr.SIEMENS: QBM2030-5</t>
  </si>
  <si>
    <t>Diferen. tlačno tipalo,0..1000/ 0..1500/ 0..3000Pa, 0..10V, IP42
kot npr.SIEMENS: QBM2030-30</t>
  </si>
  <si>
    <t>DDC krmilnik, 21I/Os:3UI,8UIO,4DI,6DO. IP,SD card,MI,BH,PB,MB,BA
kot npr.SIEMENS: POL648.10/FEN</t>
  </si>
  <si>
    <t>BACnet TCP/IP komunikacijski modul
kot npr.SIEMENS: POL908.00/STD</t>
  </si>
  <si>
    <t>Razširitveni modul, 8UI/O, 2AO, 4DO (rele),
kot npr.SIEMENS: POL955.00/FEN</t>
  </si>
  <si>
    <t>Modul za upravljanje 8-vrstični, IP65, panelna vgradnja
kot npr.SIEMENS: POL871.72/STD</t>
  </si>
  <si>
    <t>Nadzorni program Desigo CC - licenca za 100 BACNet podatkovnih točk
kot npr.SIEMENS: CCA-100-BA</t>
  </si>
  <si>
    <t xml:space="preserve">V teku gradnje je izvajalec dolžan sproti beležite vse spremembe nastale med  jih vrisovati v PZI načrt za namene izdelave PID-a. Načrte preda v elektronski obliki (v vektorskem formatu acad -kompatibilnonaročniku). Vrisi so obvezna priloga tudi za obračunesituacije. </t>
  </si>
  <si>
    <t xml:space="preserve">Tip ponujene opreme in naziv proizvajalca </t>
  </si>
  <si>
    <r>
      <t xml:space="preserve"> V kolikor ponudnik ponudi drug material ali opremo kot je naveden v popisu določene postavke, mora </t>
    </r>
    <r>
      <rPr>
        <b/>
        <u/>
        <sz val="10"/>
        <rFont val="Arial"/>
        <family val="2"/>
        <charset val="238"/>
      </rPr>
      <t>proizvajalca in tip drugega ponujenega materiala oz. opreme</t>
    </r>
    <r>
      <rPr>
        <sz val="10"/>
        <color theme="1"/>
        <rFont val="Arial"/>
        <family val="2"/>
        <charset val="238"/>
      </rPr>
      <t xml:space="preserve"> vpisati v RUMENO obarvan okvirček stolpca </t>
    </r>
    <r>
      <rPr>
        <b/>
        <sz val="10"/>
        <rFont val="Arial"/>
        <family val="2"/>
        <charset val="238"/>
      </rPr>
      <t>„Tip ponujene opreme in naziv proizvajalca...  “</t>
    </r>
    <r>
      <rPr>
        <sz val="10"/>
        <color theme="1"/>
        <rFont val="Arial"/>
        <family val="2"/>
        <charset val="238"/>
      </rPr>
      <t xml:space="preserve"> ob določeni postavki iz popisa. </t>
    </r>
  </si>
  <si>
    <r>
      <t>V kolikor ponudnik ponudi drug material ali opremo kot je naveden v popisu določene postavke mora za ponujen tip in proizvajalca material oz. opreme, ki jo je navedel v RUMENO OBARVAN okvirček</t>
    </r>
    <r>
      <rPr>
        <b/>
        <sz val="10"/>
        <rFont val="Arial"/>
        <family val="2"/>
        <charset val="238"/>
      </rPr>
      <t xml:space="preserve"> predložiti v ponudbi še tehnično dokumentacijo</t>
    </r>
    <r>
      <rPr>
        <sz val="10"/>
        <color theme="1"/>
        <rFont val="Arial"/>
        <family val="2"/>
        <charset val="238"/>
      </rPr>
      <t xml:space="preserve"> (prospektni material, katalogi, tehnični opisi opreme …) v slovenskem ali angleškem jeziku, iz katere bo nedvoumno razvidno, da ponujena oprema izpolnjuje zahteve naročnika.</t>
    </r>
  </si>
  <si>
    <r>
      <t xml:space="preserve">V kolikor ponujena oprema, ki jo je ponudnik navedel v RUMENO obarvan okvirček stolpca </t>
    </r>
    <r>
      <rPr>
        <b/>
        <sz val="10"/>
        <rFont val="Arial"/>
        <family val="2"/>
        <charset val="238"/>
      </rPr>
      <t>"Tip ponujene opreme in naziv proizvajalca ......"</t>
    </r>
    <r>
      <rPr>
        <sz val="10"/>
        <color theme="1"/>
        <rFont val="Arial"/>
        <family val="2"/>
        <charset val="238"/>
      </rPr>
      <t xml:space="preserve"> posamezno tehnično zahtevo izpolnjuje, ni pa to razvidno iz splošne tehnične dokumentacije, bo naročnik kot ustrezno dokazilo za izpolnjevanje te zahteve štel podpisan dokument proizvajalca te opreme, iz katere pa mora biti nedvoumno razvidno izpolnjevanje te posamezne zahteve.</t>
    </r>
  </si>
  <si>
    <r>
      <t xml:space="preserve"> V primeru, da ponudnik ponuja natančno ta tip opreme, ki je naveden v teh popisih, ponudniku ni potrebno na označena mesta vpisovati proizvajalca in tip ponujene opreme. V kolikor ponudnik na predvideno mesto </t>
    </r>
    <r>
      <rPr>
        <b/>
        <sz val="10"/>
        <rFont val="Arial"/>
        <family val="2"/>
        <charset val="238"/>
      </rPr>
      <t>(v RUMENO obarvan okvirček stolpca „Tip ponujene opreme in naziv proizvajalca ..... “)</t>
    </r>
    <r>
      <rPr>
        <sz val="10"/>
        <color theme="1"/>
        <rFont val="Arial"/>
        <family val="2"/>
        <charset val="238"/>
      </rPr>
      <t xml:space="preserve"> ne vpiše proizvajalca in tipa ponujenega blaga, bo torej naročnik štel, da ponuja blago proizvajalca in tipa, kot je izrecno navedeno v opisu naročnikovih zahtev pod posamezno pozicijo obrazca predračuna. Ponudniku v tem primeru ni potrebno v ponudbi za ponujeno opremo priložiti tehnične dokumentacije.</t>
    </r>
  </si>
  <si>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</si>
  <si>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OPOMBE:</t>
  </si>
  <si>
    <t>Podpis:</t>
  </si>
  <si>
    <t xml:space="preserve">Kraj in datum: </t>
  </si>
  <si>
    <t xml:space="preserve">Projektant je pri posamezni opremi v tem obrazcu navedel proizvajalca in tip opreme izključno z namenom, da se določi zahtevana raven kakovosti. V ponudbi  lahko ponudite tudi opremo drugih proizvajalcev, vendar mora biti le ta tehnično najmanj enakovredna opremi navedeni v projektantskem popisu materiala in del. </t>
  </si>
  <si>
    <t>VELJA ZA OPREMO CNS SISTEMA</t>
  </si>
  <si>
    <t xml:space="preserve">UKC Maribor ima že vzpostavljen CNS sistem proizvajalca Siemens, zaradi tega mora biti ponujena avtomtika in CNS popolnoma kompatibilna in združljiva z obstoječim sistemom, saj se le-ta  nadgrajuje. </t>
  </si>
  <si>
    <r>
      <t xml:space="preserve">Projektant je pri posamezni opremi v tem obrazcu navedel proizvajalca in tip opreme izključno z namenom, da se določi zahtevana raven kakovosti. V ponudbi  lahko ponudite tudi opremo drugih proizvajalcev, vendar mora biti le ta tehnično najmanj enakovredna opremi navedeni v projektantskem popisu materiala in del </t>
    </r>
    <r>
      <rPr>
        <b/>
        <u/>
        <sz val="10"/>
        <rFont val="Arial"/>
        <family val="2"/>
        <charset val="238"/>
      </rPr>
      <t>ter popolnoma komaptibilna in združljiva z obstoječo avtomatiko in CNS proizvajalca Siemes.</t>
    </r>
  </si>
  <si>
    <r>
      <t>V kolikor ponudnik ponudi drug material ali opremo kot je naveden v popisu določene postavke mora za ponujen tip in proizvajalca materiala oz. opreme, ki jo je navedel v RUMENO OBARVAN okvirček predložiti še tehnično dokumentacijo (prospektni material, katalogi, tehnični opisi opreme …) v slovenskem ali angleškem jeziku, iz katere bo nedvoumno razvidno, da ponujena oprema izpolnjuje zahteve naročnika.</t>
    </r>
    <r>
      <rPr>
        <u/>
        <sz val="10"/>
        <rFont val="Arial"/>
        <family val="2"/>
        <charset val="238"/>
      </rPr>
      <t xml:space="preserve"> </t>
    </r>
    <r>
      <rPr>
        <b/>
        <u/>
        <sz val="10"/>
        <rFont val="Arial"/>
        <family val="2"/>
        <charset val="238"/>
      </rPr>
      <t>Ponudnik moral v tem primeru v ponudbi priložiti tudi potrdilo oziroma izjavo proizvajalca ponujene opreme,</t>
    </r>
    <r>
      <rPr>
        <b/>
        <sz val="10"/>
        <rFont val="Arial"/>
        <family val="2"/>
        <charset val="238"/>
      </rPr>
      <t xml:space="preserve"> iz katere mora biti nedvoumno razvidno, da je s ponujeno opremo zagotovljena popolna kompatibilnost in združljivost z obstoječo avtomatiko in CNS proizvajalca Siemens.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</si>
</sst>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3">
    <numFmt numFmtId="7" formatCode="#,##0.00\ &quot;€&quot;;\-#,##0.00\ &quot;€&quot;"/>
    <numFmt numFmtId="42" formatCode="_-* #,##0\ &quot;€&quot;_-;\-* #,##0\ &quot;€&quot;_-;_-* &quot;-&quot;\ &quot;€&quot;_-;_-@_-"/>
    <numFmt numFmtId="44" formatCode="_-* #,##0.00\ &quot;€&quot;_-;\-* #,##0.00\ &quot;€&quot;_-;_-* &quot;-&quot;??\ &quot;€&quot;_-;_-@_-"/>
    <numFmt numFmtId="43" formatCode="_-* #,##0.00_-;\-* #,##0.00_-;_-* &quot;-&quot;??_-;_-@_-"/>
    <numFmt numFmtId="164" formatCode="#,##0\ ;\-#,##0\ "/>
    <numFmt numFmtId="165" formatCode="#,##0.00\ &quot;€&quot;"/>
    <numFmt numFmtId="166" formatCode="_-* #,##0.00\ _S_I_T_-;\-* #,##0.00\ _S_I_T_-;_-* \-??\ _S_I_T_-;_-@_-"/>
    <numFmt numFmtId="167" formatCode="_-* #,##0.00\ _€_-;\-* #,##0.00\ _€_-;_-* &quot;-&quot;??\ _€_-;_-@_-"/>
    <numFmt numFmtId="168" formatCode="#,##0.00&quot;       &quot;;\-#,##0.00&quot;       &quot;;&quot; -&quot;#&quot;       &quot;;@\ "/>
    <numFmt numFmtId="169" formatCode="#,##0.00&quot; € &quot;;\-#,##0.00&quot; € &quot;;&quot; -&quot;#&quot; € &quot;;@\ "/>
    <numFmt numFmtId="170" formatCode="#,##0.00&quot;    &quot;;\-#,##0.00&quot;    &quot;;&quot; -&quot;#&quot;    &quot;;@\ "/>
    <numFmt numFmtId="171" formatCode="_-* #,##0.00\ _S_I_T_-;\-* #,##0.00\ _S_I_T_-;_-* &quot;-&quot;??\ _S_I_T_-;_-@_-"/>
    <numFmt numFmtId="172" formatCode="#,##0\ &quot;SIT&quot;;\-#,##0\ &quot;SIT&quot;"/>
    <numFmt numFmtId="173" formatCode="#,##0\ &quot;SIT&quot;;[Red]\-#,##0\ &quot;SIT&quot;"/>
    <numFmt numFmtId="174" formatCode="_-* #,##0.00\ &quot;SIT&quot;_-;\-* #,##0.00\ &quot;SIT&quot;_-;_-* &quot;-&quot;??\ &quot;SIT&quot;_-;_-@_-"/>
    <numFmt numFmtId="175" formatCode="_-* #,##0\ _S_I_T_-;\-* #,##0\ _S_I_T_-;_-* &quot;- &quot;_S_I_T_-;_-@_-"/>
    <numFmt numFmtId="176" formatCode="#,##0.00&quot; SIT &quot;;\-#,##0.00&quot; SIT &quot;;&quot; -&quot;#&quot; SIT &quot;;@\ "/>
    <numFmt numFmtId="177" formatCode="_-* #,##0.00&quot; SIT&quot;_-;\-* #,##0.00&quot; SIT&quot;_-;_-* \-??&quot; SIT&quot;_-;_-@_-"/>
    <numFmt numFmtId="178" formatCode="General_)"/>
    <numFmt numFmtId="179" formatCode="_-* #,##0.00\ _€_-;\-* #,##0.00\ _€_-;_-* \-??\ _€_-;_-@_-"/>
    <numFmt numFmtId="180" formatCode="_-* #,##0\ _S_I_T_-;\-* #,##0\ _S_I_T_-;_-* &quot;-&quot;??\ _S_I_T_-;_-@_-"/>
    <numFmt numFmtId="181" formatCode="_-* #,##0.00\ _E_U_R_-;\-* #,##0.00\ _E_U_R_-;_-* &quot;-&quot;??\ _E_U_R_-;_-@_-"/>
    <numFmt numFmtId="182" formatCode="#,##0&quot;       &quot;;\-#,##0&quot;       &quot;;&quot; -       &quot;;@\ "/>
    <numFmt numFmtId="183" formatCode="[$-424]0"/>
    <numFmt numFmtId="184" formatCode="_-* #,##0.00\ [$€-1]_-;\-* #,##0.00\ [$€-1]_-;_-* &quot;-&quot;??\ [$€-1]_-;_-@_-"/>
    <numFmt numFmtId="185" formatCode="_-* #,##0.00\ &quot;DM&quot;_-;\-* #,##0.00\ &quot;DM&quot;_-;_-* &quot;-&quot;??\ &quot;DM&quot;_-;_-@_-"/>
    <numFmt numFmtId="186" formatCode="[$-424]General"/>
    <numFmt numFmtId="187" formatCode="&quot;SIT&quot;#,##0_);\(&quot;SIT&quot;#,##0\)"/>
    <numFmt numFmtId="188" formatCode="mmmm\ d\,\ yyyy"/>
    <numFmt numFmtId="189" formatCode="_-* #,##0.00\ [$€-1]_-;\-* #,##0.00\ [$€-1]_-;_-* \-??\ [$€-1]_-"/>
    <numFmt numFmtId="190" formatCode="_-&quot;€&quot;\ * #,##0.00_-;\-&quot;€&quot;\ * #,##0.00_-;_-&quot;€&quot;\ * &quot;-&quot;??_-;_-@_-"/>
    <numFmt numFmtId="191" formatCode="_-* #,##0.00\ [$€-1]_-;\-* #,##0.00\ [$€-1]_-;_-* &quot;-&quot;??\ [$€-1]_-"/>
    <numFmt numFmtId="192" formatCode="&quot;SIT&quot;\ #,##0_);\(&quot;SIT&quot;\ #,##0\)"/>
    <numFmt numFmtId="193" formatCode="_ [$€]\ * #,##0.00_ ;_ [$€]\ * \-#,##0.00_ ;_ [$€]\ * &quot;-&quot;??_ ;_ @_ "/>
    <numFmt numFmtId="194" formatCode="0\ %"/>
    <numFmt numFmtId="195" formatCode="#,##0.00\ [$€-1]"/>
    <numFmt numFmtId="196" formatCode="&quot;SIT &quot;#,##0_);&quot;(SIT &quot;#,##0\)"/>
    <numFmt numFmtId="197" formatCode="_ * #,##0.00_-\ _S_L_T_ ;_ * #,##0.00\-\ _S_L_T_ ;_ * &quot;-&quot;??_-\ _S_L_T_ ;_ @_ "/>
    <numFmt numFmtId="198" formatCode="#,##0.00;[Red]#,##0.00\-"/>
    <numFmt numFmtId="199" formatCode="_-* #,##0.00_-;\-* #,##0.00_-;_-* \-??_-;_-@_-"/>
    <numFmt numFmtId="200" formatCode="_-[$€]\ * #.##0.00_-;\-[$€]\ * #.##0.00_-;_-[$€]\ * &quot;-&quot;??_-;_-@_-"/>
    <numFmt numFmtId="201" formatCode="_-* #,##0.00\ [$€]_-;\-* #,##0.00\ [$€]_-;_-* \-??\ [$€]_-;_-@_-"/>
    <numFmt numFmtId="202" formatCode="#,##0.000000\ [$€-1]"/>
    <numFmt numFmtId="203" formatCode="0.000"/>
    <numFmt numFmtId="204" formatCode="_-* #.##0.00\ &quot;SIT&quot;_-;\-* #.##0.00\ &quot;SIT&quot;_-;_-* &quot;-&quot;??\ &quot;SIT&quot;_-;_-@_-"/>
    <numFmt numFmtId="205" formatCode="_-* #,##0.00&quot; HUF&quot;_-;\-* #,##0.00&quot; HUF&quot;_-;_-* \-??&quot; HUF&quot;_-;_-@_-"/>
    <numFmt numFmtId="206" formatCode="[$-424]#,##0.00"/>
    <numFmt numFmtId="207" formatCode="_-* #,##0.00\ _E_U_R_-;\-* #,##0.00\ _E_U_R_-;_-* \-??\ _E_U_R_-;_-@_-"/>
    <numFmt numFmtId="208" formatCode="_-* #,##0\ _S_I_T_-;\-* #,##0\ _S_I_T_-;_-* \-??\ _S_I_T_-;_-@_-"/>
    <numFmt numFmtId="209" formatCode="_(* #,##0.00_);_(* \(#,##0.00\);_(* \-??_);_(@_)"/>
    <numFmt numFmtId="210" formatCode="_-* #,##0.00&quot; €&quot;_-;\-* #,##0.00&quot; €&quot;_-;_-* \-??&quot; €&quot;_-;_-@_-"/>
    <numFmt numFmtId="211" formatCode="#,##0.00;#,##0.00;&quot;&quot;"/>
    <numFmt numFmtId="212" formatCode="_-* #,##0.00\ [$EUR]_-;\-* #,##0.00\ [$EUR]_-;_-* &quot;-&quot;??\ [$EUR]_-;_-@_-"/>
  </numFmts>
  <fonts count="310">
    <font>
      <sz val="9"/>
      <name val="Tahoma"/>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sz val="10"/>
      <name val="Arial"/>
      <family val="2"/>
      <charset val="238"/>
    </font>
    <font>
      <sz val="11"/>
      <name val="Arial Narrow CE"/>
      <family val="2"/>
      <charset val="238"/>
    </font>
    <font>
      <sz val="11"/>
      <color indexed="8"/>
      <name val="Arial Narrow"/>
      <family val="2"/>
      <charset val="238"/>
    </font>
    <font>
      <sz val="10"/>
      <name val="Arial Narrow"/>
      <family val="2"/>
    </font>
    <font>
      <sz val="10"/>
      <color indexed="8"/>
      <name val="Arial Narrow"/>
      <family val="2"/>
      <charset val="238"/>
    </font>
    <font>
      <b/>
      <sz val="10"/>
      <name val="Arial Narrow"/>
      <family val="2"/>
    </font>
    <font>
      <sz val="11"/>
      <color theme="1"/>
      <name val="Calibri"/>
      <family val="2"/>
      <charset val="238"/>
      <scheme val="minor"/>
    </font>
    <font>
      <sz val="10"/>
      <name val="Arial CE"/>
      <charset val="238"/>
    </font>
    <font>
      <sz val="10"/>
      <color theme="1"/>
      <name val="Arial Narrow"/>
      <family val="2"/>
      <charset val="238"/>
    </font>
    <font>
      <b/>
      <sz val="10"/>
      <color indexed="8"/>
      <name val="Arial Narrow"/>
      <family val="2"/>
    </font>
    <font>
      <sz val="10"/>
      <color theme="1"/>
      <name val="Arial Narrow"/>
      <family val="2"/>
    </font>
    <font>
      <sz val="10"/>
      <color theme="1"/>
      <name val="Century Gothic"/>
      <family val="2"/>
      <charset val="238"/>
    </font>
    <font>
      <sz val="11"/>
      <color indexed="8"/>
      <name val="Arial"/>
      <family val="2"/>
    </font>
    <font>
      <sz val="10"/>
      <name val="Arial CE"/>
    </font>
    <font>
      <sz val="11"/>
      <color indexed="8"/>
      <name val="Calibri"/>
      <family val="2"/>
      <charset val="238"/>
    </font>
    <font>
      <sz val="10"/>
      <name val="Century Gothic"/>
      <family val="2"/>
      <charset val="238"/>
    </font>
    <font>
      <sz val="11"/>
      <color indexed="8"/>
      <name val="Arial CE"/>
      <family val="2"/>
      <charset val="238"/>
    </font>
    <font>
      <sz val="9"/>
      <name val="Tahoma"/>
      <family val="2"/>
    </font>
    <font>
      <sz val="10"/>
      <name val="Arial CE"/>
      <family val="2"/>
    </font>
    <font>
      <sz val="10"/>
      <name val="Arial"/>
      <family val="2"/>
    </font>
    <font>
      <sz val="11"/>
      <color rgb="FF000000"/>
      <name val="Calibri"/>
      <family val="2"/>
      <charset val="238"/>
    </font>
    <font>
      <sz val="11"/>
      <name val="Calibri"/>
      <family val="2"/>
      <charset val="238"/>
    </font>
    <font>
      <sz val="9"/>
      <color theme="1"/>
      <name val="Arial Narrow"/>
      <family val="2"/>
      <charset val="238"/>
    </font>
    <font>
      <sz val="12"/>
      <name val="Times New Roman"/>
      <family val="1"/>
    </font>
    <font>
      <u/>
      <sz val="11"/>
      <color theme="10"/>
      <name val="Calibri"/>
      <family val="2"/>
      <charset val="238"/>
    </font>
    <font>
      <sz val="11"/>
      <color theme="1"/>
      <name val="Arial"/>
      <family val="2"/>
      <charset val="238"/>
    </font>
    <font>
      <sz val="11"/>
      <color indexed="9"/>
      <name val="Calibri"/>
      <family val="2"/>
      <charset val="238"/>
    </font>
    <font>
      <sz val="11"/>
      <color indexed="17"/>
      <name val="Calibri"/>
      <family val="2"/>
      <charset val="238"/>
    </font>
    <font>
      <sz val="11"/>
      <color indexed="8"/>
      <name val="Arial CE1"/>
      <charset val="238"/>
    </font>
    <font>
      <b/>
      <sz val="11"/>
      <color indexed="63"/>
      <name val="Calibri"/>
      <family val="2"/>
      <charset val="238"/>
    </font>
    <font>
      <b/>
      <sz val="15"/>
      <color indexed="56"/>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1"/>
      <color theme="1"/>
      <name val="Arial Narrow"/>
      <family val="2"/>
      <charset val="238"/>
    </font>
    <font>
      <sz val="11"/>
      <name val="Arial Narrow CE"/>
      <charset val="238"/>
    </font>
    <font>
      <sz val="10"/>
      <color rgb="FF000000"/>
      <name val="Times New Roman"/>
      <family val="1"/>
      <charset val="238"/>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8"/>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charset val="238"/>
    </font>
    <font>
      <sz val="10"/>
      <color theme="1"/>
      <name val="Arial"/>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name val="MS Sans Serif"/>
      <family val="2"/>
      <charset val="238"/>
    </font>
    <font>
      <sz val="10"/>
      <name val="Arial"/>
      <family val="2"/>
      <charset val="1"/>
    </font>
    <font>
      <sz val="10"/>
      <name val="Times New Roman CE"/>
      <family val="1"/>
      <charset val="238"/>
    </font>
    <font>
      <sz val="10"/>
      <color indexed="8"/>
      <name val="Times New Roman"/>
      <family val="1"/>
      <charset val="238"/>
    </font>
    <font>
      <sz val="10"/>
      <name val="Verdana"/>
      <family val="2"/>
      <charset val="238"/>
    </font>
    <font>
      <sz val="12"/>
      <color theme="1"/>
      <name val="Calibri"/>
      <family val="2"/>
      <scheme val="minor"/>
    </font>
    <font>
      <sz val="11"/>
      <color indexed="19"/>
      <name val="Calibri"/>
      <family val="2"/>
      <charset val="238"/>
    </font>
    <font>
      <sz val="10"/>
      <name val="Courier New"/>
      <family val="1"/>
      <charset val="238"/>
    </font>
    <font>
      <sz val="10"/>
      <name val="Courier"/>
      <family val="1"/>
      <charset val="238"/>
    </font>
    <font>
      <sz val="12"/>
      <name val="Courier"/>
      <family val="1"/>
      <charset val="238"/>
    </font>
    <font>
      <sz val="11"/>
      <name val="Times New Roman"/>
      <family val="1"/>
      <charset val="238"/>
    </font>
    <font>
      <sz val="11"/>
      <name val="Futura Prins"/>
      <charset val="238"/>
    </font>
    <font>
      <sz val="11"/>
      <name val="Futura Prins"/>
      <charset val="1"/>
    </font>
    <font>
      <sz val="11"/>
      <name val="Futura Prins"/>
    </font>
    <font>
      <sz val="8"/>
      <color indexed="8"/>
      <name val="Tahoma"/>
      <family val="2"/>
      <charset val="238"/>
    </font>
    <font>
      <sz val="10"/>
      <name val="Arial"/>
      <family val="2"/>
      <charset val="204"/>
    </font>
    <font>
      <b/>
      <sz val="18"/>
      <color indexed="62"/>
      <name val="Cambria"/>
      <family val="2"/>
      <charset val="238"/>
    </font>
    <font>
      <sz val="11"/>
      <color indexed="8"/>
      <name val="Arial"/>
      <family val="2"/>
      <charset val="238"/>
    </font>
    <font>
      <sz val="11"/>
      <color indexed="8"/>
      <name val="Calibri"/>
      <family val="2"/>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color theme="1"/>
      <name val="Calibri"/>
      <family val="2"/>
      <scheme val="minor"/>
    </font>
    <font>
      <i/>
      <sz val="11"/>
      <color rgb="FF7F7F7F"/>
      <name val="Calibri"/>
      <family val="2"/>
      <charset val="238"/>
      <scheme val="minor"/>
    </font>
    <font>
      <sz val="11"/>
      <color indexed="17"/>
      <name val="Calibri"/>
      <family val="2"/>
    </font>
    <font>
      <sz val="11"/>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u/>
      <sz val="7.5"/>
      <color indexed="12"/>
      <name val="Arial CE"/>
      <family val="2"/>
    </font>
    <font>
      <sz val="11"/>
      <color indexed="62"/>
      <name val="Calibri"/>
      <family val="2"/>
    </font>
    <font>
      <sz val="11"/>
      <color indexed="52"/>
      <name val="Calibri"/>
      <family val="2"/>
    </font>
    <font>
      <sz val="11"/>
      <color indexed="60"/>
      <name val="Calibri"/>
      <family val="2"/>
    </font>
    <font>
      <u/>
      <sz val="7.5"/>
      <color indexed="20"/>
      <name val="Arial CE"/>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Cambria"/>
      <family val="1"/>
      <charset val="238"/>
    </font>
    <font>
      <sz val="12"/>
      <name val=".HelveSL"/>
    </font>
    <font>
      <sz val="10"/>
      <name val="Helv"/>
      <charset val="204"/>
    </font>
    <font>
      <sz val="8"/>
      <color rgb="FF000000"/>
      <name val="Tahoma"/>
      <family val="2"/>
      <charset val="238"/>
    </font>
    <font>
      <sz val="1"/>
      <color rgb="FF000000"/>
      <name val="Arial"/>
      <family val="2"/>
      <charset val="238"/>
    </font>
    <font>
      <sz val="10"/>
      <color rgb="FF000000"/>
      <name val="Verdana"/>
      <family val="2"/>
      <charset val="238"/>
    </font>
    <font>
      <sz val="7"/>
      <color rgb="FF000000"/>
      <name val="Tahoma"/>
      <family val="2"/>
      <charset val="238"/>
    </font>
    <font>
      <b/>
      <sz val="7"/>
      <color rgb="FF000000"/>
      <name val="Tahoma"/>
      <family val="2"/>
      <charset val="238"/>
    </font>
    <font>
      <b/>
      <sz val="8"/>
      <color rgb="FF000000"/>
      <name val="Tahoma"/>
      <family val="2"/>
      <charset val="238"/>
    </font>
    <font>
      <b/>
      <sz val="16"/>
      <color rgb="FF000000"/>
      <name val="Tahoma"/>
      <family val="2"/>
      <charset val="238"/>
    </font>
    <font>
      <sz val="9"/>
      <color rgb="FF000000"/>
      <name val="Tahoma"/>
      <family val="2"/>
      <charset val="238"/>
    </font>
    <font>
      <sz val="12"/>
      <name val=".HelveSL"/>
      <charset val="238"/>
    </font>
    <font>
      <sz val="11"/>
      <name val="Arial"/>
      <family val="2"/>
    </font>
    <font>
      <sz val="10"/>
      <name val="Times New Roman"/>
      <family val="1"/>
      <charset val="238"/>
    </font>
    <font>
      <sz val="11"/>
      <name val="AvantGarde Bk BT"/>
      <family val="2"/>
    </font>
    <font>
      <sz val="10"/>
      <name val="Times New Roman CE"/>
      <charset val="238"/>
    </font>
    <font>
      <b/>
      <sz val="11"/>
      <name val="Arial Narrow"/>
      <family val="2"/>
    </font>
    <font>
      <sz val="11"/>
      <name val="Arial Narrow"/>
      <family val="2"/>
    </font>
    <font>
      <b/>
      <sz val="11"/>
      <color indexed="8"/>
      <name val="Arial Narrow"/>
      <family val="2"/>
      <charset val="238"/>
    </font>
    <font>
      <b/>
      <sz val="11"/>
      <color indexed="8"/>
      <name val="Arial Narrow"/>
      <family val="2"/>
    </font>
    <font>
      <sz val="11"/>
      <name val="Times New Roman"/>
      <family val="1"/>
      <charset val="1"/>
    </font>
    <font>
      <sz val="10"/>
      <color indexed="8"/>
      <name val="Arial"/>
      <family val="2"/>
    </font>
    <font>
      <sz val="10"/>
      <color rgb="FF000000"/>
      <name val="Arial"/>
      <family val="2"/>
      <charset val="238"/>
    </font>
    <font>
      <sz val="9"/>
      <name val="Courier New CE"/>
      <family val="3"/>
      <charset val="238"/>
    </font>
    <font>
      <i/>
      <sz val="8"/>
      <name val="Switzerland"/>
      <charset val="238"/>
    </font>
    <font>
      <sz val="11"/>
      <color theme="1"/>
      <name val="Arial"/>
      <family val="2"/>
    </font>
    <font>
      <sz val="11"/>
      <color rgb="FF000000"/>
      <name val="Arial"/>
      <family val="2"/>
    </font>
    <font>
      <sz val="10"/>
      <name val="SLO_Swiss"/>
      <charset val="238"/>
    </font>
    <font>
      <u/>
      <sz val="10"/>
      <color theme="10"/>
      <name val="Arial"/>
      <family val="2"/>
      <charset val="238"/>
    </font>
    <font>
      <i/>
      <sz val="10"/>
      <name val="SL Dutch"/>
    </font>
    <font>
      <sz val="12"/>
      <name val="Arial"/>
      <family val="2"/>
      <charset val="238"/>
    </font>
    <font>
      <sz val="12"/>
      <name val="Courier New"/>
      <family val="3"/>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1"/>
      <color indexed="17"/>
      <name val="Arial Narrow"/>
      <family val="2"/>
      <charset val="238"/>
    </font>
    <font>
      <b/>
      <sz val="11"/>
      <color indexed="10"/>
      <name val="Arial Narrow"/>
      <family val="2"/>
      <charset val="238"/>
    </font>
    <font>
      <sz val="11"/>
      <color indexed="9"/>
      <name val="Arial Narrow"/>
      <family val="2"/>
      <charset val="238"/>
    </font>
    <font>
      <sz val="11"/>
      <color indexed="16"/>
      <name val="Calibri"/>
      <family val="2"/>
      <charset val="238"/>
    </font>
    <font>
      <sz val="11"/>
      <color indexed="20"/>
      <name val="Arial Narrow"/>
      <family val="2"/>
      <charset val="238"/>
    </font>
    <font>
      <b/>
      <sz val="11"/>
      <color indexed="53"/>
      <name val="Calibri"/>
      <family val="2"/>
      <charset val="238"/>
    </font>
    <font>
      <b/>
      <sz val="11"/>
      <color indexed="9"/>
      <name val="Arial Narrow"/>
      <family val="2"/>
      <charset val="238"/>
    </font>
    <font>
      <i/>
      <sz val="11"/>
      <color indexed="23"/>
      <name val="Arial Narrow"/>
      <family val="2"/>
      <charset val="238"/>
    </font>
    <font>
      <b/>
      <sz val="15"/>
      <color indexed="62"/>
      <name val="Calibri"/>
      <family val="2"/>
    </font>
    <font>
      <b/>
      <sz val="15"/>
      <color indexed="62"/>
      <name val="Arial Narrow"/>
      <family val="2"/>
      <charset val="238"/>
    </font>
    <font>
      <b/>
      <sz val="13"/>
      <color indexed="62"/>
      <name val="Calibri"/>
      <family val="2"/>
    </font>
    <font>
      <b/>
      <sz val="13"/>
      <color indexed="62"/>
      <name val="Arial Narrow"/>
      <family val="2"/>
      <charset val="238"/>
    </font>
    <font>
      <b/>
      <sz val="11"/>
      <color indexed="62"/>
      <name val="Calibri"/>
      <family val="2"/>
    </font>
    <font>
      <b/>
      <sz val="11"/>
      <color indexed="62"/>
      <name val="Arial Narrow"/>
      <family val="2"/>
      <charset val="238"/>
    </font>
    <font>
      <sz val="11"/>
      <color indexed="62"/>
      <name val="Arial Narrow"/>
      <family val="2"/>
      <charset val="238"/>
    </font>
    <font>
      <sz val="11"/>
      <color indexed="53"/>
      <name val="Calibri"/>
      <family val="2"/>
      <charset val="238"/>
    </font>
    <font>
      <sz val="11"/>
      <color indexed="10"/>
      <name val="Arial Narrow"/>
      <family val="2"/>
      <charset val="238"/>
    </font>
    <font>
      <b/>
      <sz val="10"/>
      <name val="Courier New CE"/>
      <family val="3"/>
      <charset val="238"/>
    </font>
    <font>
      <sz val="11"/>
      <color indexed="8"/>
      <name val="Verdana"/>
      <family val="2"/>
      <charset val="238"/>
    </font>
    <font>
      <sz val="12"/>
      <name val="Futura Prins"/>
    </font>
    <font>
      <sz val="11"/>
      <color indexed="19"/>
      <name val="Arial Narrow"/>
      <family val="2"/>
      <charset val="238"/>
    </font>
    <font>
      <sz val="10"/>
      <color indexed="8"/>
      <name val="Arial"/>
      <family val="2"/>
      <charset val="238"/>
    </font>
    <font>
      <sz val="10"/>
      <name val="SL Dutch"/>
    </font>
    <font>
      <b/>
      <sz val="11"/>
      <color indexed="63"/>
      <name val="Arial Narrow"/>
      <family val="2"/>
      <charset val="238"/>
    </font>
    <font>
      <sz val="5"/>
      <name val="Courier New CE"/>
      <family val="3"/>
      <charset val="238"/>
    </font>
    <font>
      <b/>
      <sz val="11"/>
      <name val="Futura Prins"/>
      <charset val="238"/>
    </font>
    <font>
      <sz val="10"/>
      <name val="Helv"/>
    </font>
    <font>
      <b/>
      <sz val="18"/>
      <color indexed="62"/>
      <name val="Cambria"/>
      <family val="2"/>
    </font>
    <font>
      <sz val="10"/>
      <name val="Tahoma"/>
      <family val="2"/>
      <charset val="238"/>
    </font>
    <font>
      <sz val="10"/>
      <color indexed="10"/>
      <name val="Arial"/>
      <family val="2"/>
      <charset val="238"/>
    </font>
    <font>
      <sz val="11"/>
      <color theme="0"/>
      <name val="Calibri"/>
      <family val="2"/>
      <scheme val="minor"/>
    </font>
    <font>
      <sz val="11"/>
      <color rgb="FF9C0006"/>
      <name val="Calibri"/>
      <family val="2"/>
      <scheme val="minor"/>
    </font>
    <font>
      <b/>
      <sz val="11"/>
      <color indexed="10"/>
      <name val="Calibri"/>
      <family val="2"/>
      <scheme val="minor"/>
    </font>
    <font>
      <b/>
      <sz val="11"/>
      <color rgb="FFFA7D00"/>
      <name val="Calibri"/>
      <family val="2"/>
      <scheme val="minor"/>
    </font>
    <font>
      <b/>
      <sz val="11"/>
      <color indexed="10"/>
      <name val="Calibri"/>
      <family val="2"/>
      <charset val="238"/>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b/>
      <sz val="18"/>
      <color theme="3"/>
      <name val="Calibri Light"/>
      <family val="2"/>
      <charset val="238"/>
      <scheme val="major"/>
    </font>
    <font>
      <sz val="11"/>
      <color indexed="19"/>
      <name val="Calibri"/>
      <family val="2"/>
      <scheme val="minor"/>
    </font>
    <font>
      <sz val="11"/>
      <color rgb="FF9C6500"/>
      <name val="Calibri"/>
      <family val="2"/>
      <scheme val="minor"/>
    </font>
    <font>
      <sz val="11"/>
      <color indexed="19"/>
      <name val="Calibri"/>
      <family val="2"/>
      <charset val="238"/>
      <scheme val="minor"/>
    </font>
    <font>
      <sz val="11"/>
      <color rgb="FF9C6500"/>
      <name val="Calibri"/>
      <family val="2"/>
      <charset val="238"/>
      <scheme val="minor"/>
    </font>
    <font>
      <b/>
      <sz val="11"/>
      <color rgb="FF3F3F3F"/>
      <name val="Calibri"/>
      <family val="2"/>
      <scheme val="minor"/>
    </font>
    <font>
      <b/>
      <sz val="18"/>
      <color theme="3"/>
      <name val="Calibri Light"/>
      <family val="2"/>
      <scheme val="major"/>
    </font>
    <font>
      <b/>
      <sz val="11"/>
      <color theme="1"/>
      <name val="Calibri"/>
      <family val="2"/>
      <scheme val="minor"/>
    </font>
    <font>
      <sz val="11"/>
      <color rgb="FFFF0000"/>
      <name val="Calibri"/>
      <family val="2"/>
      <scheme val="minor"/>
    </font>
    <font>
      <u/>
      <sz val="10"/>
      <color indexed="12"/>
      <name val="Arial"/>
      <family val="2"/>
    </font>
    <font>
      <sz val="10"/>
      <color indexed="8"/>
      <name val="Tahoma"/>
      <family val="2"/>
      <charset val="238"/>
    </font>
    <font>
      <sz val="10"/>
      <color indexed="9"/>
      <name val=".CourSL"/>
      <charset val="238"/>
    </font>
    <font>
      <sz val="11"/>
      <name val="Arial"/>
      <family val="2"/>
      <charset val="238"/>
    </font>
    <font>
      <sz val="10"/>
      <name val="Helv"/>
      <family val="2"/>
      <charset val="204"/>
    </font>
    <font>
      <b/>
      <sz val="12"/>
      <color indexed="8"/>
      <name val="SSPalatino"/>
      <charset val="238"/>
    </font>
    <font>
      <sz val="11"/>
      <name val="Times New Roman CE"/>
      <charset val="238"/>
    </font>
    <font>
      <sz val="11"/>
      <name val="Arial CE"/>
      <charset val="238"/>
    </font>
    <font>
      <sz val="11"/>
      <color indexed="8"/>
      <name val="Arial CE"/>
      <family val="2"/>
    </font>
    <font>
      <b/>
      <sz val="11"/>
      <color indexed="59"/>
      <name val="Calibri"/>
      <family val="2"/>
    </font>
    <font>
      <sz val="11"/>
      <color indexed="19"/>
      <name val="Calibri"/>
      <family val="2"/>
    </font>
    <font>
      <b/>
      <sz val="11"/>
      <color indexed="10"/>
      <name val="Calibri"/>
      <family val="2"/>
    </font>
    <font>
      <sz val="11"/>
      <name val="Century Gothic"/>
      <family val="2"/>
      <charset val="238"/>
    </font>
    <font>
      <b/>
      <u/>
      <sz val="14"/>
      <name val="Century Gothic"/>
      <family val="2"/>
      <charset val="238"/>
    </font>
    <font>
      <b/>
      <u/>
      <sz val="16"/>
      <name val="Century Gothic"/>
      <family val="2"/>
      <charset val="238"/>
    </font>
    <font>
      <u/>
      <sz val="12"/>
      <name val="Century Gothic"/>
      <family val="2"/>
      <charset val="238"/>
    </font>
    <font>
      <sz val="8"/>
      <color rgb="FF000000"/>
      <name val="Arial"/>
      <family val="2"/>
      <charset val="238"/>
    </font>
    <font>
      <sz val="10"/>
      <color rgb="FFFFFFFF"/>
      <name val="Arial"/>
      <family val="2"/>
      <charset val="238"/>
    </font>
    <font>
      <b/>
      <sz val="8"/>
      <color rgb="FF000000"/>
      <name val="Arial"/>
      <family val="2"/>
      <charset val="238"/>
    </font>
    <font>
      <b/>
      <sz val="7"/>
      <color rgb="FF000000"/>
      <name val="Arial"/>
      <family val="2"/>
      <charset val="238"/>
    </font>
    <font>
      <sz val="7"/>
      <color rgb="FF000000"/>
      <name val="Arial"/>
      <family val="2"/>
      <charset val="238"/>
    </font>
    <font>
      <b/>
      <sz val="12"/>
      <color rgb="FF000000"/>
      <name val="Arial"/>
      <family val="2"/>
      <charset val="238"/>
    </font>
    <font>
      <sz val="6"/>
      <color rgb="FF000000"/>
      <name val="Tahoma"/>
      <family val="2"/>
      <charset val="238"/>
    </font>
    <font>
      <b/>
      <sz val="18"/>
      <color rgb="FFFFFFFF"/>
      <name val="Arial"/>
      <family val="2"/>
      <charset val="238"/>
    </font>
    <font>
      <sz val="18"/>
      <color rgb="FFFFFFFF"/>
      <name val="Arial"/>
      <family val="2"/>
      <charset val="238"/>
    </font>
    <font>
      <sz val="12"/>
      <color indexed="8"/>
      <name val="Times New Roman"/>
      <family val="2"/>
      <charset val="238"/>
    </font>
    <font>
      <sz val="10"/>
      <color indexed="9"/>
      <name val="Arial"/>
      <family val="2"/>
    </font>
    <font>
      <sz val="10"/>
      <color indexed="9"/>
      <name val="Arial"/>
      <family val="2"/>
      <charset val="238"/>
    </font>
    <font>
      <sz val="12"/>
      <name val="Times New Roman CE"/>
      <family val="1"/>
    </font>
    <font>
      <sz val="10"/>
      <color indexed="17"/>
      <name val="Arial"/>
      <family val="2"/>
    </font>
    <font>
      <sz val="10"/>
      <color indexed="17"/>
      <name val="Arial"/>
      <family val="2"/>
      <charset val="238"/>
    </font>
    <font>
      <u/>
      <sz val="10"/>
      <color indexed="12"/>
      <name val="Arial"/>
      <family val="2"/>
      <charset val="238"/>
    </font>
    <font>
      <b/>
      <sz val="14"/>
      <name val="Arial"/>
      <family val="2"/>
    </font>
    <font>
      <b/>
      <sz val="10"/>
      <color indexed="63"/>
      <name val="Arial"/>
      <family val="2"/>
    </font>
    <font>
      <b/>
      <sz val="10"/>
      <color indexed="63"/>
      <name val="Arial"/>
      <family val="2"/>
      <charset val="238"/>
    </font>
    <font>
      <b/>
      <sz val="15"/>
      <color indexed="62"/>
      <name val="Arial"/>
      <family val="2"/>
    </font>
    <font>
      <b/>
      <sz val="15"/>
      <color indexed="62"/>
      <name val="Arial"/>
      <family val="2"/>
      <charset val="238"/>
    </font>
    <font>
      <b/>
      <sz val="13"/>
      <color indexed="62"/>
      <name val="Arial"/>
      <family val="2"/>
    </font>
    <font>
      <b/>
      <sz val="13"/>
      <color indexed="62"/>
      <name val="Arial"/>
      <family val="2"/>
      <charset val="238"/>
    </font>
    <font>
      <b/>
      <sz val="11"/>
      <color indexed="62"/>
      <name val="Arial"/>
      <family val="2"/>
    </font>
    <font>
      <b/>
      <sz val="11"/>
      <color indexed="62"/>
      <name val="Arial"/>
      <family val="2"/>
      <charset val="238"/>
    </font>
    <font>
      <sz val="10"/>
      <color indexed="19"/>
      <name val="Arial"/>
      <family val="2"/>
    </font>
    <font>
      <sz val="10"/>
      <color indexed="19"/>
      <name val="Arial"/>
      <family val="2"/>
      <charset val="238"/>
    </font>
    <font>
      <sz val="10"/>
      <color indexed="62"/>
      <name val="Arial"/>
      <family val="2"/>
    </font>
    <font>
      <sz val="10"/>
      <color indexed="62"/>
      <name val="Arial"/>
      <family val="2"/>
      <charset val="238"/>
    </font>
    <font>
      <i/>
      <sz val="10"/>
      <name val="SL Dutch"/>
      <charset val="238"/>
    </font>
    <font>
      <sz val="10"/>
      <color indexed="10"/>
      <name val="Arial"/>
      <family val="2"/>
    </font>
    <font>
      <i/>
      <sz val="10"/>
      <color indexed="23"/>
      <name val="Arial"/>
      <family val="2"/>
    </font>
    <font>
      <i/>
      <sz val="10"/>
      <color indexed="23"/>
      <name val="Arial"/>
      <family val="2"/>
      <charset val="238"/>
    </font>
    <font>
      <b/>
      <sz val="10"/>
      <color indexed="9"/>
      <name val="Arial"/>
      <family val="2"/>
    </font>
    <font>
      <b/>
      <sz val="10"/>
      <color indexed="9"/>
      <name val="Arial"/>
      <family val="2"/>
      <charset val="238"/>
    </font>
    <font>
      <b/>
      <sz val="10"/>
      <color indexed="10"/>
      <name val="Arial"/>
      <family val="2"/>
    </font>
    <font>
      <b/>
      <sz val="10"/>
      <color indexed="10"/>
      <name val="Arial"/>
      <family val="2"/>
      <charset val="238"/>
    </font>
    <font>
      <sz val="10"/>
      <color indexed="20"/>
      <name val="Arial"/>
      <family val="2"/>
    </font>
    <font>
      <sz val="10"/>
      <color indexed="20"/>
      <name val="Arial"/>
      <family val="2"/>
      <charset val="238"/>
    </font>
    <font>
      <b/>
      <sz val="14"/>
      <color indexed="10"/>
      <name val="Tahoma"/>
      <family val="2"/>
    </font>
    <font>
      <b/>
      <sz val="10"/>
      <color indexed="8"/>
      <name val="Arial"/>
      <family val="2"/>
    </font>
    <font>
      <b/>
      <sz val="10"/>
      <color indexed="8"/>
      <name val="Arial"/>
      <family val="2"/>
      <charset val="238"/>
    </font>
    <font>
      <sz val="8"/>
      <name val="Arial Narrow"/>
      <family val="2"/>
    </font>
    <font>
      <sz val="9"/>
      <name val="Arial Narrow"/>
      <family val="2"/>
    </font>
    <font>
      <b/>
      <sz val="10"/>
      <color theme="1"/>
      <name val="Arial Narrow"/>
      <family val="2"/>
    </font>
    <font>
      <i/>
      <sz val="10"/>
      <color theme="1"/>
      <name val="Arial Narrow"/>
      <family val="2"/>
    </font>
    <font>
      <b/>
      <i/>
      <sz val="10"/>
      <color theme="1"/>
      <name val="Arial Narrow"/>
      <family val="2"/>
    </font>
    <font>
      <sz val="10"/>
      <color indexed="8"/>
      <name val="Arial Narrow"/>
      <family val="2"/>
    </font>
    <font>
      <b/>
      <u/>
      <sz val="10"/>
      <color theme="1"/>
      <name val="Arial Narrow"/>
      <family val="2"/>
    </font>
    <font>
      <u/>
      <sz val="10"/>
      <color theme="1"/>
      <name val="Arial Narrow"/>
      <family val="2"/>
    </font>
    <font>
      <b/>
      <i/>
      <sz val="10"/>
      <color indexed="8"/>
      <name val="Arial Narrow"/>
      <family val="2"/>
    </font>
    <font>
      <sz val="10"/>
      <color indexed="10"/>
      <name val="Arial Narrow"/>
      <family val="2"/>
    </font>
    <font>
      <b/>
      <sz val="10"/>
      <color rgb="FF000000"/>
      <name val="Arial Narrow"/>
      <family val="2"/>
    </font>
    <font>
      <sz val="8"/>
      <color indexed="8"/>
      <name val="Arial Narrow"/>
      <family val="2"/>
    </font>
    <font>
      <b/>
      <sz val="12"/>
      <color indexed="8"/>
      <name val="Arial Narrow"/>
      <family val="2"/>
    </font>
    <font>
      <b/>
      <sz val="10"/>
      <name val="Arial Narrow"/>
      <family val="2"/>
      <charset val="238"/>
    </font>
    <font>
      <sz val="10"/>
      <name val="Arial Narrow"/>
      <family val="2"/>
      <charset val="238"/>
    </font>
    <font>
      <b/>
      <i/>
      <sz val="9"/>
      <color indexed="18"/>
      <name val="Arial Narrow"/>
      <family val="2"/>
      <charset val="238"/>
    </font>
    <font>
      <b/>
      <sz val="10"/>
      <color indexed="60"/>
      <name val="Arial Narrow"/>
      <family val="2"/>
      <charset val="238"/>
    </font>
    <font>
      <b/>
      <i/>
      <sz val="9"/>
      <name val="Arial Narrow"/>
      <family val="2"/>
      <charset val="238"/>
    </font>
    <font>
      <sz val="10"/>
      <color indexed="10"/>
      <name val="Arial Narrow"/>
      <family val="2"/>
      <charset val="238"/>
    </font>
    <font>
      <b/>
      <sz val="8"/>
      <name val="Arial Narrow"/>
      <family val="2"/>
      <charset val="238"/>
    </font>
    <font>
      <b/>
      <sz val="10"/>
      <color rgb="FFFF0000"/>
      <name val="Arial Narrow"/>
      <family val="2"/>
      <charset val="238"/>
    </font>
    <font>
      <b/>
      <sz val="10"/>
      <color rgb="FF000000"/>
      <name val="Arial Narrow"/>
      <family val="2"/>
      <charset val="238"/>
    </font>
    <font>
      <b/>
      <sz val="11"/>
      <name val="Arial"/>
      <family val="2"/>
      <charset val="238"/>
    </font>
    <font>
      <sz val="8"/>
      <name val="Arial"/>
      <family val="2"/>
      <charset val="238"/>
    </font>
    <font>
      <sz val="12"/>
      <color indexed="8"/>
      <name val="Arial"/>
      <family val="2"/>
      <charset val="238"/>
    </font>
    <font>
      <b/>
      <u/>
      <sz val="10"/>
      <name val="Arial"/>
      <family val="2"/>
      <charset val="238"/>
    </font>
    <font>
      <b/>
      <sz val="10"/>
      <name val="Arial"/>
      <family val="2"/>
      <charset val="238"/>
    </font>
    <font>
      <b/>
      <sz val="9"/>
      <name val="Arial"/>
      <family val="2"/>
      <charset val="238"/>
    </font>
    <font>
      <sz val="9"/>
      <name val="Arial"/>
      <family val="2"/>
      <charset val="238"/>
    </font>
    <font>
      <sz val="9"/>
      <color indexed="8"/>
      <name val="Arial"/>
      <family val="2"/>
      <charset val="238"/>
    </font>
    <font>
      <b/>
      <u/>
      <sz val="10"/>
      <color indexed="10"/>
      <name val="Arial"/>
      <family val="2"/>
      <charset val="238"/>
    </font>
    <font>
      <u/>
      <sz val="10"/>
      <name val="Arial"/>
      <family val="2"/>
      <charset val="238"/>
    </font>
  </fonts>
  <fills count="154">
    <fill>
      <patternFill patternType="none"/>
    </fill>
    <fill>
      <patternFill patternType="gray125"/>
    </fill>
    <fill>
      <patternFill patternType="solid">
        <fgColor indexed="55"/>
        <bgColor indexed="31"/>
      </patternFill>
    </fill>
    <fill>
      <patternFill patternType="solid">
        <fgColor indexed="22"/>
        <bgColor indexed="64"/>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26"/>
        <bgColor indexed="43"/>
      </patternFill>
    </fill>
    <fill>
      <patternFill patternType="solid">
        <fgColor indexed="62"/>
        <bgColor indexed="56"/>
      </patternFill>
    </fill>
    <fill>
      <patternFill patternType="solid">
        <fgColor indexed="62"/>
        <bgColor indexed="48"/>
      </patternFill>
    </fill>
    <fill>
      <patternFill patternType="solid">
        <fgColor indexed="10"/>
        <bgColor indexed="60"/>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55"/>
        <bgColor indexed="23"/>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theme="6" tint="0.79998168889431442"/>
        <bgColor indexed="64"/>
      </patternFill>
    </fill>
    <fill>
      <patternFill patternType="solid">
        <fgColor indexed="9"/>
      </patternFill>
    </fill>
    <fill>
      <patternFill patternType="solid">
        <fgColor indexed="9"/>
        <bgColor indexed="27"/>
      </patternFill>
    </fill>
    <fill>
      <patternFill patternType="solid">
        <fgColor indexed="40"/>
        <bgColor indexed="1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indexed="44"/>
        <bgColor indexed="41"/>
      </patternFill>
    </fill>
    <fill>
      <patternFill patternType="solid">
        <fgColor indexed="40"/>
        <bgColor indexed="49"/>
      </patternFill>
    </fill>
    <fill>
      <patternFill patternType="solid">
        <fgColor rgb="FF85FF8B"/>
        <bgColor indexed="64"/>
      </patternFill>
    </fill>
    <fill>
      <patternFill patternType="solid">
        <fgColor theme="0" tint="-0.249977111117893"/>
        <bgColor indexed="64"/>
      </patternFill>
    </fill>
    <fill>
      <patternFill patternType="solid">
        <fgColor rgb="FFFFFFCC"/>
      </patternFill>
    </fill>
    <fill>
      <patternFill patternType="solid">
        <fgColor indexed="10"/>
        <bgColor indexed="25"/>
      </patternFill>
    </fill>
    <fill>
      <patternFill patternType="solid">
        <fgColor indexed="47"/>
        <bgColor indexed="1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47"/>
        <bgColor indexed="31"/>
      </patternFill>
    </fill>
    <fill>
      <patternFill patternType="solid">
        <fgColor indexed="31"/>
        <bgColor indexed="15"/>
      </patternFill>
    </fill>
    <fill>
      <patternFill patternType="solid">
        <fgColor indexed="15"/>
        <bgColor indexed="44"/>
      </patternFill>
    </fill>
    <fill>
      <patternFill patternType="solid">
        <fgColor indexed="45"/>
        <bgColor indexed="24"/>
      </patternFill>
    </fill>
    <fill>
      <patternFill patternType="solid">
        <fgColor indexed="13"/>
        <bgColor indexed="26"/>
      </patternFill>
    </fill>
    <fill>
      <patternFill patternType="solid">
        <fgColor indexed="41"/>
        <bgColor indexed="31"/>
      </patternFill>
    </fill>
    <fill>
      <patternFill patternType="solid">
        <fgColor indexed="47"/>
        <bgColor indexed="41"/>
      </patternFill>
    </fill>
    <fill>
      <patternFill patternType="solid">
        <fgColor indexed="44"/>
        <bgColor indexed="15"/>
      </patternFill>
    </fill>
    <fill>
      <patternFill patternType="solid">
        <fgColor indexed="43"/>
        <bgColor indexed="13"/>
      </patternFill>
    </fill>
    <fill>
      <patternFill patternType="solid">
        <fgColor indexed="24"/>
        <bgColor indexed="46"/>
      </patternFill>
    </fill>
    <fill>
      <patternFill patternType="solid">
        <fgColor indexed="51"/>
        <bgColor indexed="34"/>
      </patternFill>
    </fill>
    <fill>
      <patternFill patternType="solid">
        <fgColor indexed="49"/>
        <bgColor indexed="35"/>
      </patternFill>
    </fill>
    <fill>
      <patternFill patternType="solid">
        <fgColor indexed="22"/>
        <bgColor indexed="15"/>
      </patternFill>
    </fill>
    <fill>
      <patternFill patternType="solid">
        <fgColor indexed="26"/>
        <bgColor indexed="13"/>
      </patternFill>
    </fill>
    <fill>
      <patternFill patternType="solid">
        <fgColor indexed="22"/>
        <bgColor indexed="44"/>
      </patternFill>
    </fill>
    <fill>
      <patternFill patternType="solid">
        <fgColor rgb="FFFFFFFF"/>
        <bgColor indexed="64"/>
      </patternFill>
    </fill>
    <fill>
      <patternFill patternType="solid">
        <fgColor rgb="FFC0C0C0"/>
        <bgColor indexed="64"/>
      </patternFill>
    </fill>
    <fill>
      <patternFill patternType="solid">
        <fgColor indexed="13"/>
        <bgColor indexed="51"/>
      </patternFill>
    </fill>
    <fill>
      <patternFill patternType="solid">
        <fgColor indexed="13"/>
        <bgColor indexed="64"/>
      </patternFill>
    </fill>
    <fill>
      <patternFill patternType="solid">
        <fgColor rgb="FFFFFF00"/>
        <bgColor indexed="64"/>
      </patternFill>
    </fill>
  </fills>
  <borders count="109">
    <border>
      <left/>
      <right/>
      <top/>
      <bottom/>
      <diagonal/>
    </border>
    <border>
      <left/>
      <right style="hair">
        <color indexed="8"/>
      </right>
      <top style="thin">
        <color indexed="8"/>
      </top>
      <bottom style="thin">
        <color indexed="8"/>
      </bottom>
      <diagonal/>
    </border>
    <border>
      <left/>
      <right/>
      <top style="thin">
        <color indexed="8"/>
      </top>
      <bottom style="thin">
        <color indexed="8"/>
      </bottom>
      <diagonal/>
    </border>
    <border>
      <left style="hair">
        <color indexed="8"/>
      </left>
      <right style="hair">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right/>
      <top/>
      <bottom style="thin">
        <color indexed="64"/>
      </bottom>
      <diagonal/>
    </border>
    <border>
      <left/>
      <right/>
      <top style="thin">
        <color indexed="64"/>
      </top>
      <bottom style="thin">
        <color indexed="64"/>
      </bottom>
      <diagonal/>
    </border>
    <border>
      <left/>
      <right style="hair">
        <color indexed="8"/>
      </right>
      <top/>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thin">
        <color indexed="8"/>
      </right>
      <top/>
      <bottom/>
      <diagonal/>
    </border>
    <border>
      <left/>
      <right/>
      <top/>
      <bottom style="thin">
        <color indexed="8"/>
      </bottom>
      <diagonal/>
    </border>
    <border>
      <left/>
      <right/>
      <top style="thin">
        <color indexed="8"/>
      </top>
      <bottom/>
      <diagonal/>
    </border>
    <border>
      <left style="thin">
        <color indexed="8"/>
      </left>
      <right/>
      <top/>
      <bottom/>
      <diagonal/>
    </border>
    <border>
      <left style="hair">
        <color indexed="64"/>
      </left>
      <right style="thin">
        <color indexed="8"/>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8"/>
      </top>
      <bottom style="double">
        <color indexed="8"/>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hair">
        <color indexed="64"/>
      </right>
      <top style="thin">
        <color indexed="64"/>
      </top>
      <bottom/>
      <diagonal/>
    </border>
    <border>
      <left style="hair">
        <color indexed="64"/>
      </left>
      <right style="thin">
        <color indexed="64"/>
      </right>
      <top style="thin">
        <color indexed="64"/>
      </top>
      <bottom/>
      <diagonal/>
    </border>
    <border>
      <left style="thin">
        <color indexed="8"/>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ck">
        <color indexed="56"/>
      </bottom>
      <diagonal/>
    </border>
    <border>
      <left/>
      <right/>
      <top/>
      <bottom style="thick">
        <color indexed="54"/>
      </bottom>
      <diagonal/>
    </border>
    <border>
      <left/>
      <right/>
      <top/>
      <bottom style="thick">
        <color indexed="27"/>
      </bottom>
      <diagonal/>
    </border>
    <border>
      <left/>
      <right/>
      <top/>
      <bottom style="medium">
        <color indexed="27"/>
      </bottom>
      <diagonal/>
    </border>
    <border>
      <left/>
      <right/>
      <top/>
      <bottom style="medium">
        <color indexed="44"/>
      </bottom>
      <diagonal/>
    </border>
    <border>
      <left/>
      <right/>
      <top style="thin">
        <color indexed="56"/>
      </top>
      <bottom style="double">
        <color indexed="56"/>
      </bottom>
      <diagonal/>
    </border>
    <border>
      <left/>
      <right/>
      <top style="thin">
        <color indexed="54"/>
      </top>
      <bottom style="double">
        <color indexed="54"/>
      </bottom>
      <diagonal/>
    </border>
    <border>
      <left style="thin">
        <color indexed="59"/>
      </left>
      <right style="thin">
        <color indexed="59"/>
      </right>
      <top style="thin">
        <color indexed="59"/>
      </top>
      <bottom style="thin">
        <color indexed="59"/>
      </bottom>
      <diagonal/>
    </border>
    <border>
      <left/>
      <right/>
      <top/>
      <bottom style="thick">
        <color indexed="40"/>
      </bottom>
      <diagonal/>
    </border>
    <border>
      <left/>
      <right/>
      <top/>
      <bottom style="medium">
        <color indexed="40"/>
      </bottom>
      <diagonal/>
    </border>
    <border>
      <left style="double">
        <color indexed="59"/>
      </left>
      <right style="double">
        <color indexed="59"/>
      </right>
      <top style="double">
        <color indexed="59"/>
      </top>
      <bottom style="double">
        <color indexed="59"/>
      </bottom>
      <diagonal/>
    </border>
    <border>
      <left style="thin">
        <color indexed="8"/>
      </left>
      <right style="thin">
        <color indexed="8"/>
      </right>
      <top/>
      <bottom/>
      <diagonal/>
    </border>
    <border>
      <left style="thin">
        <color indexed="64"/>
      </left>
      <right style="thin">
        <color indexed="64"/>
      </right>
      <top/>
      <bottom/>
      <diagonal/>
    </border>
    <border>
      <left/>
      <right/>
      <top/>
      <bottom style="medium">
        <color indexed="48"/>
      </bottom>
      <diagonal/>
    </border>
    <border>
      <left/>
      <right/>
      <top/>
      <bottom style="thin">
        <color indexed="42"/>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top style="thin">
        <color indexed="64"/>
      </top>
      <bottom/>
      <diagonal/>
    </border>
    <border>
      <left style="hair">
        <color indexed="64"/>
      </left>
      <right/>
      <top/>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style="thin">
        <color indexed="8"/>
      </left>
      <right/>
      <top style="thin">
        <color indexed="8"/>
      </top>
      <bottom/>
      <diagonal/>
    </border>
    <border>
      <left style="thin">
        <color indexed="64"/>
      </left>
      <right style="thin">
        <color indexed="8"/>
      </right>
      <top style="thin">
        <color indexed="8"/>
      </top>
      <bottom style="thin">
        <color indexed="8"/>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64"/>
      </left>
      <right/>
      <top style="thin">
        <color indexed="8"/>
      </top>
      <bottom style="thin">
        <color indexed="8"/>
      </bottom>
      <diagonal/>
    </border>
    <border>
      <left style="thin">
        <color indexed="64"/>
      </left>
      <right/>
      <top style="thin">
        <color indexed="64"/>
      </top>
      <bottom/>
      <diagonal/>
    </border>
    <border>
      <left style="thin">
        <color indexed="64"/>
      </left>
      <right/>
      <top style="thin">
        <color indexed="8"/>
      </top>
      <bottom/>
      <diagonal/>
    </border>
    <border>
      <left style="thin">
        <color indexed="8"/>
      </left>
      <right style="thin">
        <color indexed="64"/>
      </right>
      <top style="thin">
        <color indexed="8"/>
      </top>
      <bottom style="thin">
        <color indexed="8"/>
      </bottom>
      <diagonal/>
    </border>
    <border>
      <left style="thin">
        <color indexed="64"/>
      </left>
      <right/>
      <top/>
      <bottom style="thin">
        <color indexed="8"/>
      </bottom>
      <diagonal/>
    </border>
    <border>
      <left style="thin">
        <color indexed="8"/>
      </left>
      <right style="thin">
        <color indexed="64"/>
      </right>
      <top/>
      <bottom style="thin">
        <color indexed="8"/>
      </bottom>
      <diagonal/>
    </border>
    <border>
      <left style="thin">
        <color indexed="64"/>
      </left>
      <right/>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right style="hair">
        <color indexed="8"/>
      </right>
      <top style="thin">
        <color indexed="64"/>
      </top>
      <bottom/>
      <diagonal/>
    </border>
    <border>
      <left/>
      <right style="hair">
        <color indexed="8"/>
      </right>
      <top/>
      <bottom style="thin">
        <color indexed="64"/>
      </bottom>
      <diagonal/>
    </border>
    <border>
      <left style="hair">
        <color indexed="8"/>
      </left>
      <right style="hair">
        <color indexed="8"/>
      </right>
      <top style="thin">
        <color indexed="64"/>
      </top>
      <bottom/>
      <diagonal/>
    </border>
    <border>
      <left style="hair">
        <color indexed="8"/>
      </left>
      <right style="thin">
        <color indexed="8"/>
      </right>
      <top style="thin">
        <color indexed="64"/>
      </top>
      <bottom/>
      <diagonal/>
    </border>
    <border>
      <left style="thin">
        <color indexed="8"/>
      </left>
      <right/>
      <top style="thin">
        <color indexed="64"/>
      </top>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bottom style="thin">
        <color indexed="8"/>
      </bottom>
      <diagonal/>
    </border>
  </borders>
  <cellStyleXfs count="39511">
    <xf numFmtId="0" fontId="0" fillId="0" borderId="0"/>
    <xf numFmtId="0" fontId="6" fillId="0" borderId="0"/>
    <xf numFmtId="0" fontId="7" fillId="0" borderId="0"/>
    <xf numFmtId="166" fontId="7" fillId="0" borderId="0" applyFill="0" applyBorder="0" applyAlignment="0" applyProtection="0"/>
    <xf numFmtId="0" fontId="5" fillId="0" borderId="0"/>
    <xf numFmtId="0" fontId="6" fillId="0" borderId="0"/>
    <xf numFmtId="0" fontId="12" fillId="0" borderId="0"/>
    <xf numFmtId="0" fontId="17" fillId="0" borderId="0" applyProtection="0">
      <alignment horizontal="left" vertical="justify" wrapText="1"/>
    </xf>
    <xf numFmtId="0" fontId="6" fillId="0" borderId="0"/>
    <xf numFmtId="0" fontId="18" fillId="0" borderId="0"/>
    <xf numFmtId="0" fontId="6" fillId="0" borderId="0"/>
    <xf numFmtId="0" fontId="6" fillId="0" borderId="0"/>
    <xf numFmtId="0" fontId="12" fillId="0" borderId="0"/>
    <xf numFmtId="0" fontId="13" fillId="0" borderId="0"/>
    <xf numFmtId="0" fontId="13" fillId="0" borderId="0"/>
    <xf numFmtId="0" fontId="19" fillId="0" borderId="0"/>
    <xf numFmtId="0" fontId="20" fillId="0" borderId="0"/>
    <xf numFmtId="0" fontId="20" fillId="0" borderId="0"/>
    <xf numFmtId="0" fontId="21" fillId="0" borderId="0"/>
    <xf numFmtId="0" fontId="22" fillId="0" borderId="0"/>
    <xf numFmtId="0" fontId="23" fillId="0" borderId="0"/>
    <xf numFmtId="0" fontId="17" fillId="0" borderId="0" applyProtection="0">
      <alignment horizontal="left" vertical="justify" wrapText="1"/>
    </xf>
    <xf numFmtId="0" fontId="7" fillId="0" borderId="0"/>
    <xf numFmtId="0" fontId="20" fillId="0" borderId="0"/>
    <xf numFmtId="0" fontId="20" fillId="0" borderId="0"/>
    <xf numFmtId="0" fontId="24" fillId="0" borderId="0"/>
    <xf numFmtId="0" fontId="5" fillId="0" borderId="0"/>
    <xf numFmtId="170" fontId="26" fillId="0" borderId="0"/>
    <xf numFmtId="169" fontId="26" fillId="0" borderId="0"/>
    <xf numFmtId="0" fontId="26" fillId="0" borderId="0"/>
    <xf numFmtId="0" fontId="20" fillId="0" borderId="0"/>
    <xf numFmtId="0" fontId="4" fillId="0" borderId="0"/>
    <xf numFmtId="171" fontId="13"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0" fontId="4" fillId="0" borderId="0"/>
    <xf numFmtId="0" fontId="6" fillId="0" borderId="0"/>
    <xf numFmtId="0" fontId="4" fillId="0" borderId="0"/>
    <xf numFmtId="0" fontId="4" fillId="0" borderId="0"/>
    <xf numFmtId="44"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44" fontId="4" fillId="0" borderId="0" applyFont="0" applyFill="0" applyBorder="0" applyAlignment="0" applyProtection="0"/>
    <xf numFmtId="0" fontId="4" fillId="0" borderId="0"/>
    <xf numFmtId="174" fontId="13" fillId="0" borderId="0" applyFont="0" applyFill="0" applyBorder="0" applyAlignment="0" applyProtection="0"/>
    <xf numFmtId="167" fontId="20" fillId="0" borderId="0" applyFont="0" applyFill="0" applyBorder="0" applyAlignment="0" applyProtection="0"/>
    <xf numFmtId="0" fontId="106" fillId="31" borderId="0" applyNumberFormat="0" applyBorder="0" applyAlignment="0" applyProtection="0"/>
    <xf numFmtId="0" fontId="31" fillId="0" borderId="0"/>
    <xf numFmtId="0" fontId="6" fillId="0" borderId="0"/>
    <xf numFmtId="0" fontId="20" fillId="0" borderId="0"/>
    <xf numFmtId="0" fontId="20" fillId="4"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0" borderId="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32" fillId="20"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171" fontId="6" fillId="0" borderId="0" applyFont="0" applyFill="0" applyBorder="0" applyAlignment="0" applyProtection="0"/>
    <xf numFmtId="174" fontId="6" fillId="0" borderId="0" applyFont="0" applyFill="0" applyBorder="0" applyAlignment="0" applyProtection="0"/>
    <xf numFmtId="0" fontId="33" fillId="8" borderId="0" applyNumberFormat="0" applyBorder="0" applyAlignment="0" applyProtection="0"/>
    <xf numFmtId="172" fontId="6" fillId="0" borderId="0"/>
    <xf numFmtId="173" fontId="6" fillId="0" borderId="0"/>
    <xf numFmtId="0" fontId="20" fillId="0" borderId="0"/>
    <xf numFmtId="0" fontId="20" fillId="0" borderId="0"/>
    <xf numFmtId="0" fontId="20" fillId="0" borderId="0"/>
    <xf numFmtId="0" fontId="20" fillId="0" borderId="0"/>
    <xf numFmtId="0" fontId="20" fillId="0" borderId="0"/>
    <xf numFmtId="0" fontId="34" fillId="0" borderId="0"/>
    <xf numFmtId="0" fontId="20" fillId="0" borderId="0"/>
    <xf numFmtId="9" fontId="6" fillId="0" borderId="0"/>
    <xf numFmtId="168" fontId="24" fillId="0" borderId="0" applyFill="0" applyBorder="0" applyAlignment="0" applyProtection="0"/>
    <xf numFmtId="0" fontId="35" fillId="25" borderId="16" applyNumberFormat="0" applyAlignment="0" applyProtection="0"/>
    <xf numFmtId="0" fontId="36" fillId="0" borderId="17" applyNumberFormat="0" applyFill="0" applyAlignment="0" applyProtection="0"/>
    <xf numFmtId="0" fontId="37" fillId="0" borderId="0" applyNumberFormat="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2" fillId="0" borderId="19" applyNumberFormat="0" applyFill="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4" fillId="13" borderId="0" applyNumberFormat="0" applyBorder="0" applyAlignment="0" applyProtection="0"/>
    <xf numFmtId="0" fontId="25" fillId="0" borderId="0"/>
    <xf numFmtId="0" fontId="13" fillId="0" borderId="0"/>
    <xf numFmtId="0" fontId="1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 fillId="0" borderId="0"/>
    <xf numFmtId="0" fontId="6" fillId="0" borderId="0"/>
    <xf numFmtId="0" fontId="6" fillId="0" borderId="0"/>
    <xf numFmtId="0" fontId="6" fillId="0" borderId="0"/>
    <xf numFmtId="0" fontId="46" fillId="0" borderId="0"/>
    <xf numFmtId="0" fontId="4" fillId="0" borderId="0"/>
    <xf numFmtId="0" fontId="6" fillId="0" borderId="0"/>
    <xf numFmtId="0" fontId="6" fillId="0" borderId="0"/>
    <xf numFmtId="0" fontId="6" fillId="0" borderId="0"/>
    <xf numFmtId="0" fontId="6" fillId="0" borderId="0"/>
    <xf numFmtId="0" fontId="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7" fillId="26" borderId="0" applyNumberFormat="0" applyBorder="0" applyAlignment="0" applyProtection="0"/>
    <xf numFmtId="0" fontId="48" fillId="26" borderId="0" applyNumberFormat="0" applyBorder="0" applyAlignment="0" applyProtection="0"/>
    <xf numFmtId="0" fontId="6" fillId="0" borderId="0"/>
    <xf numFmtId="9" fontId="25" fillId="0" borderId="0" applyFill="0" applyBorder="0" applyAlignment="0" applyProtection="0"/>
    <xf numFmtId="9" fontId="6" fillId="0" borderId="0" applyFill="0" applyBorder="0" applyAlignment="0" applyProtection="0"/>
    <xf numFmtId="0" fontId="6" fillId="27" borderId="20" applyNumberFormat="0" applyAlignment="0" applyProtection="0"/>
    <xf numFmtId="0" fontId="5" fillId="28" borderId="20" applyNumberFormat="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0" applyBorder="0" applyProtection="0">
      <alignment vertical="top" wrapText="1"/>
    </xf>
    <xf numFmtId="0" fontId="32"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52" fillId="0" borderId="21" applyNumberFormat="0" applyFill="0" applyAlignment="0" applyProtection="0"/>
    <xf numFmtId="0" fontId="47" fillId="0" borderId="22" applyNumberFormat="0" applyFill="0" applyAlignment="0" applyProtection="0"/>
    <xf numFmtId="0" fontId="53" fillId="37" borderId="23" applyNumberFormat="0" applyAlignment="0" applyProtection="0"/>
    <xf numFmtId="0" fontId="54" fillId="25" borderId="24" applyNumberFormat="0" applyAlignment="0" applyProtection="0"/>
    <xf numFmtId="0" fontId="55" fillId="25" borderId="24" applyNumberFormat="0" applyAlignment="0" applyProtection="0"/>
    <xf numFmtId="0" fontId="56" fillId="6" borderId="0" applyNumberFormat="0" applyBorder="0" applyAlignment="0" applyProtection="0"/>
    <xf numFmtId="0" fontId="56" fillId="7" borderId="0" applyNumberFormat="0" applyBorder="0" applyAlignment="0" applyProtection="0"/>
    <xf numFmtId="0" fontId="29" fillId="0" borderId="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13" fillId="0" borderId="0" applyFont="0" applyFill="0" applyBorder="0" applyAlignment="0" applyProtection="0"/>
    <xf numFmtId="174" fontId="6" fillId="0" borderId="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5" fontId="25" fillId="0" borderId="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66" fontId="25" fillId="0" borderId="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66" fontId="25" fillId="0" borderId="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66" fontId="25" fillId="0" borderId="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66" fontId="25" fillId="0" borderId="0" applyFill="0" applyBorder="0" applyAlignment="0" applyProtection="0"/>
    <xf numFmtId="171" fontId="13"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13"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13"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13"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13"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13"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13"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13"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13"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4" fontId="5" fillId="0" borderId="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8" fontId="5" fillId="0" borderId="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66" fontId="25" fillId="0" borderId="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66" fontId="25" fillId="0" borderId="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0" fontId="57" fillId="13" borderId="24" applyNumberFormat="0" applyAlignment="0" applyProtection="0"/>
    <xf numFmtId="0" fontId="57" fillId="14" borderId="24" applyNumberFormat="0" applyAlignment="0" applyProtection="0"/>
    <xf numFmtId="0" fontId="58" fillId="0" borderId="25" applyNumberFormat="0" applyFill="0" applyAlignment="0" applyProtection="0"/>
    <xf numFmtId="168" fontId="20" fillId="0" borderId="0" applyFill="0" applyBorder="0" applyAlignment="0" applyProtection="0"/>
    <xf numFmtId="176" fontId="20" fillId="0" borderId="0" applyFill="0" applyBorder="0" applyAlignment="0" applyProtection="0"/>
    <xf numFmtId="170" fontId="20" fillId="0" borderId="0" applyFill="0" applyBorder="0" applyAlignment="0" applyProtection="0"/>
    <xf numFmtId="0" fontId="4" fillId="0" borderId="0"/>
    <xf numFmtId="171" fontId="13" fillId="0" borderId="0" applyFont="0" applyFill="0" applyBorder="0" applyAlignment="0" applyProtection="0"/>
    <xf numFmtId="0" fontId="60" fillId="0" borderId="0"/>
    <xf numFmtId="0" fontId="4" fillId="0" borderId="0"/>
    <xf numFmtId="0" fontId="6" fillId="0" borderId="0"/>
    <xf numFmtId="0" fontId="7" fillId="0" borderId="0"/>
    <xf numFmtId="0" fontId="6" fillId="0" borderId="0"/>
    <xf numFmtId="166" fontId="20" fillId="0" borderId="0" applyFill="0" applyBorder="0" applyAlignment="0" applyProtection="0"/>
    <xf numFmtId="168" fontId="20" fillId="0" borderId="0" applyFill="0" applyBorder="0" applyAlignment="0" applyProtection="0"/>
    <xf numFmtId="0" fontId="13" fillId="0" borderId="0"/>
    <xf numFmtId="0" fontId="59" fillId="0" borderId="0"/>
    <xf numFmtId="0" fontId="61" fillId="0" borderId="0"/>
    <xf numFmtId="0" fontId="29" fillId="0" borderId="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62" fillId="0" borderId="0"/>
    <xf numFmtId="0" fontId="18" fillId="0" borderId="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41" borderId="0" applyNumberFormat="0" applyBorder="0" applyAlignment="0" applyProtection="0"/>
    <xf numFmtId="0" fontId="20" fillId="19" borderId="0" applyNumberFormat="0" applyBorder="0" applyAlignment="0" applyProtection="0"/>
    <xf numFmtId="0" fontId="20" fillId="41"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6" borderId="0" applyNumberFormat="0" applyBorder="0" applyAlignment="0" applyProtection="0"/>
    <xf numFmtId="0" fontId="32" fillId="4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1" borderId="0" applyNumberFormat="0" applyBorder="0" applyAlignment="0" applyProtection="0"/>
    <xf numFmtId="0" fontId="32" fillId="53"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54" borderId="0" applyNumberFormat="0" applyBorder="0" applyAlignment="0" applyProtection="0"/>
    <xf numFmtId="0" fontId="56" fillId="55"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55" borderId="0" applyNumberFormat="0" applyBorder="0" applyAlignment="0" applyProtection="0"/>
    <xf numFmtId="0" fontId="54" fillId="56"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56" borderId="24" applyNumberFormat="0" applyAlignment="0" applyProtection="0"/>
    <xf numFmtId="0" fontId="53" fillId="58" borderId="23" applyNumberFormat="0" applyAlignment="0" applyProtection="0"/>
    <xf numFmtId="0" fontId="53" fillId="37" borderId="23" applyNumberFormat="0" applyAlignment="0" applyProtection="0"/>
    <xf numFmtId="0" fontId="53" fillId="37" borderId="23" applyNumberFormat="0" applyAlignment="0" applyProtection="0"/>
    <xf numFmtId="0" fontId="53" fillId="37" borderId="23" applyNumberFormat="0" applyAlignment="0" applyProtection="0"/>
    <xf numFmtId="0" fontId="53" fillId="37" borderId="23" applyNumberFormat="0" applyAlignment="0" applyProtection="0"/>
    <xf numFmtId="0" fontId="53" fillId="37" borderId="23" applyNumberFormat="0" applyAlignment="0" applyProtection="0"/>
    <xf numFmtId="0" fontId="53" fillId="37" borderId="23" applyNumberFormat="0" applyAlignment="0" applyProtection="0"/>
    <xf numFmtId="0" fontId="53" fillId="58" borderId="23" applyNumberFormat="0" applyAlignment="0" applyProtection="0"/>
    <xf numFmtId="166" fontId="64" fillId="0" borderId="0" applyFill="0" applyBorder="0" applyAlignment="0" applyProtection="0"/>
    <xf numFmtId="171" fontId="6" fillId="0" borderId="0" applyFont="0" applyFill="0" applyBorder="0" applyAlignment="0" applyProtection="0"/>
    <xf numFmtId="3" fontId="20" fillId="0" borderId="0" applyFill="0" applyBorder="0" applyAlignment="0" applyProtection="0"/>
    <xf numFmtId="3" fontId="64" fillId="0" borderId="0" applyFill="0" applyBorder="0" applyAlignment="0" applyProtection="0"/>
    <xf numFmtId="3" fontId="65" fillId="0" borderId="0" applyFont="0" applyFill="0" applyBorder="0" applyAlignment="0" applyProtection="0"/>
    <xf numFmtId="177" fontId="64" fillId="0" borderId="0" applyFill="0" applyBorder="0" applyAlignment="0" applyProtection="0"/>
    <xf numFmtId="174" fontId="6" fillId="0" borderId="0" applyFont="0" applyFill="0" applyBorder="0" applyAlignment="0" applyProtection="0"/>
    <xf numFmtId="0" fontId="66" fillId="0" borderId="27" applyAlignment="0"/>
    <xf numFmtId="0" fontId="67" fillId="0" borderId="27" applyAlignment="0"/>
    <xf numFmtId="0" fontId="68" fillId="0" borderId="28" applyAlignment="0"/>
    <xf numFmtId="0" fontId="6" fillId="0" borderId="0"/>
    <xf numFmtId="0" fontId="5" fillId="0" borderId="0"/>
    <xf numFmtId="0" fontId="34" fillId="0" borderId="0"/>
    <xf numFmtId="168" fontId="20" fillId="0" borderId="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6" fillId="0" borderId="17"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36" fillId="0" borderId="17" applyNumberFormat="0" applyFill="0" applyAlignment="0" applyProtection="0"/>
    <xf numFmtId="0" fontId="39" fillId="0" borderId="18"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39" fillId="0" borderId="18" applyNumberFormat="0" applyFill="0" applyAlignment="0" applyProtection="0"/>
    <xf numFmtId="0" fontId="41" fillId="0" borderId="19"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41"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alignment vertical="top"/>
      <protection locked="0"/>
    </xf>
    <xf numFmtId="0" fontId="72" fillId="0" borderId="0" applyNumberFormat="0" applyFill="0" applyBorder="0" applyAlignment="0" applyProtection="0"/>
    <xf numFmtId="0" fontId="30" fillId="0" borderId="0" applyNumberFormat="0" applyFill="0" applyBorder="0" applyAlignment="0" applyProtection="0">
      <alignment vertical="top"/>
      <protection locked="0"/>
    </xf>
    <xf numFmtId="0" fontId="74" fillId="0" borderId="0" applyNumberFormat="0" applyFill="0" applyBorder="0" applyAlignment="0" applyProtection="0"/>
    <xf numFmtId="0" fontId="57" fillId="59"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59" borderId="24" applyNumberFormat="0" applyAlignment="0" applyProtection="0"/>
    <xf numFmtId="0" fontId="35" fillId="25" borderId="16" applyNumberFormat="0" applyAlignment="0" applyProtection="0"/>
    <xf numFmtId="0" fontId="52" fillId="0" borderId="21" applyNumberFormat="0" applyFill="0" applyAlignment="0" applyProtection="0"/>
    <xf numFmtId="0" fontId="49" fillId="0" borderId="32" applyNumberFormat="0" applyFill="0" applyAlignment="0" applyProtection="0"/>
    <xf numFmtId="0" fontId="49" fillId="0" borderId="32" applyNumberFormat="0" applyFill="0" applyAlignment="0" applyProtection="0"/>
    <xf numFmtId="0" fontId="49" fillId="0" borderId="32" applyNumberFormat="0" applyFill="0" applyAlignment="0" applyProtection="0"/>
    <xf numFmtId="0" fontId="49" fillId="0" borderId="32" applyNumberFormat="0" applyFill="0" applyAlignment="0" applyProtection="0"/>
    <xf numFmtId="0" fontId="49" fillId="0" borderId="32" applyNumberFormat="0" applyFill="0" applyAlignment="0" applyProtection="0"/>
    <xf numFmtId="0" fontId="49" fillId="0" borderId="32" applyNumberFormat="0" applyFill="0" applyAlignment="0" applyProtection="0"/>
    <xf numFmtId="0" fontId="52" fillId="0" borderId="21" applyNumberFormat="0" applyFill="0" applyAlignment="0" applyProtection="0"/>
    <xf numFmtId="0" fontId="36" fillId="0" borderId="17"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4" fontId="6" fillId="0" borderId="0" applyAlignment="0"/>
    <xf numFmtId="4" fontId="6" fillId="0" borderId="0" applyAlignment="0"/>
    <xf numFmtId="4" fontId="6" fillId="0" borderId="0" applyAlignment="0"/>
    <xf numFmtId="4" fontId="6" fillId="0" borderId="0" applyAlignment="0"/>
    <xf numFmtId="4" fontId="6" fillId="0" borderId="0" applyAlignment="0"/>
    <xf numFmtId="4" fontId="6" fillId="0" borderId="0" applyAlignment="0"/>
    <xf numFmtId="4" fontId="6" fillId="0" borderId="0" applyAlignment="0"/>
    <xf numFmtId="4" fontId="75" fillId="0" borderId="0" applyAlignment="0"/>
    <xf numFmtId="4" fontId="75" fillId="0" borderId="0" applyAlignment="0"/>
    <xf numFmtId="4" fontId="75" fillId="0" borderId="0" applyAlignment="0"/>
    <xf numFmtId="4" fontId="75" fillId="0" borderId="0" applyAlignment="0"/>
    <xf numFmtId="4" fontId="75" fillId="0" borderId="0" applyAlignment="0"/>
    <xf numFmtId="4" fontId="75" fillId="0" borderId="0" applyAlignment="0"/>
    <xf numFmtId="4" fontId="75" fillId="0" borderId="0" applyAlignment="0"/>
    <xf numFmtId="0" fontId="76" fillId="0" borderId="0" applyNumberFormat="0" applyFont="0" applyFill="0" applyBorder="0" applyAlignment="0" applyProtection="0">
      <alignment vertical="top"/>
    </xf>
    <xf numFmtId="0" fontId="14" fillId="0" borderId="0"/>
    <xf numFmtId="0" fontId="6" fillId="0" borderId="0"/>
    <xf numFmtId="0" fontId="20" fillId="0" borderId="0"/>
    <xf numFmtId="0" fontId="4" fillId="0" borderId="0"/>
    <xf numFmtId="0" fontId="6" fillId="0" borderId="0"/>
    <xf numFmtId="0" fontId="6" fillId="0" borderId="0"/>
    <xf numFmtId="0" fontId="6" fillId="0" borderId="0"/>
    <xf numFmtId="0" fontId="5" fillId="0" borderId="0"/>
    <xf numFmtId="0" fontId="25" fillId="0" borderId="0"/>
    <xf numFmtId="0" fontId="6" fillId="0" borderId="0"/>
    <xf numFmtId="0" fontId="77" fillId="0" borderId="0"/>
    <xf numFmtId="0" fontId="25" fillId="0" borderId="0"/>
    <xf numFmtId="0" fontId="5" fillId="0" borderId="0"/>
    <xf numFmtId="0" fontId="13" fillId="0" borderId="0"/>
    <xf numFmtId="0" fontId="5" fillId="0" borderId="0"/>
    <xf numFmtId="0" fontId="13" fillId="0" borderId="0"/>
    <xf numFmtId="0" fontId="20" fillId="0" borderId="0"/>
    <xf numFmtId="0" fontId="5" fillId="0" borderId="0"/>
    <xf numFmtId="0" fontId="20" fillId="0" borderId="0"/>
    <xf numFmtId="0" fontId="5" fillId="0" borderId="0"/>
    <xf numFmtId="0" fontId="5" fillId="0" borderId="0"/>
    <xf numFmtId="0" fontId="60" fillId="0" borderId="0"/>
    <xf numFmtId="0" fontId="7" fillId="0" borderId="0"/>
    <xf numFmtId="0" fontId="45" fillId="0" borderId="0"/>
    <xf numFmtId="0" fontId="5" fillId="0" borderId="0"/>
    <xf numFmtId="0" fontId="13"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7" fillId="0" borderId="0"/>
    <xf numFmtId="0" fontId="25" fillId="0" borderId="0"/>
    <xf numFmtId="0" fontId="20"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20" fillId="0" borderId="0"/>
    <xf numFmtId="0" fontId="4" fillId="0" borderId="0"/>
    <xf numFmtId="0" fontId="6"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6" fillId="0" borderId="0"/>
    <xf numFmtId="0" fontId="20"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0" fontId="45" fillId="0" borderId="0"/>
    <xf numFmtId="0" fontId="78" fillId="0" borderId="0"/>
    <xf numFmtId="0" fontId="79" fillId="0" borderId="0"/>
    <xf numFmtId="0" fontId="46" fillId="0" borderId="0"/>
    <xf numFmtId="0" fontId="80" fillId="0" borderId="0"/>
    <xf numFmtId="0" fontId="6" fillId="0" borderId="0"/>
    <xf numFmtId="0" fontId="76" fillId="0" borderId="0"/>
    <xf numFmtId="0" fontId="6" fillId="0" borderId="0"/>
    <xf numFmtId="0" fontId="20" fillId="0" borderId="0"/>
    <xf numFmtId="0" fontId="4" fillId="0" borderId="0"/>
    <xf numFmtId="0" fontId="21" fillId="0" borderId="0"/>
    <xf numFmtId="0" fontId="5" fillId="0" borderId="0"/>
    <xf numFmtId="0" fontId="5" fillId="0" borderId="0"/>
    <xf numFmtId="0" fontId="13" fillId="0" borderId="0"/>
    <xf numFmtId="0" fontId="20" fillId="0" borderId="0"/>
    <xf numFmtId="0" fontId="20" fillId="0" borderId="0"/>
    <xf numFmtId="0" fontId="4" fillId="0" borderId="0"/>
    <xf numFmtId="0" fontId="81" fillId="0" borderId="0"/>
    <xf numFmtId="0" fontId="20" fillId="0" borderId="0"/>
    <xf numFmtId="0" fontId="47" fillId="60"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47" fillId="60" borderId="0" applyNumberFormat="0" applyBorder="0" applyAlignment="0" applyProtection="0"/>
    <xf numFmtId="178" fontId="83" fillId="0" borderId="0"/>
    <xf numFmtId="178" fontId="83" fillId="0" borderId="0"/>
    <xf numFmtId="178" fontId="84" fillId="0" borderId="0"/>
    <xf numFmtId="0" fontId="19" fillId="0" borderId="0"/>
    <xf numFmtId="173" fontId="6" fillId="0" borderId="0"/>
    <xf numFmtId="169" fontId="26" fillId="0" borderId="0"/>
    <xf numFmtId="0" fontId="13" fillId="0" borderId="0"/>
    <xf numFmtId="0" fontId="19" fillId="0" borderId="0"/>
    <xf numFmtId="0" fontId="19" fillId="0" borderId="0"/>
    <xf numFmtId="173" fontId="85" fillId="0" borderId="0"/>
    <xf numFmtId="0" fontId="85" fillId="61" borderId="20" applyNumberFormat="0" applyFon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8" borderId="20" applyNumberFormat="0" applyAlignment="0" applyProtection="0"/>
    <xf numFmtId="0" fontId="85" fillId="61" borderId="20" applyNumberFormat="0" applyFont="0" applyAlignment="0" applyProtection="0"/>
    <xf numFmtId="9" fontId="77" fillId="0" borderId="0" applyFill="0" applyBorder="0" applyAlignment="0" applyProtection="0"/>
    <xf numFmtId="9" fontId="25" fillId="0" borderId="0" applyFill="0" applyBorder="0" applyAlignment="0" applyProtection="0"/>
    <xf numFmtId="0" fontId="5" fillId="27" borderId="20" applyNumberFormat="0" applyAlignment="0" applyProtection="0"/>
    <xf numFmtId="0" fontId="5" fillId="28" borderId="20"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86" fillId="0" borderId="0" applyFill="0">
      <alignment wrapText="1"/>
    </xf>
    <xf numFmtId="0" fontId="32" fillId="29"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52" borderId="0" applyNumberFormat="0" applyBorder="0" applyAlignment="0" applyProtection="0"/>
    <xf numFmtId="0" fontId="32" fillId="34"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35"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49" fontId="87" fillId="25" borderId="33">
      <alignment horizontal="center" vertical="top" wrapText="1"/>
    </xf>
    <xf numFmtId="49" fontId="88" fillId="25" borderId="33">
      <alignment horizontal="center" vertical="top" wrapText="1"/>
    </xf>
    <xf numFmtId="49" fontId="89" fillId="3" borderId="34">
      <alignment horizontal="center" vertical="top" wrapText="1"/>
    </xf>
    <xf numFmtId="49" fontId="87" fillId="25" borderId="33">
      <alignment horizontal="center" vertical="top" wrapText="1"/>
    </xf>
    <xf numFmtId="0" fontId="54" fillId="25" borderId="24" applyNumberFormat="0" applyAlignment="0" applyProtection="0"/>
    <xf numFmtId="0" fontId="55" fillId="25" borderId="24" applyNumberFormat="0" applyAlignment="0" applyProtection="0"/>
    <xf numFmtId="0" fontId="90" fillId="57" borderId="0">
      <alignment horizontal="right" vertical="top"/>
    </xf>
    <xf numFmtId="0" fontId="90" fillId="57" borderId="0">
      <alignment horizontal="left" vertical="top"/>
    </xf>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0" fontId="56" fillId="6"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 fillId="0" borderId="0"/>
    <xf numFmtId="0" fontId="61" fillId="0" borderId="0"/>
    <xf numFmtId="0" fontId="29" fillId="0" borderId="0"/>
    <xf numFmtId="0" fontId="91" fillId="0" borderId="0"/>
    <xf numFmtId="0" fontId="5" fillId="0" borderId="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58" fillId="0" borderId="2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25" applyNumberFormat="0" applyFill="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6" fontId="20"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4" fontId="19" fillId="0" borderId="0" applyFont="0" applyFill="0" applyBorder="0" applyAlignment="0" applyProtection="0"/>
    <xf numFmtId="177" fontId="20" fillId="0" borderId="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13" fillId="0" borderId="0" applyFont="0" applyFill="0" applyBorder="0" applyAlignment="0" applyProtection="0"/>
    <xf numFmtId="177" fontId="6"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4" fontId="6"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13" fillId="0" borderId="0" applyFont="0" applyFill="0" applyBorder="0" applyAlignment="0" applyProtection="0"/>
    <xf numFmtId="177" fontId="6"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4" fontId="13" fillId="0" borderId="0" applyFont="0" applyFill="0" applyBorder="0" applyAlignment="0" applyProtection="0"/>
    <xf numFmtId="177" fontId="6" fillId="0" borderId="0" applyFill="0" applyBorder="0" applyAlignment="0" applyProtection="0"/>
    <xf numFmtId="177" fontId="6" fillId="0" borderId="0" applyFill="0" applyBorder="0" applyAlignment="0" applyProtection="0"/>
    <xf numFmtId="177" fontId="6"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4" fontId="6" fillId="0" borderId="0" applyFont="0" applyFill="0" applyBorder="0" applyAlignment="0" applyProtection="0"/>
    <xf numFmtId="177" fontId="6" fillId="0" borderId="0" applyFill="0" applyBorder="0" applyAlignment="0" applyProtection="0"/>
    <xf numFmtId="174" fontId="6"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0" fontId="6" fillId="0" borderId="0"/>
    <xf numFmtId="0" fontId="6" fillId="0" borderId="0"/>
    <xf numFmtId="175" fontId="25"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77" fillId="0" borderId="0" applyFill="0" applyBorder="0" applyAlignment="0" applyProtection="0"/>
    <xf numFmtId="166" fontId="6" fillId="0" borderId="0" applyFill="0" applyBorder="0" applyAlignment="0" applyProtection="0"/>
    <xf numFmtId="166" fontId="25"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77" fillId="0" borderId="0" applyFill="0" applyBorder="0" applyAlignment="0" applyProtection="0"/>
    <xf numFmtId="166" fontId="6" fillId="0" borderId="0" applyFill="0" applyBorder="0" applyAlignment="0" applyProtection="0"/>
    <xf numFmtId="166" fontId="25"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77" fillId="0" borderId="0" applyFill="0" applyBorder="0" applyAlignment="0" applyProtection="0"/>
    <xf numFmtId="166" fontId="6" fillId="0" borderId="0" applyFill="0" applyBorder="0" applyAlignment="0" applyProtection="0"/>
    <xf numFmtId="166" fontId="25" fillId="0" borderId="0" applyFill="0" applyBorder="0" applyAlignment="0" applyProtection="0"/>
    <xf numFmtId="166" fontId="77" fillId="0" borderId="0" applyFill="0" applyBorder="0" applyAlignment="0" applyProtection="0"/>
    <xf numFmtId="166" fontId="6" fillId="0" borderId="0" applyFill="0" applyBorder="0" applyAlignment="0" applyProtection="0"/>
    <xf numFmtId="166" fontId="25" fillId="0" borderId="0" applyFill="0" applyBorder="0" applyAlignment="0" applyProtection="0"/>
    <xf numFmtId="166" fontId="64" fillId="0" borderId="0" applyFill="0" applyBorder="0" applyAlignment="0" applyProtection="0"/>
    <xf numFmtId="171" fontId="19" fillId="0" borderId="0" applyFont="0" applyFill="0" applyBorder="0" applyAlignment="0" applyProtection="0"/>
    <xf numFmtId="166" fontId="20" fillId="0" borderId="0" applyFill="0" applyBorder="0" applyAlignment="0" applyProtection="0"/>
    <xf numFmtId="171" fontId="13" fillId="0" borderId="0" applyFont="0" applyFill="0" applyBorder="0" applyAlignment="0" applyProtection="0"/>
    <xf numFmtId="166" fontId="77" fillId="0" borderId="0" applyFill="0" applyBorder="0" applyAlignment="0" applyProtection="0"/>
    <xf numFmtId="166" fontId="6" fillId="0" borderId="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67"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5"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93"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13"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13"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94"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5" fillId="0" borderId="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5" fillId="0" borderId="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5" fillId="0" borderId="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66" fontId="5" fillId="0" borderId="0" applyFill="0" applyBorder="0" applyAlignment="0" applyProtection="0"/>
    <xf numFmtId="166" fontId="25" fillId="0" borderId="0" applyFill="0" applyBorder="0" applyAlignment="0" applyProtection="0"/>
    <xf numFmtId="166" fontId="5" fillId="0" borderId="0" applyFill="0" applyBorder="0" applyAlignment="0" applyProtection="0"/>
    <xf numFmtId="166" fontId="25" fillId="0" borderId="0" applyFill="0" applyBorder="0" applyAlignment="0" applyProtection="0"/>
    <xf numFmtId="166" fontId="5" fillId="0" borderId="0" applyFill="0" applyBorder="0" applyAlignment="0" applyProtection="0"/>
    <xf numFmtId="166" fontId="25" fillId="0" borderId="0" applyFill="0" applyBorder="0" applyAlignment="0" applyProtection="0"/>
    <xf numFmtId="166" fontId="5" fillId="0" borderId="0" applyFill="0" applyBorder="0" applyAlignment="0" applyProtection="0"/>
    <xf numFmtId="166" fontId="25"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6"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4" fontId="5"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5" fillId="0" borderId="0" applyFill="0" applyBorder="0" applyAlignment="0" applyProtection="0"/>
    <xf numFmtId="166" fontId="25"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5" fillId="0" borderId="0" applyFill="0" applyBorder="0" applyAlignment="0" applyProtection="0"/>
    <xf numFmtId="166" fontId="25"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5" fillId="0" borderId="0" applyFill="0" applyBorder="0" applyAlignment="0" applyProtection="0"/>
    <xf numFmtId="171" fontId="13"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5" fillId="0" borderId="0" applyFill="0" applyBorder="0" applyAlignment="0" applyProtection="0"/>
    <xf numFmtId="171" fontId="13"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5" fillId="0" borderId="0" applyFill="0" applyBorder="0" applyAlignment="0" applyProtection="0"/>
    <xf numFmtId="171" fontId="13" fillId="0" borderId="0" applyFont="0" applyFill="0" applyBorder="0" applyAlignment="0" applyProtection="0"/>
    <xf numFmtId="166" fontId="20" fillId="0" borderId="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7" fontId="6"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71"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20" fillId="0" borderId="0" applyFill="0" applyBorder="0" applyAlignment="0" applyProtection="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20" fillId="0" borderId="0" applyFont="0" applyFill="0" applyBorder="0" applyAlignment="0" applyProtection="0"/>
    <xf numFmtId="0" fontId="6" fillId="0" borderId="0"/>
    <xf numFmtId="0" fontId="6" fillId="0" borderId="0"/>
    <xf numFmtId="171" fontId="20" fillId="0" borderId="0" applyFont="0" applyFill="0" applyBorder="0" applyAlignment="0" applyProtection="0"/>
    <xf numFmtId="0" fontId="6" fillId="0" borderId="0"/>
    <xf numFmtId="0" fontId="6" fillId="0" borderId="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6" fillId="0" borderId="0"/>
    <xf numFmtId="0" fontId="6" fillId="0" borderId="0"/>
    <xf numFmtId="171" fontId="20" fillId="0" borderId="0" applyFont="0" applyFill="0" applyBorder="0" applyAlignment="0" applyProtection="0"/>
    <xf numFmtId="0" fontId="6" fillId="0" borderId="0"/>
    <xf numFmtId="0" fontId="6" fillId="0" borderId="0"/>
    <xf numFmtId="171" fontId="20" fillId="0" borderId="0" applyFont="0" applyFill="0" applyBorder="0" applyAlignment="0" applyProtection="0"/>
    <xf numFmtId="0" fontId="6" fillId="0" borderId="0"/>
    <xf numFmtId="0" fontId="6" fillId="0" borderId="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6" fillId="0" borderId="0"/>
    <xf numFmtId="0" fontId="6" fillId="0" borderId="0"/>
    <xf numFmtId="166" fontId="25" fillId="0" borderId="0" applyFill="0" applyBorder="0" applyAlignment="0" applyProtection="0"/>
    <xf numFmtId="0" fontId="6" fillId="0" borderId="0"/>
    <xf numFmtId="0" fontId="6" fillId="0" borderId="0"/>
    <xf numFmtId="171" fontId="20" fillId="0" borderId="0" applyFont="0" applyFill="0" applyBorder="0" applyAlignment="0" applyProtection="0"/>
    <xf numFmtId="0" fontId="6" fillId="0" borderId="0"/>
    <xf numFmtId="0" fontId="6" fillId="0" borderId="0"/>
    <xf numFmtId="171" fontId="20" fillId="0" borderId="0" applyFont="0" applyFill="0" applyBorder="0" applyAlignment="0" applyProtection="0"/>
    <xf numFmtId="0" fontId="6" fillId="0" borderId="0"/>
    <xf numFmtId="0" fontId="6" fillId="0" borderId="0"/>
    <xf numFmtId="171" fontId="20" fillId="0" borderId="0" applyFont="0" applyFill="0" applyBorder="0" applyAlignment="0" applyProtection="0"/>
    <xf numFmtId="0" fontId="6" fillId="0" borderId="0"/>
    <xf numFmtId="0" fontId="6" fillId="0" borderId="0"/>
    <xf numFmtId="166" fontId="25" fillId="0" borderId="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66" fontId="25" fillId="0" borderId="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66" fontId="25" fillId="0" borderId="0" applyFill="0" applyBorder="0" applyAlignment="0" applyProtection="0"/>
    <xf numFmtId="0" fontId="6" fillId="0" borderId="0"/>
    <xf numFmtId="0" fontId="6" fillId="0" borderId="0"/>
    <xf numFmtId="0" fontId="6" fillId="0" borderId="0"/>
    <xf numFmtId="0" fontId="57" fillId="14" borderId="24" applyNumberFormat="0" applyAlignment="0" applyProtection="0"/>
    <xf numFmtId="0" fontId="6" fillId="0" borderId="0"/>
    <xf numFmtId="0" fontId="6" fillId="0" borderId="0"/>
    <xf numFmtId="0" fontId="49" fillId="0" borderId="0" applyNumberFormat="0" applyFill="0" applyBorder="0" applyAlignment="0" applyProtection="0"/>
    <xf numFmtId="0" fontId="6" fillId="0" borderId="0"/>
    <xf numFmtId="0" fontId="49" fillId="0" borderId="0" applyNumberFormat="0" applyFill="0" applyBorder="0" applyAlignment="0" applyProtection="0"/>
    <xf numFmtId="0" fontId="6" fillId="0" borderId="0"/>
    <xf numFmtId="0" fontId="49" fillId="0" borderId="0" applyNumberFormat="0" applyFill="0" applyBorder="0" applyAlignment="0" applyProtection="0"/>
    <xf numFmtId="0" fontId="6" fillId="0" borderId="0"/>
    <xf numFmtId="0" fontId="49" fillId="0" borderId="0" applyNumberFormat="0" applyFill="0" applyBorder="0" applyAlignment="0" applyProtection="0"/>
    <xf numFmtId="0" fontId="6" fillId="0" borderId="0"/>
    <xf numFmtId="0" fontId="49" fillId="0" borderId="0" applyNumberFormat="0" applyFill="0" applyBorder="0" applyAlignment="0" applyProtection="0"/>
    <xf numFmtId="0" fontId="6" fillId="0" borderId="0"/>
    <xf numFmtId="0" fontId="49" fillId="0" borderId="0" applyNumberFormat="0" applyFill="0" applyBorder="0" applyAlignment="0" applyProtection="0"/>
    <xf numFmtId="0" fontId="20" fillId="0" borderId="0"/>
    <xf numFmtId="168" fontId="20" fillId="0" borderId="0"/>
    <xf numFmtId="0" fontId="5" fillId="0" borderId="0"/>
    <xf numFmtId="0" fontId="20" fillId="0" borderId="0"/>
    <xf numFmtId="0" fontId="6" fillId="0" borderId="0"/>
    <xf numFmtId="176" fontId="20" fillId="0" borderId="0"/>
    <xf numFmtId="0" fontId="5" fillId="0" borderId="0"/>
    <xf numFmtId="0" fontId="20" fillId="0" borderId="0"/>
    <xf numFmtId="0" fontId="90" fillId="62" borderId="0" applyBorder="0" applyProtection="0">
      <alignment horizontal="left" vertical="top"/>
    </xf>
    <xf numFmtId="0" fontId="90" fillId="62" borderId="0" applyBorder="0" applyProtection="0">
      <alignment horizontal="right" vertical="top"/>
    </xf>
    <xf numFmtId="0" fontId="20" fillId="0" borderId="0" applyBorder="0" applyProtection="0"/>
    <xf numFmtId="0" fontId="20" fillId="0" borderId="0"/>
    <xf numFmtId="9" fontId="6" fillId="0" borderId="0" applyFill="0" applyBorder="0" applyAlignment="0" applyProtection="0"/>
    <xf numFmtId="9" fontId="6" fillId="0" borderId="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95" fillId="0" borderId="0"/>
    <xf numFmtId="0" fontId="96" fillId="0" borderId="0" applyNumberFormat="0" applyBorder="0" applyAlignment="0"/>
    <xf numFmtId="0" fontId="97" fillId="0" borderId="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20" fillId="13" borderId="0" applyNumberFormat="0" applyBorder="0" applyAlignment="0" applyProtection="0"/>
    <xf numFmtId="0" fontId="20" fillId="11"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93" fillId="0" borderId="0"/>
    <xf numFmtId="0" fontId="18" fillId="0" borderId="0"/>
    <xf numFmtId="0" fontId="93" fillId="0" borderId="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9"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41"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101" fillId="63" borderId="0">
      <alignment wrapText="1"/>
    </xf>
    <xf numFmtId="166" fontId="20" fillId="0" borderId="0" applyFill="0" applyBorder="0" applyAlignment="0" applyProtection="0"/>
    <xf numFmtId="166" fontId="20" fillId="0" borderId="0" applyFill="0" applyBorder="0" applyAlignment="0" applyProtection="0"/>
    <xf numFmtId="3" fontId="20"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0" fontId="20" fillId="0" borderId="0"/>
    <xf numFmtId="0" fontId="20" fillId="0" borderId="0"/>
    <xf numFmtId="0" fontId="20" fillId="0" borderId="0"/>
    <xf numFmtId="0" fontId="20" fillId="0" borderId="0"/>
    <xf numFmtId="0" fontId="20" fillId="0" borderId="0"/>
    <xf numFmtId="0" fontId="6" fillId="0" borderId="0"/>
    <xf numFmtId="0" fontId="5" fillId="0" borderId="0"/>
    <xf numFmtId="0" fontId="20" fillId="0" borderId="0"/>
    <xf numFmtId="0" fontId="20" fillId="0" borderId="0"/>
    <xf numFmtId="0" fontId="20" fillId="0" borderId="0"/>
    <xf numFmtId="0" fontId="20" fillId="0" borderId="0"/>
    <xf numFmtId="0" fontId="7" fillId="0" borderId="0"/>
    <xf numFmtId="0" fontId="7" fillId="0" borderId="0"/>
    <xf numFmtId="0" fontId="7" fillId="0" borderId="0"/>
    <xf numFmtId="0" fontId="20" fillId="0" borderId="0"/>
    <xf numFmtId="0" fontId="20" fillId="0" borderId="0"/>
    <xf numFmtId="0" fontId="20" fillId="0" borderId="0"/>
    <xf numFmtId="0" fontId="20" fillId="0" borderId="0"/>
    <xf numFmtId="0" fontId="5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0" fillId="0" borderId="0"/>
    <xf numFmtId="0" fontId="20" fillId="0" borderId="0"/>
    <xf numFmtId="0" fontId="90" fillId="62" borderId="0">
      <alignment horizontal="right" vertical="top"/>
    </xf>
    <xf numFmtId="0" fontId="90" fillId="62" borderId="0">
      <alignment horizontal="left" vertical="top"/>
    </xf>
    <xf numFmtId="0" fontId="90" fillId="57" borderId="0">
      <alignment horizontal="left" vertical="top"/>
    </xf>
    <xf numFmtId="176" fontId="20" fillId="0" borderId="0"/>
    <xf numFmtId="176" fontId="20" fillId="0" borderId="0"/>
    <xf numFmtId="177" fontId="20" fillId="0" borderId="0"/>
    <xf numFmtId="176" fontId="20" fillId="0" borderId="0"/>
    <xf numFmtId="177" fontId="20" fillId="0" borderId="0"/>
    <xf numFmtId="168" fontId="20" fillId="0" borderId="0"/>
    <xf numFmtId="168" fontId="20" fillId="0" borderId="0"/>
    <xf numFmtId="168" fontId="20" fillId="0" borderId="0"/>
    <xf numFmtId="166" fontId="20" fillId="0" borderId="0"/>
    <xf numFmtId="166" fontId="20" fillId="0" borderId="0"/>
    <xf numFmtId="168" fontId="20" fillId="0" borderId="0"/>
    <xf numFmtId="0" fontId="30" fillId="0" borderId="0" applyNumberFormat="0" applyFill="0" applyBorder="0" applyAlignment="0" applyProtection="0">
      <alignment vertical="top"/>
      <protection locked="0"/>
    </xf>
    <xf numFmtId="0" fontId="72" fillId="0" borderId="0" applyNumberFormat="0" applyFill="0" applyBorder="0" applyAlignment="0" applyProtection="0"/>
    <xf numFmtId="0" fontId="72" fillId="0" borderId="0" applyNumberFormat="0" applyFill="0" applyBorder="0" applyAlignment="0" applyProtection="0"/>
    <xf numFmtId="0" fontId="43"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 fillId="0" borderId="0"/>
    <xf numFmtId="0" fontId="97" fillId="0" borderId="0"/>
    <xf numFmtId="0" fontId="2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 fillId="0" borderId="0"/>
    <xf numFmtId="0" fontId="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 fillId="0" borderId="0"/>
    <xf numFmtId="0" fontId="4" fillId="0" borderId="0"/>
    <xf numFmtId="0" fontId="6" fillId="0" borderId="0"/>
    <xf numFmtId="0" fontId="19" fillId="0" borderId="0"/>
    <xf numFmtId="0" fontId="13" fillId="0" borderId="0"/>
    <xf numFmtId="0" fontId="5" fillId="0" borderId="0"/>
    <xf numFmtId="0" fontId="5" fillId="0" borderId="0"/>
    <xf numFmtId="0" fontId="19" fillId="0" borderId="0"/>
    <xf numFmtId="0" fontId="77" fillId="0" borderId="0"/>
    <xf numFmtId="0" fontId="25" fillId="0" borderId="0"/>
    <xf numFmtId="0" fontId="6" fillId="0" borderId="0"/>
    <xf numFmtId="0" fontId="13" fillId="0" borderId="0"/>
    <xf numFmtId="0" fontId="5" fillId="0" borderId="0"/>
    <xf numFmtId="0" fontId="5" fillId="0" borderId="0"/>
    <xf numFmtId="0" fontId="5" fillId="0" borderId="0"/>
    <xf numFmtId="0" fontId="13" fillId="0" borderId="0"/>
    <xf numFmtId="0" fontId="5" fillId="0" borderId="0"/>
    <xf numFmtId="0" fontId="20" fillId="0" borderId="0"/>
    <xf numFmtId="0" fontId="4" fillId="0" borderId="0"/>
    <xf numFmtId="0" fontId="5" fillId="0" borderId="0"/>
    <xf numFmtId="0" fontId="9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7" fillId="0" borderId="0"/>
    <xf numFmtId="0" fontId="97" fillId="0" borderId="0"/>
    <xf numFmtId="0" fontId="97" fillId="0" borderId="0"/>
    <xf numFmtId="0" fontId="97" fillId="0" borderId="0"/>
    <xf numFmtId="0" fontId="9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9" fillId="0" borderId="0">
      <alignment horizontal="justify" vertical="top"/>
    </xf>
    <xf numFmtId="0" fontId="99" fillId="0" borderId="0">
      <alignment horizontal="justify" vertical="top"/>
    </xf>
    <xf numFmtId="0" fontId="5" fillId="0" borderId="0"/>
    <xf numFmtId="0" fontId="7" fillId="0" borderId="0"/>
    <xf numFmtId="0" fontId="45" fillId="0" borderId="0"/>
    <xf numFmtId="0" fontId="7" fillId="0" borderId="0"/>
    <xf numFmtId="0" fontId="13" fillId="0" borderId="0"/>
    <xf numFmtId="0" fontId="5"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6" fillId="0" borderId="0"/>
    <xf numFmtId="0" fontId="25" fillId="0" borderId="0"/>
    <xf numFmtId="0" fontId="6" fillId="0" borderId="0"/>
    <xf numFmtId="0" fontId="9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7"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45" fillId="0" borderId="0"/>
    <xf numFmtId="0" fontId="7" fillId="0" borderId="0"/>
    <xf numFmtId="0" fontId="9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19" fillId="0" borderId="0"/>
    <xf numFmtId="0" fontId="20" fillId="0" borderId="0"/>
    <xf numFmtId="0" fontId="4" fillId="0" borderId="0"/>
    <xf numFmtId="0" fontId="20" fillId="0" borderId="0"/>
    <xf numFmtId="0" fontId="20" fillId="0" borderId="0"/>
    <xf numFmtId="0" fontId="20" fillId="0" borderId="0"/>
    <xf numFmtId="0" fontId="19"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7" fillId="0" borderId="0"/>
    <xf numFmtId="0" fontId="7" fillId="0" borderId="0"/>
    <xf numFmtId="0" fontId="45" fillId="0" borderId="0"/>
    <xf numFmtId="0" fontId="7" fillId="0" borderId="0"/>
    <xf numFmtId="0" fontId="7" fillId="0" borderId="0"/>
    <xf numFmtId="0" fontId="45" fillId="0" borderId="0"/>
    <xf numFmtId="0" fontId="7" fillId="0" borderId="0"/>
    <xf numFmtId="0" fontId="45" fillId="0" borderId="0"/>
    <xf numFmtId="0" fontId="7" fillId="0" borderId="0"/>
    <xf numFmtId="0" fontId="7" fillId="0" borderId="0"/>
    <xf numFmtId="0" fontId="45" fillId="0" borderId="0"/>
    <xf numFmtId="0" fontId="7" fillId="0" borderId="0"/>
    <xf numFmtId="0" fontId="46" fillId="0" borderId="0"/>
    <xf numFmtId="0" fontId="79" fillId="0" borderId="0"/>
    <xf numFmtId="0" fontId="21" fillId="0" borderId="0"/>
    <xf numFmtId="0" fontId="20" fillId="0" borderId="0"/>
    <xf numFmtId="0" fontId="4" fillId="0" borderId="0"/>
    <xf numFmtId="0" fontId="20" fillId="0" borderId="0"/>
    <xf numFmtId="0" fontId="20" fillId="0" borderId="0"/>
    <xf numFmtId="0" fontId="20" fillId="0" borderId="0"/>
    <xf numFmtId="0" fontId="5" fillId="0" borderId="0"/>
    <xf numFmtId="0" fontId="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1" fontId="98" fillId="0" borderId="0"/>
    <xf numFmtId="171" fontId="9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25" fillId="0" borderId="0" applyFill="0" applyBorder="0" applyAlignment="0" applyProtection="0"/>
    <xf numFmtId="9" fontId="20" fillId="0" borderId="0" applyFont="0" applyFill="0" applyBorder="0" applyAlignment="0" applyProtection="0"/>
    <xf numFmtId="0" fontId="5" fillId="27" borderId="20" applyNumberFormat="0" applyAlignment="0" applyProtection="0"/>
    <xf numFmtId="0" fontId="5" fillId="28" borderId="20" applyNumberFormat="0" applyAlignment="0" applyProtection="0"/>
    <xf numFmtId="0" fontId="5" fillId="27" borderId="20" applyNumberFormat="0" applyAlignment="0" applyProtection="0"/>
    <xf numFmtId="0" fontId="51" fillId="0" borderId="0" applyBorder="0" applyProtection="0">
      <alignment vertical="top" wrapText="1"/>
    </xf>
    <xf numFmtId="0" fontId="32" fillId="29" borderId="0" applyNumberFormat="0" applyBorder="0" applyAlignment="0" applyProtection="0"/>
    <xf numFmtId="0" fontId="32" fillId="30" borderId="0" applyNumberFormat="0" applyBorder="0" applyAlignment="0" applyProtection="0"/>
    <xf numFmtId="0" fontId="32" fillId="29"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1" borderId="0" applyNumberFormat="0" applyBorder="0" applyAlignment="0" applyProtection="0"/>
    <xf numFmtId="0" fontId="32" fillId="52" borderId="0" applyNumberFormat="0" applyBorder="0" applyAlignment="0" applyProtection="0"/>
    <xf numFmtId="0" fontId="32" fillId="34" borderId="0" applyNumberFormat="0" applyBorder="0" applyAlignment="0" applyProtection="0"/>
    <xf numFmtId="0" fontId="32" fillId="52"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90" fillId="64" borderId="0">
      <alignment horizontal="left" vertical="top"/>
    </xf>
    <xf numFmtId="0" fontId="90" fillId="65" borderId="0">
      <alignment horizontal="right" vertical="top"/>
    </xf>
    <xf numFmtId="0" fontId="90" fillId="65" borderId="0">
      <alignment horizontal="left" vertical="top"/>
    </xf>
    <xf numFmtId="0" fontId="90" fillId="62" borderId="0">
      <alignment horizontal="left" vertical="top"/>
    </xf>
    <xf numFmtId="0" fontId="90" fillId="57" borderId="0">
      <alignment horizontal="left" vertical="top"/>
    </xf>
    <xf numFmtId="0" fontId="56" fillId="6" borderId="0" applyNumberFormat="0" applyBorder="0" applyAlignment="0" applyProtection="0"/>
    <xf numFmtId="0" fontId="56" fillId="7" borderId="0" applyNumberFormat="0" applyBorder="0" applyAlignment="0" applyProtection="0"/>
    <xf numFmtId="0" fontId="56" fillId="6" borderId="0" applyNumberFormat="0" applyBorder="0" applyAlignment="0" applyProtection="0"/>
    <xf numFmtId="0" fontId="59" fillId="0" borderId="0"/>
    <xf numFmtId="0" fontId="29" fillId="0" borderId="0"/>
    <xf numFmtId="0" fontId="59" fillId="0" borderId="0"/>
    <xf numFmtId="0" fontId="26" fillId="0" borderId="0"/>
    <xf numFmtId="0" fontId="20" fillId="0" borderId="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82" fontId="6" fillId="0" borderId="0" applyFill="0" applyBorder="0" applyAlignment="0" applyProtection="0"/>
    <xf numFmtId="182"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64"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64"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1" fontId="13"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43" fontId="19" fillId="0" borderId="0" applyFont="0" applyFill="0" applyBorder="0" applyAlignment="0" applyProtection="0"/>
    <xf numFmtId="166" fontId="64" fillId="0" borderId="0" applyFill="0" applyBorder="0" applyAlignment="0" applyProtection="0"/>
    <xf numFmtId="43" fontId="19" fillId="0" borderId="0" applyFont="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0" fontId="13" fillId="0" borderId="0" applyFont="0" applyFill="0" applyBorder="0" applyAlignment="0" applyProtection="0"/>
    <xf numFmtId="181" fontId="13" fillId="0" borderId="0" applyFont="0" applyFill="0" applyBorder="0" applyAlignment="0" applyProtection="0"/>
    <xf numFmtId="43" fontId="19"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43" fontId="19"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80" fontId="19"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27" fillId="0" borderId="0"/>
    <xf numFmtId="0" fontId="27" fillId="0" borderId="0"/>
    <xf numFmtId="0" fontId="20" fillId="0" borderId="0"/>
    <xf numFmtId="167"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6"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1" fontId="19" fillId="0" borderId="0" applyFont="0" applyFill="0" applyBorder="0" applyAlignment="0" applyProtection="0"/>
    <xf numFmtId="170" fontId="20" fillId="0" borderId="0" applyFill="0" applyBorder="0" applyAlignment="0" applyProtection="0"/>
    <xf numFmtId="168" fontId="20" fillId="0" borderId="0" applyFill="0" applyBorder="0" applyAlignment="0" applyProtection="0"/>
    <xf numFmtId="0" fontId="57" fillId="11" borderId="24" applyNumberFormat="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4" fontId="5"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0" fontId="97" fillId="0" borderId="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5"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5"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0" fontId="57" fillId="11" borderId="24" applyNumberFormat="0" applyAlignment="0" applyProtection="0"/>
    <xf numFmtId="180" fontId="19"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81" fontId="19"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9" fontId="4" fillId="0" borderId="0" applyFont="0" applyFill="0" applyBorder="0" applyAlignment="0" applyProtection="0"/>
    <xf numFmtId="0" fontId="94" fillId="0" borderId="0"/>
    <xf numFmtId="0" fontId="13" fillId="0" borderId="0"/>
    <xf numFmtId="0" fontId="13" fillId="0" borderId="0"/>
    <xf numFmtId="0" fontId="24" fillId="0" borderId="0"/>
    <xf numFmtId="0" fontId="13" fillId="0" borderId="0"/>
    <xf numFmtId="0" fontId="20" fillId="0" borderId="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0" fontId="6" fillId="0" borderId="0"/>
    <xf numFmtId="0" fontId="6" fillId="0" borderId="0"/>
    <xf numFmtId="166" fontId="25" fillId="0" borderId="0" applyFill="0" applyBorder="0" applyAlignment="0" applyProtection="0"/>
    <xf numFmtId="166" fontId="25" fillId="0" borderId="0" applyFill="0" applyBorder="0" applyAlignment="0" applyProtection="0"/>
    <xf numFmtId="0" fontId="28" fillId="0" borderId="0"/>
    <xf numFmtId="0" fontId="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5" fillId="0" borderId="0" applyFill="0" applyBorder="0" applyAlignment="0" applyProtection="0"/>
    <xf numFmtId="0" fontId="28" fillId="0" borderId="0"/>
    <xf numFmtId="0" fontId="28" fillId="0" borderId="0"/>
    <xf numFmtId="166" fontId="25"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0" fontId="4" fillId="0" borderId="0"/>
    <xf numFmtId="0" fontId="30" fillId="0" borderId="0" applyNumberFormat="0" applyFill="0" applyBorder="0" applyAlignment="0" applyProtection="0">
      <alignment vertical="top"/>
      <protection locked="0"/>
    </xf>
    <xf numFmtId="0" fontId="6" fillId="0" borderId="0"/>
    <xf numFmtId="0" fontId="20" fillId="0" borderId="0"/>
    <xf numFmtId="0" fontId="20" fillId="0" borderId="0"/>
    <xf numFmtId="0" fontId="13" fillId="0" borderId="0"/>
    <xf numFmtId="0" fontId="4" fillId="0" borderId="0"/>
    <xf numFmtId="0" fontId="6" fillId="0" borderId="0"/>
    <xf numFmtId="0" fontId="4" fillId="0" borderId="0"/>
    <xf numFmtId="0" fontId="6" fillId="0" borderId="0"/>
    <xf numFmtId="0" fontId="30" fillId="0" borderId="0" applyNumberFormat="0" applyFill="0" applyBorder="0" applyAlignment="0" applyProtection="0">
      <alignment vertical="top"/>
      <protection locked="0"/>
    </xf>
    <xf numFmtId="0" fontId="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4" fontId="5" fillId="0" borderId="0" applyFill="0" applyBorder="0" applyAlignment="0" applyProtection="0"/>
    <xf numFmtId="167" fontId="4" fillId="0" borderId="0" applyFont="0" applyFill="0" applyBorder="0" applyAlignment="0" applyProtection="0"/>
    <xf numFmtId="0" fontId="4" fillId="0" borderId="0"/>
    <xf numFmtId="0" fontId="106" fillId="21" borderId="0" applyNumberFormat="0" applyBorder="0" applyAlignment="0" applyProtection="0"/>
    <xf numFmtId="0" fontId="94" fillId="17" borderId="0" applyNumberFormat="0" applyBorder="0" applyAlignment="0" applyProtection="0"/>
    <xf numFmtId="0" fontId="106" fillId="21" borderId="0" applyNumberFormat="0" applyBorder="0" applyAlignment="0" applyProtection="0"/>
    <xf numFmtId="0" fontId="116" fillId="0" borderId="21" applyNumberFormat="0" applyFill="0" applyAlignment="0" applyProtection="0"/>
    <xf numFmtId="0" fontId="113" fillId="0" borderId="19" applyNumberFormat="0" applyFill="0" applyAlignment="0" applyProtection="0"/>
    <xf numFmtId="0" fontId="94" fillId="11" borderId="0" applyNumberFormat="0" applyBorder="0" applyAlignment="0" applyProtection="0"/>
    <xf numFmtId="0" fontId="94" fillId="9" borderId="0" applyNumberFormat="0" applyBorder="0" applyAlignment="0" applyProtection="0"/>
    <xf numFmtId="0" fontId="120" fillId="0" borderId="0" applyNumberFormat="0" applyFill="0" applyBorder="0" applyAlignment="0" applyProtection="0"/>
    <xf numFmtId="0" fontId="115" fillId="13" borderId="24" applyNumberFormat="0" applyAlignment="0" applyProtection="0"/>
    <xf numFmtId="0" fontId="110" fillId="0" borderId="0" applyNumberFormat="0" applyFill="0" applyBorder="0" applyAlignment="0" applyProtection="0"/>
    <xf numFmtId="0" fontId="94" fillId="18" borderId="0" applyNumberFormat="0" applyBorder="0" applyAlignment="0" applyProtection="0"/>
    <xf numFmtId="0" fontId="117" fillId="26" borderId="0" applyNumberFormat="0" applyBorder="0" applyAlignment="0" applyProtection="0"/>
    <xf numFmtId="0" fontId="94" fillId="13" borderId="0" applyNumberFormat="0" applyBorder="0" applyAlignment="0" applyProtection="0"/>
    <xf numFmtId="0" fontId="106" fillId="33" borderId="0" applyNumberFormat="0" applyBorder="0" applyAlignment="0" applyProtection="0"/>
    <xf numFmtId="0" fontId="106" fillId="17" borderId="0" applyNumberFormat="0" applyBorder="0" applyAlignment="0" applyProtection="0"/>
    <xf numFmtId="0" fontId="94" fillId="9" borderId="0" applyNumberFormat="0" applyBorder="0" applyAlignment="0" applyProtection="0"/>
    <xf numFmtId="0" fontId="94" fillId="6" borderId="0" applyNumberFormat="0" applyBorder="0" applyAlignment="0" applyProtection="0"/>
    <xf numFmtId="0" fontId="115" fillId="13" borderId="24" applyNumberFormat="0" applyAlignment="0" applyProtection="0"/>
    <xf numFmtId="0" fontId="106" fillId="22" borderId="0" applyNumberFormat="0" applyBorder="0" applyAlignment="0" applyProtection="0"/>
    <xf numFmtId="0" fontId="104" fillId="8" borderId="0" applyNumberFormat="0" applyBorder="0" applyAlignment="0" applyProtection="0"/>
    <xf numFmtId="0" fontId="94" fillId="77" borderId="0" applyNumberFormat="0" applyBorder="0" applyAlignment="0" applyProtection="0"/>
    <xf numFmtId="0" fontId="18" fillId="27" borderId="20" applyNumberFormat="0" applyAlignment="0" applyProtection="0"/>
    <xf numFmtId="0" fontId="117" fillId="26" borderId="0" applyNumberFormat="0" applyBorder="0" applyAlignment="0" applyProtection="0"/>
    <xf numFmtId="0" fontId="119" fillId="25" borderId="16" applyNumberFormat="0" applyAlignment="0" applyProtection="0"/>
    <xf numFmtId="0" fontId="115" fillId="13" borderId="24" applyNumberFormat="0" applyAlignment="0" applyProtection="0"/>
    <xf numFmtId="0" fontId="94" fillId="16" borderId="0" applyNumberFormat="0" applyBorder="0" applyAlignment="0" applyProtection="0"/>
    <xf numFmtId="0" fontId="108" fillId="25" borderId="24" applyNumberFormat="0" applyAlignment="0" applyProtection="0"/>
    <xf numFmtId="0" fontId="115" fillId="13" borderId="24" applyNumberFormat="0" applyAlignment="0" applyProtection="0"/>
    <xf numFmtId="0" fontId="106" fillId="20" borderId="0" applyNumberFormat="0" applyBorder="0" applyAlignment="0" applyProtection="0"/>
    <xf numFmtId="0" fontId="111" fillId="0" borderId="17" applyNumberFormat="0" applyFill="0" applyAlignment="0" applyProtection="0"/>
    <xf numFmtId="0" fontId="106" fillId="29" borderId="0" applyNumberFormat="0" applyBorder="0" applyAlignment="0" applyProtection="0"/>
    <xf numFmtId="0" fontId="114" fillId="0" borderId="0" applyNumberFormat="0" applyFill="0" applyBorder="0" applyAlignment="0" applyProtection="0"/>
    <xf numFmtId="0" fontId="106" fillId="33" borderId="0" applyNumberFormat="0" applyBorder="0" applyAlignment="0" applyProtection="0"/>
    <xf numFmtId="0" fontId="94" fillId="9" borderId="0" applyNumberFormat="0" applyBorder="0" applyAlignment="0" applyProtection="0"/>
    <xf numFmtId="0" fontId="110" fillId="0" borderId="0" applyNumberFormat="0" applyFill="0" applyBorder="0" applyAlignment="0" applyProtection="0"/>
    <xf numFmtId="0" fontId="106" fillId="33" borderId="0" applyNumberFormat="0" applyBorder="0" applyAlignment="0" applyProtection="0"/>
    <xf numFmtId="0" fontId="121" fillId="0" borderId="25" applyNumberFormat="0" applyFill="0" applyAlignment="0" applyProtection="0"/>
    <xf numFmtId="0" fontId="94" fillId="15" borderId="0" applyNumberFormat="0" applyBorder="0" applyAlignment="0" applyProtection="0"/>
    <xf numFmtId="0" fontId="106" fillId="35" borderId="0" applyNumberFormat="0" applyBorder="0" applyAlignment="0" applyProtection="0"/>
    <xf numFmtId="0" fontId="94" fillId="4" borderId="0" applyNumberFormat="0" applyBorder="0" applyAlignment="0" applyProtection="0"/>
    <xf numFmtId="0" fontId="112" fillId="0" borderId="18" applyNumberFormat="0" applyFill="0" applyAlignment="0" applyProtection="0"/>
    <xf numFmtId="0" fontId="107" fillId="6" borderId="0" applyNumberFormat="0" applyBorder="0" applyAlignment="0" applyProtection="0"/>
    <xf numFmtId="0" fontId="94" fillId="17" borderId="0" applyNumberFormat="0" applyBorder="0" applyAlignment="0" applyProtection="0"/>
    <xf numFmtId="0" fontId="111" fillId="0" borderId="17" applyNumberFormat="0" applyFill="0" applyAlignment="0" applyProtection="0"/>
    <xf numFmtId="0" fontId="94" fillId="8" borderId="0" applyNumberFormat="0" applyBorder="0" applyAlignment="0" applyProtection="0"/>
    <xf numFmtId="0" fontId="106" fillId="31" borderId="0" applyNumberFormat="0" applyBorder="0" applyAlignment="0" applyProtection="0"/>
    <xf numFmtId="0" fontId="94" fillId="8" borderId="0" applyNumberFormat="0" applyBorder="0" applyAlignment="0" applyProtection="0"/>
    <xf numFmtId="0" fontId="106" fillId="21" borderId="0" applyNumberFormat="0" applyBorder="0" applyAlignment="0" applyProtection="0"/>
    <xf numFmtId="0" fontId="94" fillId="11" borderId="0" applyNumberFormat="0" applyBorder="0" applyAlignment="0" applyProtection="0"/>
    <xf numFmtId="0" fontId="113" fillId="0" borderId="19" applyNumberFormat="0" applyFill="0" applyAlignment="0" applyProtection="0"/>
    <xf numFmtId="0" fontId="122" fillId="0" borderId="0" applyNumberFormat="0" applyFill="0" applyBorder="0" applyAlignment="0" applyProtection="0"/>
    <xf numFmtId="0" fontId="111" fillId="0" borderId="17" applyNumberFormat="0" applyFill="0" applyAlignment="0" applyProtection="0"/>
    <xf numFmtId="183" fontId="60" fillId="0" borderId="0"/>
    <xf numFmtId="0" fontId="115" fillId="13" borderId="24" applyNumberFormat="0" applyAlignment="0" applyProtection="0"/>
    <xf numFmtId="0" fontId="107" fillId="6" borderId="0" applyNumberFormat="0" applyBorder="0" applyAlignment="0" applyProtection="0"/>
    <xf numFmtId="0" fontId="94" fillId="6" borderId="0" applyNumberFormat="0" applyBorder="0" applyAlignment="0" applyProtection="0"/>
    <xf numFmtId="0" fontId="121" fillId="0" borderId="25" applyNumberFormat="0" applyFill="0" applyAlignment="0" applyProtection="0"/>
    <xf numFmtId="0" fontId="94" fillId="14" borderId="0" applyNumberFormat="0" applyBorder="0" applyAlignment="0" applyProtection="0"/>
    <xf numFmtId="0" fontId="106" fillId="35" borderId="0" applyNumberFormat="0" applyBorder="0" applyAlignment="0" applyProtection="0"/>
    <xf numFmtId="0" fontId="106" fillId="21" borderId="0" applyNumberFormat="0" applyBorder="0" applyAlignment="0" applyProtection="0"/>
    <xf numFmtId="0" fontId="94" fillId="18" borderId="0" applyNumberFormat="0" applyBorder="0" applyAlignment="0" applyProtection="0"/>
    <xf numFmtId="0" fontId="94" fillId="9" borderId="0" applyNumberFormat="0" applyBorder="0" applyAlignment="0" applyProtection="0"/>
    <xf numFmtId="0" fontId="94" fillId="8" borderId="0" applyNumberFormat="0" applyBorder="0" applyAlignment="0" applyProtection="0"/>
    <xf numFmtId="0" fontId="94" fillId="18" borderId="0" applyNumberFormat="0" applyBorder="0" applyAlignment="0" applyProtection="0"/>
    <xf numFmtId="0" fontId="117" fillId="26" borderId="0" applyNumberFormat="0" applyBorder="0" applyAlignment="0" applyProtection="0"/>
    <xf numFmtId="0" fontId="94" fillId="18" borderId="0" applyNumberFormat="0" applyBorder="0" applyAlignment="0" applyProtection="0"/>
    <xf numFmtId="0" fontId="94" fillId="77" borderId="0" applyNumberFormat="0" applyBorder="0" applyAlignment="0" applyProtection="0"/>
    <xf numFmtId="0" fontId="122" fillId="0" borderId="0" applyNumberFormat="0" applyFill="0" applyBorder="0" applyAlignment="0" applyProtection="0"/>
    <xf numFmtId="0" fontId="94" fillId="13" borderId="0" applyNumberFormat="0" applyBorder="0" applyAlignment="0" applyProtection="0"/>
    <xf numFmtId="0" fontId="108" fillId="25" borderId="24" applyNumberFormat="0" applyAlignment="0" applyProtection="0"/>
    <xf numFmtId="0" fontId="106" fillId="22" borderId="0" applyNumberFormat="0" applyBorder="0" applyAlignment="0" applyProtection="0"/>
    <xf numFmtId="0" fontId="120" fillId="0" borderId="0" applyNumberFormat="0" applyFill="0" applyBorder="0" applyAlignment="0" applyProtection="0"/>
    <xf numFmtId="0" fontId="94" fillId="4" borderId="0" applyNumberFormat="0" applyBorder="0" applyAlignment="0" applyProtection="0"/>
    <xf numFmtId="0" fontId="106" fillId="22" borderId="0" applyNumberFormat="0" applyBorder="0" applyAlignment="0" applyProtection="0"/>
    <xf numFmtId="0" fontId="106" fillId="21" borderId="0" applyNumberFormat="0" applyBorder="0" applyAlignment="0" applyProtection="0"/>
    <xf numFmtId="0" fontId="63" fillId="57" borderId="24" applyNumberFormat="0" applyAlignment="0" applyProtection="0"/>
    <xf numFmtId="0" fontId="106" fillId="22" borderId="0" applyNumberFormat="0" applyBorder="0" applyAlignment="0" applyProtection="0"/>
    <xf numFmtId="0" fontId="18" fillId="27" borderId="20" applyNumberFormat="0" applyAlignment="0" applyProtection="0"/>
    <xf numFmtId="0" fontId="106" fillId="22" borderId="0" applyNumberFormat="0" applyBorder="0" applyAlignment="0" applyProtection="0"/>
    <xf numFmtId="0" fontId="94" fillId="16" borderId="0" applyNumberFormat="0" applyBorder="0" applyAlignment="0" applyProtection="0"/>
    <xf numFmtId="0" fontId="94" fillId="4"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106" fillId="17" borderId="0" applyNumberFormat="0" applyBorder="0" applyAlignment="0" applyProtection="0"/>
    <xf numFmtId="0" fontId="94" fillId="4" borderId="0" applyNumberFormat="0" applyBorder="0" applyAlignment="0" applyProtection="0"/>
    <xf numFmtId="0" fontId="104" fillId="8" borderId="0" applyNumberFormat="0" applyBorder="0" applyAlignment="0" applyProtection="0"/>
    <xf numFmtId="0" fontId="18" fillId="27" borderId="20" applyNumberFormat="0" applyAlignment="0" applyProtection="0"/>
    <xf numFmtId="0" fontId="94" fillId="4" borderId="0" applyNumberFormat="0" applyBorder="0" applyAlignment="0" applyProtection="0"/>
    <xf numFmtId="0" fontId="94" fillId="6" borderId="0" applyNumberFormat="0" applyBorder="0" applyAlignment="0" applyProtection="0"/>
    <xf numFmtId="0" fontId="106" fillId="16"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107" fillId="6" borderId="0" applyNumberFormat="0" applyBorder="0" applyAlignment="0" applyProtection="0"/>
    <xf numFmtId="0" fontId="111" fillId="0" borderId="17" applyNumberFormat="0" applyFill="0" applyAlignment="0" applyProtection="0"/>
    <xf numFmtId="0" fontId="94" fillId="11" borderId="0" applyNumberFormat="0" applyBorder="0" applyAlignment="0" applyProtection="0"/>
    <xf numFmtId="0" fontId="94" fillId="4" borderId="0" applyNumberFormat="0" applyBorder="0" applyAlignment="0" applyProtection="0"/>
    <xf numFmtId="0" fontId="111" fillId="0" borderId="17" applyNumberFormat="0" applyFill="0" applyAlignment="0" applyProtection="0"/>
    <xf numFmtId="0" fontId="106" fillId="21" borderId="0" applyNumberFormat="0" applyBorder="0" applyAlignment="0" applyProtection="0"/>
    <xf numFmtId="0" fontId="106" fillId="22" borderId="0" applyNumberFormat="0" applyBorder="0" applyAlignment="0" applyProtection="0"/>
    <xf numFmtId="0" fontId="94" fillId="14" borderId="0" applyNumberFormat="0" applyBorder="0" applyAlignment="0" applyProtection="0"/>
    <xf numFmtId="0" fontId="94" fillId="9" borderId="0" applyNumberFormat="0" applyBorder="0" applyAlignment="0" applyProtection="0"/>
    <xf numFmtId="0" fontId="93" fillId="0" borderId="0"/>
    <xf numFmtId="0" fontId="117" fillId="26" borderId="0" applyNumberFormat="0" applyBorder="0" applyAlignment="0" applyProtection="0"/>
    <xf numFmtId="0" fontId="94" fillId="9" borderId="0" applyNumberFormat="0" applyBorder="0" applyAlignment="0" applyProtection="0"/>
    <xf numFmtId="0" fontId="132" fillId="0" borderId="0">
      <alignment horizontal="left" vertical="top"/>
    </xf>
    <xf numFmtId="0" fontId="20" fillId="72" borderId="0" applyNumberFormat="0" applyBorder="0" applyAlignment="0" applyProtection="0"/>
    <xf numFmtId="0" fontId="106" fillId="23" borderId="0" applyNumberFormat="0" applyBorder="0" applyAlignment="0" applyProtection="0"/>
    <xf numFmtId="0" fontId="106" fillId="35" borderId="0" applyNumberFormat="0" applyBorder="0" applyAlignment="0" applyProtection="0"/>
    <xf numFmtId="0" fontId="104" fillId="8" borderId="0" applyNumberFormat="0" applyBorder="0" applyAlignment="0" applyProtection="0"/>
    <xf numFmtId="0" fontId="117" fillId="26" borderId="0" applyNumberFormat="0" applyBorder="0" applyAlignment="0" applyProtection="0"/>
    <xf numFmtId="0" fontId="104" fillId="8"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20" borderId="0" applyNumberFormat="0" applyBorder="0" applyAlignment="0" applyProtection="0"/>
    <xf numFmtId="0" fontId="20" fillId="71" borderId="0" applyNumberFormat="0" applyBorder="0" applyAlignment="0" applyProtection="0"/>
    <xf numFmtId="0" fontId="18" fillId="27" borderId="20" applyNumberFormat="0" applyAlignment="0" applyProtection="0"/>
    <xf numFmtId="0" fontId="110" fillId="0" borderId="0" applyNumberFormat="0" applyFill="0" applyBorder="0" applyAlignment="0" applyProtection="0"/>
    <xf numFmtId="0" fontId="122" fillId="0" borderId="0" applyNumberFormat="0" applyFill="0" applyBorder="0" applyAlignment="0" applyProtection="0"/>
    <xf numFmtId="0" fontId="94" fillId="16" borderId="0" applyNumberFormat="0" applyBorder="0" applyAlignment="0" applyProtection="0"/>
    <xf numFmtId="0" fontId="94" fillId="17" borderId="0" applyNumberFormat="0" applyBorder="0" applyAlignment="0" applyProtection="0"/>
    <xf numFmtId="0" fontId="106" fillId="22" borderId="0" applyNumberFormat="0" applyBorder="0" applyAlignment="0" applyProtection="0"/>
    <xf numFmtId="0" fontId="106" fillId="21" borderId="0" applyNumberFormat="0" applyBorder="0" applyAlignment="0" applyProtection="0"/>
    <xf numFmtId="0" fontId="111" fillId="0" borderId="17" applyNumberFormat="0" applyFill="0" applyAlignment="0" applyProtection="0"/>
    <xf numFmtId="0" fontId="94" fillId="17" borderId="0" applyNumberFormat="0" applyBorder="0" applyAlignment="0" applyProtection="0"/>
    <xf numFmtId="0" fontId="106" fillId="21" borderId="0" applyNumberFormat="0" applyBorder="0" applyAlignment="0" applyProtection="0"/>
    <xf numFmtId="0" fontId="106" fillId="20" borderId="0" applyNumberFormat="0" applyBorder="0" applyAlignment="0" applyProtection="0"/>
    <xf numFmtId="0" fontId="113" fillId="0" borderId="19" applyNumberFormat="0" applyFill="0" applyAlignment="0" applyProtection="0"/>
    <xf numFmtId="0" fontId="113" fillId="0" borderId="19" applyNumberFormat="0" applyFill="0" applyAlignment="0" applyProtection="0"/>
    <xf numFmtId="0" fontId="94" fillId="11" borderId="0" applyNumberFormat="0" applyBorder="0" applyAlignment="0" applyProtection="0"/>
    <xf numFmtId="0" fontId="94" fillId="16" borderId="0" applyNumberFormat="0" applyBorder="0" applyAlignment="0" applyProtection="0"/>
    <xf numFmtId="0" fontId="121" fillId="0" borderId="25" applyNumberFormat="0" applyFill="0" applyAlignment="0" applyProtection="0"/>
    <xf numFmtId="0" fontId="106" fillId="22" borderId="0" applyNumberFormat="0" applyBorder="0" applyAlignment="0" applyProtection="0"/>
    <xf numFmtId="0" fontId="119" fillId="25" borderId="16" applyNumberFormat="0" applyAlignment="0" applyProtection="0"/>
    <xf numFmtId="0" fontId="94" fillId="17" borderId="0" applyNumberFormat="0" applyBorder="0" applyAlignment="0" applyProtection="0"/>
    <xf numFmtId="0" fontId="106" fillId="21" borderId="0" applyNumberFormat="0" applyBorder="0" applyAlignment="0" applyProtection="0"/>
    <xf numFmtId="0" fontId="94" fillId="8" borderId="0" applyNumberFormat="0" applyBorder="0" applyAlignment="0" applyProtection="0"/>
    <xf numFmtId="0" fontId="106" fillId="20" borderId="0" applyNumberFormat="0" applyBorder="0" applyAlignment="0" applyProtection="0"/>
    <xf numFmtId="0" fontId="116" fillId="0" borderId="21" applyNumberFormat="0" applyFill="0" applyAlignment="0" applyProtection="0"/>
    <xf numFmtId="0" fontId="112" fillId="0" borderId="18" applyNumberFormat="0" applyFill="0" applyAlignment="0" applyProtection="0"/>
    <xf numFmtId="0" fontId="94" fillId="9" borderId="0" applyNumberFormat="0" applyBorder="0" applyAlignment="0" applyProtection="0"/>
    <xf numFmtId="0" fontId="94" fillId="11" borderId="0" applyNumberFormat="0" applyBorder="0" applyAlignment="0" applyProtection="0"/>
    <xf numFmtId="0" fontId="94" fillId="9" borderId="0" applyNumberFormat="0" applyBorder="0" applyAlignment="0" applyProtection="0"/>
    <xf numFmtId="0" fontId="106" fillId="23" borderId="0" applyNumberFormat="0" applyBorder="0" applyAlignment="0" applyProtection="0"/>
    <xf numFmtId="0" fontId="107" fillId="6"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94" fillId="6" borderId="0" applyNumberFormat="0" applyBorder="0" applyAlignment="0" applyProtection="0"/>
    <xf numFmtId="0" fontId="120" fillId="0" borderId="0" applyNumberFormat="0" applyFill="0" applyBorder="0" applyAlignment="0" applyProtection="0"/>
    <xf numFmtId="0" fontId="94" fillId="4" borderId="0" applyNumberFormat="0" applyBorder="0" applyAlignment="0" applyProtection="0"/>
    <xf numFmtId="0" fontId="120" fillId="0" borderId="0" applyNumberFormat="0" applyFill="0" applyBorder="0" applyAlignment="0" applyProtection="0"/>
    <xf numFmtId="0" fontId="106" fillId="17" borderId="0" applyNumberFormat="0" applyBorder="0" applyAlignment="0" applyProtection="0"/>
    <xf numFmtId="0" fontId="94" fillId="14" borderId="0" applyNumberFormat="0" applyBorder="0" applyAlignment="0" applyProtection="0"/>
    <xf numFmtId="0" fontId="18" fillId="27" borderId="20" applyNumberFormat="0" applyAlignment="0" applyProtection="0"/>
    <xf numFmtId="0" fontId="119" fillId="25" borderId="16" applyNumberFormat="0" applyAlignment="0" applyProtection="0"/>
    <xf numFmtId="0" fontId="109" fillId="37" borderId="23" applyNumberFormat="0" applyAlignment="0" applyProtection="0"/>
    <xf numFmtId="0" fontId="106" fillId="21" borderId="0" applyNumberFormat="0" applyBorder="0" applyAlignment="0" applyProtection="0"/>
    <xf numFmtId="0" fontId="108" fillId="25" borderId="24" applyNumberFormat="0" applyAlignment="0" applyProtection="0"/>
    <xf numFmtId="0" fontId="94" fillId="13" borderId="0" applyNumberFormat="0" applyBorder="0" applyAlignment="0" applyProtection="0"/>
    <xf numFmtId="0" fontId="106" fillId="22" borderId="0" applyNumberFormat="0" applyBorder="0" applyAlignment="0" applyProtection="0"/>
    <xf numFmtId="0" fontId="106" fillId="16" borderId="0" applyNumberFormat="0" applyBorder="0" applyAlignment="0" applyProtection="0"/>
    <xf numFmtId="0" fontId="117" fillId="26" borderId="0" applyNumberFormat="0" applyBorder="0" applyAlignment="0" applyProtection="0"/>
    <xf numFmtId="0" fontId="106" fillId="16" borderId="0" applyNumberFormat="0" applyBorder="0" applyAlignment="0" applyProtection="0"/>
    <xf numFmtId="0" fontId="106" fillId="31" borderId="0" applyNumberFormat="0" applyBorder="0" applyAlignment="0" applyProtection="0"/>
    <xf numFmtId="0" fontId="94" fillId="9" borderId="0" applyNumberFormat="0" applyBorder="0" applyAlignment="0" applyProtection="0"/>
    <xf numFmtId="0" fontId="119" fillId="25" borderId="16" applyNumberFormat="0" applyAlignment="0" applyProtection="0"/>
    <xf numFmtId="0" fontId="20" fillId="71" borderId="0" applyNumberFormat="0" applyBorder="0" applyAlignment="0" applyProtection="0"/>
    <xf numFmtId="0" fontId="106" fillId="33" borderId="0" applyNumberFormat="0" applyBorder="0" applyAlignment="0" applyProtection="0"/>
    <xf numFmtId="0" fontId="106" fillId="22" borderId="0" applyNumberFormat="0" applyBorder="0" applyAlignment="0" applyProtection="0"/>
    <xf numFmtId="0" fontId="107" fillId="6" borderId="0" applyNumberFormat="0" applyBorder="0" applyAlignment="0" applyProtection="0"/>
    <xf numFmtId="0" fontId="108" fillId="25" borderId="24" applyNumberFormat="0" applyAlignment="0" applyProtection="0"/>
    <xf numFmtId="0" fontId="13" fillId="61" borderId="20" applyNumberFormat="0" applyFont="0" applyAlignment="0" applyProtection="0"/>
    <xf numFmtId="0" fontId="106" fillId="31" borderId="0" applyNumberFormat="0" applyBorder="0" applyAlignment="0" applyProtection="0"/>
    <xf numFmtId="0" fontId="119" fillId="25" borderId="16" applyNumberFormat="0" applyAlignment="0" applyProtection="0"/>
    <xf numFmtId="0" fontId="106" fillId="21" borderId="0" applyNumberFormat="0" applyBorder="0" applyAlignment="0" applyProtection="0"/>
    <xf numFmtId="0" fontId="116" fillId="0" borderId="21" applyNumberFormat="0" applyFill="0" applyAlignment="0" applyProtection="0"/>
    <xf numFmtId="0" fontId="126" fillId="0" borderId="0">
      <alignment horizontal="right" vertical="top"/>
    </xf>
    <xf numFmtId="0" fontId="56" fillId="9" borderId="0" applyNumberFormat="0" applyBorder="0" applyAlignment="0" applyProtection="0"/>
    <xf numFmtId="0" fontId="107" fillId="6" borderId="0" applyNumberFormat="0" applyBorder="0" applyAlignment="0" applyProtection="0"/>
    <xf numFmtId="0" fontId="106" fillId="33" borderId="0" applyNumberFormat="0" applyBorder="0" applyAlignment="0" applyProtection="0"/>
    <xf numFmtId="0" fontId="94" fillId="14" borderId="0" applyNumberFormat="0" applyBorder="0" applyAlignment="0" applyProtection="0"/>
    <xf numFmtId="0" fontId="128" fillId="0" borderId="0">
      <alignment horizontal="left" vertical="top"/>
    </xf>
    <xf numFmtId="0" fontId="18" fillId="27" borderId="20" applyNumberFormat="0" applyAlignment="0" applyProtection="0"/>
    <xf numFmtId="0" fontId="111" fillId="0" borderId="17" applyNumberFormat="0" applyFill="0" applyAlignment="0" applyProtection="0"/>
    <xf numFmtId="0" fontId="106" fillId="29" borderId="0" applyNumberFormat="0" applyBorder="0" applyAlignment="0" applyProtection="0"/>
    <xf numFmtId="0" fontId="20" fillId="67" borderId="0" applyNumberFormat="0" applyBorder="0" applyAlignment="0" applyProtection="0"/>
    <xf numFmtId="0" fontId="126" fillId="0" borderId="0">
      <alignment horizontal="left" vertical="top"/>
    </xf>
    <xf numFmtId="0" fontId="94" fillId="6" borderId="0" applyNumberFormat="0" applyBorder="0" applyAlignment="0" applyProtection="0"/>
    <xf numFmtId="0" fontId="119" fillId="25" borderId="16" applyNumberFormat="0" applyAlignment="0" applyProtection="0"/>
    <xf numFmtId="0" fontId="94" fillId="9" borderId="0" applyNumberFormat="0" applyBorder="0" applyAlignment="0" applyProtection="0"/>
    <xf numFmtId="0" fontId="115" fillId="13" borderId="24" applyNumberFormat="0" applyAlignment="0" applyProtection="0"/>
    <xf numFmtId="0" fontId="94" fillId="15" borderId="0" applyNumberFormat="0" applyBorder="0" applyAlignment="0" applyProtection="0"/>
    <xf numFmtId="0" fontId="106" fillId="21" borderId="0" applyNumberFormat="0" applyBorder="0" applyAlignment="0" applyProtection="0"/>
    <xf numFmtId="0" fontId="94" fillId="16" borderId="0" applyNumberFormat="0" applyBorder="0" applyAlignment="0" applyProtection="0"/>
    <xf numFmtId="0" fontId="106" fillId="17" borderId="0" applyNumberFormat="0" applyBorder="0" applyAlignment="0" applyProtection="0"/>
    <xf numFmtId="0" fontId="106" fillId="20" borderId="0" applyNumberFormat="0" applyBorder="0" applyAlignment="0" applyProtection="0"/>
    <xf numFmtId="0" fontId="111" fillId="0" borderId="17" applyNumberFormat="0" applyFill="0" applyAlignment="0" applyProtection="0"/>
    <xf numFmtId="0" fontId="94" fillId="6" borderId="0" applyNumberFormat="0" applyBorder="0" applyAlignment="0" applyProtection="0"/>
    <xf numFmtId="0" fontId="106" fillId="29" borderId="0" applyNumberFormat="0" applyBorder="0" applyAlignment="0" applyProtection="0"/>
    <xf numFmtId="0" fontId="106" fillId="21" borderId="0" applyNumberFormat="0" applyBorder="0" applyAlignment="0" applyProtection="0"/>
    <xf numFmtId="0" fontId="111" fillId="0" borderId="17" applyNumberFormat="0" applyFill="0" applyAlignment="0" applyProtection="0"/>
    <xf numFmtId="0" fontId="106" fillId="20" borderId="0" applyNumberFormat="0" applyBorder="0" applyAlignment="0" applyProtection="0"/>
    <xf numFmtId="0" fontId="113" fillId="0" borderId="19" applyNumberFormat="0" applyFill="0" applyAlignment="0" applyProtection="0"/>
    <xf numFmtId="0" fontId="108" fillId="25" borderId="24" applyNumberFormat="0" applyAlignment="0" applyProtection="0"/>
    <xf numFmtId="0" fontId="108" fillId="25" borderId="24" applyNumberFormat="0" applyAlignment="0" applyProtection="0"/>
    <xf numFmtId="0" fontId="106" fillId="17" borderId="0" applyNumberFormat="0" applyBorder="0" applyAlignment="0" applyProtection="0"/>
    <xf numFmtId="0" fontId="125" fillId="0" borderId="0"/>
    <xf numFmtId="0" fontId="117" fillId="26" borderId="0" applyNumberFormat="0" applyBorder="0" applyAlignment="0" applyProtection="0"/>
    <xf numFmtId="0" fontId="94" fillId="15"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9" borderId="0" applyNumberFormat="0" applyBorder="0" applyAlignment="0" applyProtection="0"/>
    <xf numFmtId="0" fontId="120" fillId="0" borderId="0" applyNumberFormat="0" applyFill="0" applyBorder="0" applyAlignment="0" applyProtection="0"/>
    <xf numFmtId="0" fontId="119" fillId="25" borderId="16" applyNumberFormat="0" applyAlignment="0" applyProtection="0"/>
    <xf numFmtId="0" fontId="94" fillId="11" borderId="0" applyNumberFormat="0" applyBorder="0" applyAlignment="0" applyProtection="0"/>
    <xf numFmtId="0" fontId="106" fillId="31" borderId="0" applyNumberFormat="0" applyBorder="0" applyAlignment="0" applyProtection="0"/>
    <xf numFmtId="0" fontId="94" fillId="9" borderId="0" applyNumberFormat="0" applyBorder="0" applyAlignment="0" applyProtection="0"/>
    <xf numFmtId="0" fontId="116" fillId="0" borderId="21" applyNumberFormat="0" applyFill="0" applyAlignment="0" applyProtection="0"/>
    <xf numFmtId="0" fontId="120" fillId="0" borderId="0" applyNumberFormat="0" applyFill="0" applyBorder="0" applyAlignment="0" applyProtection="0"/>
    <xf numFmtId="0" fontId="94" fillId="13" borderId="0" applyNumberFormat="0" applyBorder="0" applyAlignment="0" applyProtection="0"/>
    <xf numFmtId="0" fontId="115" fillId="13" borderId="24" applyNumberFormat="0" applyAlignment="0" applyProtection="0"/>
    <xf numFmtId="0" fontId="94" fillId="15" borderId="0" applyNumberFormat="0" applyBorder="0" applyAlignment="0" applyProtection="0"/>
    <xf numFmtId="0" fontId="122" fillId="0" borderId="0" applyNumberFormat="0" applyFill="0" applyBorder="0" applyAlignment="0" applyProtection="0"/>
    <xf numFmtId="0" fontId="94" fillId="8" borderId="0" applyNumberFormat="0" applyBorder="0" applyAlignment="0" applyProtection="0"/>
    <xf numFmtId="0" fontId="94" fillId="77" borderId="0" applyNumberFormat="0" applyBorder="0" applyAlignment="0" applyProtection="0"/>
    <xf numFmtId="0" fontId="94" fillId="4" borderId="0" applyNumberFormat="0" applyBorder="0" applyAlignment="0" applyProtection="0"/>
    <xf numFmtId="0" fontId="113" fillId="0" borderId="19" applyNumberFormat="0" applyFill="0" applyAlignment="0" applyProtection="0"/>
    <xf numFmtId="0" fontId="106" fillId="23" borderId="0" applyNumberFormat="0" applyBorder="0" applyAlignment="0" applyProtection="0"/>
    <xf numFmtId="0" fontId="106" fillId="20" borderId="0" applyNumberFormat="0" applyBorder="0" applyAlignment="0" applyProtection="0"/>
    <xf numFmtId="0" fontId="119" fillId="25" borderId="16" applyNumberFormat="0" applyAlignment="0" applyProtection="0"/>
    <xf numFmtId="0" fontId="112" fillId="0" borderId="18" applyNumberFormat="0" applyFill="0" applyAlignment="0" applyProtection="0"/>
    <xf numFmtId="0" fontId="121" fillId="0" borderId="25" applyNumberFormat="0" applyFill="0" applyAlignment="0" applyProtection="0"/>
    <xf numFmtId="0" fontId="94" fillId="8" borderId="0" applyNumberFormat="0" applyBorder="0" applyAlignment="0" applyProtection="0"/>
    <xf numFmtId="0" fontId="119" fillId="25" borderId="16" applyNumberFormat="0" applyAlignment="0" applyProtection="0"/>
    <xf numFmtId="0" fontId="129" fillId="0" borderId="0">
      <alignment horizontal="left"/>
    </xf>
    <xf numFmtId="0" fontId="106" fillId="22" borderId="0" applyNumberFormat="0" applyBorder="0" applyAlignment="0" applyProtection="0"/>
    <xf numFmtId="0" fontId="32" fillId="44" borderId="0" applyNumberFormat="0" applyBorder="0" applyAlignment="0" applyProtection="0"/>
    <xf numFmtId="0" fontId="116" fillId="0" borderId="21" applyNumberFormat="0" applyFill="0" applyAlignment="0" applyProtection="0"/>
    <xf numFmtId="0" fontId="106" fillId="21" borderId="0" applyNumberFormat="0" applyBorder="0" applyAlignment="0" applyProtection="0"/>
    <xf numFmtId="0" fontId="94" fillId="16" borderId="0" applyNumberFormat="0" applyBorder="0" applyAlignment="0" applyProtection="0"/>
    <xf numFmtId="0" fontId="94" fillId="13"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35" borderId="0" applyNumberFormat="0" applyBorder="0" applyAlignment="0" applyProtection="0"/>
    <xf numFmtId="0" fontId="106" fillId="22" borderId="0" applyNumberFormat="0" applyBorder="0" applyAlignment="0" applyProtection="0"/>
    <xf numFmtId="0" fontId="20" fillId="74" borderId="0" applyNumberFormat="0" applyBorder="0" applyAlignment="0" applyProtection="0"/>
    <xf numFmtId="0" fontId="106" fillId="35" borderId="0" applyNumberFormat="0" applyBorder="0" applyAlignment="0" applyProtection="0"/>
    <xf numFmtId="0" fontId="94" fillId="9" borderId="0" applyNumberFormat="0" applyBorder="0" applyAlignment="0" applyProtection="0"/>
    <xf numFmtId="0" fontId="18" fillId="27" borderId="20" applyNumberFormat="0" applyAlignment="0" applyProtection="0"/>
    <xf numFmtId="0" fontId="109" fillId="37" borderId="23" applyNumberFormat="0" applyAlignment="0" applyProtection="0"/>
    <xf numFmtId="0" fontId="112" fillId="0" borderId="18" applyNumberFormat="0" applyFill="0" applyAlignment="0" applyProtection="0"/>
    <xf numFmtId="0" fontId="121" fillId="0" borderId="25" applyNumberFormat="0" applyFill="0" applyAlignment="0" applyProtection="0"/>
    <xf numFmtId="0" fontId="108" fillId="25" borderId="24" applyNumberFormat="0" applyAlignment="0" applyProtection="0"/>
    <xf numFmtId="0" fontId="94" fillId="13" borderId="0" applyNumberFormat="0" applyBorder="0" applyAlignment="0" applyProtection="0"/>
    <xf numFmtId="0" fontId="111" fillId="0" borderId="17" applyNumberFormat="0" applyFill="0" applyAlignment="0" applyProtection="0"/>
    <xf numFmtId="0" fontId="18" fillId="27" borderId="20" applyNumberFormat="0" applyAlignment="0" applyProtection="0"/>
    <xf numFmtId="0" fontId="106" fillId="22" borderId="0" applyNumberFormat="0" applyBorder="0" applyAlignment="0" applyProtection="0"/>
    <xf numFmtId="0" fontId="117" fillId="26" borderId="0" applyNumberFormat="0" applyBorder="0" applyAlignment="0" applyProtection="0"/>
    <xf numFmtId="168" fontId="24" fillId="0" borderId="0" applyFill="0" applyBorder="0" applyAlignment="0" applyProtection="0"/>
    <xf numFmtId="0" fontId="115" fillId="13" borderId="24" applyNumberFormat="0" applyAlignment="0" applyProtection="0"/>
    <xf numFmtId="0" fontId="106" fillId="23" borderId="0" applyNumberFormat="0" applyBorder="0" applyAlignment="0" applyProtection="0"/>
    <xf numFmtId="0" fontId="94" fillId="4" borderId="0" applyNumberFormat="0" applyBorder="0" applyAlignment="0" applyProtection="0"/>
    <xf numFmtId="0" fontId="120" fillId="0" borderId="0" applyNumberFormat="0" applyFill="0" applyBorder="0" applyAlignment="0" applyProtection="0"/>
    <xf numFmtId="0" fontId="131" fillId="0" borderId="0">
      <alignment horizontal="left" vertical="top"/>
    </xf>
    <xf numFmtId="0" fontId="94" fillId="13" borderId="0" applyNumberFormat="0" applyBorder="0" applyAlignment="0" applyProtection="0"/>
    <xf numFmtId="0" fontId="109" fillId="37" borderId="23" applyNumberFormat="0" applyAlignment="0" applyProtection="0"/>
    <xf numFmtId="0" fontId="121" fillId="0" borderId="25" applyNumberFormat="0" applyFill="0" applyAlignment="0" applyProtection="0"/>
    <xf numFmtId="0" fontId="119" fillId="25" borderId="16" applyNumberFormat="0" applyAlignment="0" applyProtection="0"/>
    <xf numFmtId="0" fontId="94" fillId="13" borderId="0" applyNumberFormat="0" applyBorder="0" applyAlignment="0" applyProtection="0"/>
    <xf numFmtId="0" fontId="106" fillId="29" borderId="0" applyNumberFormat="0" applyBorder="0" applyAlignment="0" applyProtection="0"/>
    <xf numFmtId="0" fontId="108" fillId="25" borderId="24" applyNumberFormat="0" applyAlignment="0" applyProtection="0"/>
    <xf numFmtId="0" fontId="119" fillId="25" borderId="16" applyNumberFormat="0" applyAlignment="0" applyProtection="0"/>
    <xf numFmtId="0" fontId="94" fillId="16" borderId="0" applyNumberFormat="0" applyBorder="0" applyAlignment="0" applyProtection="0"/>
    <xf numFmtId="0" fontId="104" fillId="8" borderId="0" applyNumberFormat="0" applyBorder="0" applyAlignment="0" applyProtection="0"/>
    <xf numFmtId="0" fontId="107" fillId="6" borderId="0" applyNumberFormat="0" applyBorder="0" applyAlignment="0" applyProtection="0"/>
    <xf numFmtId="0" fontId="94" fillId="15" borderId="0" applyNumberFormat="0" applyBorder="0" applyAlignment="0" applyProtection="0"/>
    <xf numFmtId="0" fontId="104" fillId="8" borderId="0" applyNumberFormat="0" applyBorder="0" applyAlignment="0" applyProtection="0"/>
    <xf numFmtId="0" fontId="117" fillId="26" borderId="0" applyNumberFormat="0" applyBorder="0" applyAlignment="0" applyProtection="0"/>
    <xf numFmtId="0" fontId="109" fillId="37" borderId="23" applyNumberFormat="0" applyAlignment="0" applyProtection="0"/>
    <xf numFmtId="0" fontId="94" fillId="4" borderId="0" applyNumberFormat="0" applyBorder="0" applyAlignment="0" applyProtection="0"/>
    <xf numFmtId="0" fontId="94" fillId="13" borderId="0" applyNumberFormat="0" applyBorder="0" applyAlignment="0" applyProtection="0"/>
    <xf numFmtId="0" fontId="94" fillId="17" borderId="0" applyNumberFormat="0" applyBorder="0" applyAlignment="0" applyProtection="0"/>
    <xf numFmtId="0" fontId="113" fillId="0" borderId="0" applyNumberFormat="0" applyFill="0" applyBorder="0" applyAlignment="0" applyProtection="0"/>
    <xf numFmtId="0" fontId="94" fillId="15" borderId="0" applyNumberFormat="0" applyBorder="0" applyAlignment="0" applyProtection="0"/>
    <xf numFmtId="0" fontId="106" fillId="35" borderId="0" applyNumberFormat="0" applyBorder="0" applyAlignment="0" applyProtection="0"/>
    <xf numFmtId="0" fontId="107" fillId="6" borderId="0" applyNumberFormat="0" applyBorder="0" applyAlignment="0" applyProtection="0"/>
    <xf numFmtId="0" fontId="106" fillId="31" borderId="0" applyNumberFormat="0" applyBorder="0" applyAlignment="0" applyProtection="0"/>
    <xf numFmtId="0" fontId="94" fillId="18" borderId="0" applyNumberFormat="0" applyBorder="0" applyAlignment="0" applyProtection="0"/>
    <xf numFmtId="0" fontId="94" fillId="11" borderId="0" applyNumberFormat="0" applyBorder="0" applyAlignment="0" applyProtection="0"/>
    <xf numFmtId="0" fontId="94" fillId="8" borderId="0" applyNumberFormat="0" applyBorder="0" applyAlignment="0" applyProtection="0"/>
    <xf numFmtId="0" fontId="115" fillId="13" borderId="24" applyNumberFormat="0" applyAlignment="0" applyProtection="0"/>
    <xf numFmtId="0" fontId="113" fillId="0" borderId="19" applyNumberFormat="0" applyFill="0" applyAlignment="0" applyProtection="0"/>
    <xf numFmtId="0" fontId="94" fillId="15" borderId="0" applyNumberFormat="0" applyBorder="0" applyAlignment="0" applyProtection="0"/>
    <xf numFmtId="0" fontId="119" fillId="25" borderId="16" applyNumberFormat="0" applyAlignment="0" applyProtection="0"/>
    <xf numFmtId="0" fontId="106" fillId="16" borderId="0" applyNumberFormat="0" applyBorder="0" applyAlignment="0" applyProtection="0"/>
    <xf numFmtId="4" fontId="105" fillId="0" borderId="0">
      <alignment vertical="top"/>
    </xf>
    <xf numFmtId="0" fontId="94" fillId="4" borderId="0" applyNumberFormat="0" applyBorder="0" applyAlignment="0" applyProtection="0"/>
    <xf numFmtId="0" fontId="94" fillId="16" borderId="0" applyNumberFormat="0" applyBorder="0" applyAlignment="0" applyProtection="0"/>
    <xf numFmtId="0" fontId="119" fillId="25" borderId="16" applyNumberFormat="0" applyAlignment="0" applyProtection="0"/>
    <xf numFmtId="0" fontId="107" fillId="6" borderId="0" applyNumberFormat="0" applyBorder="0" applyAlignment="0" applyProtection="0"/>
    <xf numFmtId="0" fontId="94" fillId="15" borderId="0" applyNumberFormat="0" applyBorder="0" applyAlignment="0" applyProtection="0"/>
    <xf numFmtId="0" fontId="112" fillId="0" borderId="18" applyNumberFormat="0" applyFill="0" applyAlignment="0" applyProtection="0"/>
    <xf numFmtId="0" fontId="108" fillId="25" borderId="24" applyNumberFormat="0" applyAlignment="0" applyProtection="0"/>
    <xf numFmtId="0" fontId="120" fillId="0" borderId="0" applyNumberFormat="0" applyFill="0" applyBorder="0" applyAlignment="0" applyProtection="0"/>
    <xf numFmtId="0" fontId="109" fillId="37" borderId="23" applyNumberFormat="0" applyAlignment="0" applyProtection="0"/>
    <xf numFmtId="0" fontId="94" fillId="17" borderId="0" applyNumberFormat="0" applyBorder="0" applyAlignment="0" applyProtection="0"/>
    <xf numFmtId="0" fontId="106" fillId="29" borderId="0" applyNumberFormat="0" applyBorder="0" applyAlignment="0" applyProtection="0"/>
    <xf numFmtId="0" fontId="106" fillId="17" borderId="0" applyNumberFormat="0" applyBorder="0" applyAlignment="0" applyProtection="0"/>
    <xf numFmtId="0" fontId="106" fillId="22" borderId="0" applyNumberFormat="0" applyBorder="0" applyAlignment="0" applyProtection="0"/>
    <xf numFmtId="0" fontId="106" fillId="17" borderId="0" applyNumberFormat="0" applyBorder="0" applyAlignment="0" applyProtection="0"/>
    <xf numFmtId="0" fontId="94" fillId="11" borderId="0" applyNumberFormat="0" applyBorder="0" applyAlignment="0" applyProtection="0"/>
    <xf numFmtId="0" fontId="106" fillId="16" borderId="0" applyNumberFormat="0" applyBorder="0" applyAlignment="0" applyProtection="0"/>
    <xf numFmtId="0" fontId="57" fillId="59" borderId="24" applyNumberFormat="0" applyAlignment="0" applyProtection="0"/>
    <xf numFmtId="0" fontId="94" fillId="9" borderId="0" applyNumberFormat="0" applyBorder="0" applyAlignment="0" applyProtection="0"/>
    <xf numFmtId="0" fontId="107" fillId="6" borderId="0" applyNumberFormat="0" applyBorder="0" applyAlignment="0" applyProtection="0"/>
    <xf numFmtId="0" fontId="106" fillId="33" borderId="0" applyNumberFormat="0" applyBorder="0" applyAlignment="0" applyProtection="0"/>
    <xf numFmtId="0" fontId="94" fillId="9" borderId="0" applyNumberFormat="0" applyBorder="0" applyAlignment="0" applyProtection="0"/>
    <xf numFmtId="0" fontId="94" fillId="13" borderId="0" applyNumberFormat="0" applyBorder="0" applyAlignment="0" applyProtection="0"/>
    <xf numFmtId="0" fontId="106" fillId="31" borderId="0" applyNumberFormat="0" applyBorder="0" applyAlignment="0" applyProtection="0"/>
    <xf numFmtId="0" fontId="106" fillId="20" borderId="0" applyNumberFormat="0" applyBorder="0" applyAlignment="0" applyProtection="0"/>
    <xf numFmtId="0" fontId="117" fillId="26" borderId="0" applyNumberFormat="0" applyBorder="0" applyAlignment="0" applyProtection="0"/>
    <xf numFmtId="0" fontId="106" fillId="21" borderId="0" applyNumberFormat="0" applyBorder="0" applyAlignment="0" applyProtection="0"/>
    <xf numFmtId="0" fontId="94" fillId="9" borderId="0" applyNumberFormat="0" applyBorder="0" applyAlignment="0" applyProtection="0"/>
    <xf numFmtId="0" fontId="121" fillId="0" borderId="25" applyNumberFormat="0" applyFill="0" applyAlignment="0" applyProtection="0"/>
    <xf numFmtId="0" fontId="106" fillId="21" borderId="0" applyNumberFormat="0" applyBorder="0" applyAlignment="0" applyProtection="0"/>
    <xf numFmtId="0" fontId="94" fillId="13" borderId="0" applyNumberFormat="0" applyBorder="0" applyAlignment="0" applyProtection="0"/>
    <xf numFmtId="0" fontId="104" fillId="8" borderId="0" applyNumberFormat="0" applyBorder="0" applyAlignment="0" applyProtection="0"/>
    <xf numFmtId="0" fontId="106" fillId="21" borderId="0" applyNumberFormat="0" applyBorder="0" applyAlignment="0" applyProtection="0"/>
    <xf numFmtId="0" fontId="94" fillId="8" borderId="0" applyNumberFormat="0" applyBorder="0" applyAlignment="0" applyProtection="0"/>
    <xf numFmtId="0" fontId="122" fillId="0" borderId="0" applyNumberFormat="0" applyFill="0" applyBorder="0" applyAlignment="0" applyProtection="0"/>
    <xf numFmtId="0" fontId="104" fillId="8" borderId="0" applyNumberFormat="0" applyBorder="0" applyAlignment="0" applyProtection="0"/>
    <xf numFmtId="0" fontId="106" fillId="33" borderId="0" applyNumberFormat="0" applyBorder="0" applyAlignment="0" applyProtection="0"/>
    <xf numFmtId="0" fontId="94" fillId="77" borderId="0" applyNumberFormat="0" applyBorder="0" applyAlignment="0" applyProtection="0"/>
    <xf numFmtId="0" fontId="106" fillId="35" borderId="0" applyNumberFormat="0" applyBorder="0" applyAlignment="0" applyProtection="0"/>
    <xf numFmtId="0" fontId="94" fillId="6" borderId="0" applyNumberFormat="0" applyBorder="0" applyAlignment="0" applyProtection="0"/>
    <xf numFmtId="0" fontId="106" fillId="21" borderId="0" applyNumberFormat="0" applyBorder="0" applyAlignment="0" applyProtection="0"/>
    <xf numFmtId="0" fontId="94" fillId="9" borderId="0" applyNumberFormat="0" applyBorder="0" applyAlignment="0" applyProtection="0"/>
    <xf numFmtId="0" fontId="107" fillId="6" borderId="0" applyNumberFormat="0" applyBorder="0" applyAlignment="0" applyProtection="0"/>
    <xf numFmtId="0" fontId="110" fillId="0" borderId="0" applyNumberFormat="0" applyFill="0" applyBorder="0" applyAlignment="0" applyProtection="0"/>
    <xf numFmtId="0" fontId="111" fillId="0" borderId="17" applyNumberFormat="0" applyFill="0" applyAlignment="0" applyProtection="0"/>
    <xf numFmtId="0" fontId="106" fillId="35" borderId="0" applyNumberFormat="0" applyBorder="0" applyAlignment="0" applyProtection="0"/>
    <xf numFmtId="0" fontId="106" fillId="20" borderId="0" applyNumberFormat="0" applyBorder="0" applyAlignment="0" applyProtection="0"/>
    <xf numFmtId="0" fontId="94" fillId="6" borderId="0" applyNumberFormat="0" applyBorder="0" applyAlignment="0" applyProtection="0"/>
    <xf numFmtId="0" fontId="106" fillId="16" borderId="0" applyNumberFormat="0" applyBorder="0" applyAlignment="0" applyProtection="0"/>
    <xf numFmtId="0" fontId="24" fillId="27" borderId="20" applyNumberFormat="0" applyAlignment="0" applyProtection="0"/>
    <xf numFmtId="0" fontId="18" fillId="27" borderId="20" applyNumberFormat="0" applyAlignment="0" applyProtection="0"/>
    <xf numFmtId="0" fontId="106" fillId="16" borderId="0" applyNumberFormat="0" applyBorder="0" applyAlignment="0" applyProtection="0"/>
    <xf numFmtId="0" fontId="94" fillId="17" borderId="0" applyNumberFormat="0" applyBorder="0" applyAlignment="0" applyProtection="0"/>
    <xf numFmtId="0" fontId="94" fillId="9" borderId="0" applyNumberFormat="0" applyBorder="0" applyAlignment="0" applyProtection="0"/>
    <xf numFmtId="0" fontId="109" fillId="37" borderId="23" applyNumberFormat="0" applyAlignment="0" applyProtection="0"/>
    <xf numFmtId="0" fontId="121" fillId="0" borderId="25" applyNumberFormat="0" applyFill="0" applyAlignment="0" applyProtection="0"/>
    <xf numFmtId="0" fontId="106" fillId="29" borderId="0" applyNumberFormat="0" applyBorder="0" applyAlignment="0" applyProtection="0"/>
    <xf numFmtId="0" fontId="106" fillId="29" borderId="0" applyNumberFormat="0" applyBorder="0" applyAlignment="0" applyProtection="0"/>
    <xf numFmtId="0" fontId="107" fillId="6" borderId="0" applyNumberFormat="0" applyBorder="0" applyAlignment="0" applyProtection="0"/>
    <xf numFmtId="0" fontId="94" fillId="18" borderId="0" applyNumberFormat="0" applyBorder="0" applyAlignment="0" applyProtection="0"/>
    <xf numFmtId="0" fontId="106" fillId="22" borderId="0" applyNumberFormat="0" applyBorder="0" applyAlignment="0" applyProtection="0"/>
    <xf numFmtId="0" fontId="20" fillId="68" borderId="0" applyNumberFormat="0" applyBorder="0" applyAlignment="0" applyProtection="0"/>
    <xf numFmtId="0" fontId="94" fillId="16"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8" fillId="25" borderId="24" applyNumberFormat="0" applyAlignment="0" applyProtection="0"/>
    <xf numFmtId="0" fontId="120" fillId="0" borderId="0" applyNumberFormat="0" applyFill="0" applyBorder="0" applyAlignment="0" applyProtection="0"/>
    <xf numFmtId="0" fontId="106" fillId="35" borderId="0" applyNumberFormat="0" applyBorder="0" applyAlignment="0" applyProtection="0"/>
    <xf numFmtId="0" fontId="106" fillId="17" borderId="0" applyNumberFormat="0" applyBorder="0" applyAlignment="0" applyProtection="0"/>
    <xf numFmtId="0" fontId="115" fillId="13" borderId="24" applyNumberFormat="0" applyAlignment="0" applyProtection="0"/>
    <xf numFmtId="0" fontId="106" fillId="21" borderId="0" applyNumberFormat="0" applyBorder="0" applyAlignment="0" applyProtection="0"/>
    <xf numFmtId="0" fontId="109" fillId="37" borderId="23" applyNumberFormat="0" applyAlignment="0" applyProtection="0"/>
    <xf numFmtId="0" fontId="106" fillId="20" borderId="0" applyNumberFormat="0" applyBorder="0" applyAlignment="0" applyProtection="0"/>
    <xf numFmtId="0" fontId="94" fillId="77" borderId="0" applyNumberFormat="0" applyBorder="0" applyAlignment="0" applyProtection="0"/>
    <xf numFmtId="0" fontId="119" fillId="25" borderId="16" applyNumberFormat="0" applyAlignment="0" applyProtection="0"/>
    <xf numFmtId="0" fontId="113" fillId="0" borderId="19" applyNumberFormat="0" applyFill="0" applyAlignment="0" applyProtection="0"/>
    <xf numFmtId="0" fontId="129" fillId="0" borderId="0">
      <alignment horizontal="left" vertical="center"/>
    </xf>
    <xf numFmtId="0" fontId="94" fillId="9" borderId="0" applyNumberFormat="0" applyBorder="0" applyAlignment="0" applyProtection="0"/>
    <xf numFmtId="0" fontId="94" fillId="17" borderId="0" applyNumberFormat="0" applyBorder="0" applyAlignment="0" applyProtection="0"/>
    <xf numFmtId="0" fontId="94" fillId="18" borderId="0" applyNumberFormat="0" applyBorder="0" applyAlignment="0" applyProtection="0"/>
    <xf numFmtId="0" fontId="108" fillId="25" borderId="24" applyNumberFormat="0" applyAlignment="0" applyProtection="0"/>
    <xf numFmtId="0" fontId="116" fillId="0" borderId="21" applyNumberFormat="0" applyFill="0" applyAlignment="0" applyProtection="0"/>
    <xf numFmtId="0" fontId="119" fillId="25" borderId="16" applyNumberFormat="0" applyAlignment="0" applyProtection="0"/>
    <xf numFmtId="0" fontId="106" fillId="23" borderId="0" applyNumberFormat="0" applyBorder="0" applyAlignment="0" applyProtection="0"/>
    <xf numFmtId="0" fontId="113" fillId="0" borderId="0" applyNumberFormat="0" applyFill="0" applyBorder="0" applyAlignment="0" applyProtection="0"/>
    <xf numFmtId="0" fontId="104" fillId="8" borderId="0" applyNumberFormat="0" applyBorder="0" applyAlignment="0" applyProtection="0"/>
    <xf numFmtId="0" fontId="94" fillId="9" borderId="0" applyNumberFormat="0" applyBorder="0" applyAlignment="0" applyProtection="0"/>
    <xf numFmtId="0" fontId="106" fillId="23" borderId="0" applyNumberFormat="0" applyBorder="0" applyAlignment="0" applyProtection="0"/>
    <xf numFmtId="0" fontId="94" fillId="15" borderId="0" applyNumberFormat="0" applyBorder="0" applyAlignment="0" applyProtection="0"/>
    <xf numFmtId="0" fontId="71" fillId="0" borderId="0" applyNumberFormat="0" applyFill="0" applyBorder="0" applyAlignment="0" applyProtection="0"/>
    <xf numFmtId="0" fontId="107" fillId="6" borderId="0" applyNumberFormat="0" applyBorder="0" applyAlignment="0" applyProtection="0"/>
    <xf numFmtId="0" fontId="94" fillId="18" borderId="0" applyNumberFormat="0" applyBorder="0" applyAlignment="0" applyProtection="0"/>
    <xf numFmtId="0" fontId="106" fillId="22" borderId="0" applyNumberFormat="0" applyBorder="0" applyAlignment="0" applyProtection="0"/>
    <xf numFmtId="0" fontId="121" fillId="0" borderId="25" applyNumberFormat="0" applyFill="0" applyAlignment="0" applyProtection="0"/>
    <xf numFmtId="0" fontId="94" fillId="4" borderId="0" applyNumberFormat="0" applyBorder="0" applyAlignment="0" applyProtection="0"/>
    <xf numFmtId="0" fontId="127" fillId="0" borderId="0">
      <alignment horizontal="left" vertical="top"/>
    </xf>
    <xf numFmtId="0" fontId="104" fillId="8" borderId="0" applyNumberFormat="0" applyBorder="0" applyAlignment="0" applyProtection="0"/>
    <xf numFmtId="0" fontId="131" fillId="0" borderId="0">
      <alignment horizontal="right" vertical="top"/>
    </xf>
    <xf numFmtId="0" fontId="106" fillId="31" borderId="0" applyNumberFormat="0" applyBorder="0" applyAlignment="0" applyProtection="0"/>
    <xf numFmtId="0" fontId="106" fillId="21" borderId="0" applyNumberFormat="0" applyBorder="0" applyAlignment="0" applyProtection="0"/>
    <xf numFmtId="0" fontId="106" fillId="20" borderId="0" applyNumberFormat="0" applyBorder="0" applyAlignment="0" applyProtection="0"/>
    <xf numFmtId="0" fontId="94" fillId="15" borderId="0" applyNumberFormat="0" applyBorder="0" applyAlignment="0" applyProtection="0"/>
    <xf numFmtId="0" fontId="116" fillId="0" borderId="21" applyNumberFormat="0" applyFill="0" applyAlignment="0" applyProtection="0"/>
    <xf numFmtId="0" fontId="120" fillId="0" borderId="0" applyNumberFormat="0" applyFill="0" applyBorder="0" applyAlignment="0" applyProtection="0"/>
    <xf numFmtId="0" fontId="94" fillId="15" borderId="0" applyNumberFormat="0" applyBorder="0" applyAlignment="0" applyProtection="0"/>
    <xf numFmtId="0" fontId="115" fillId="13" borderId="24" applyNumberFormat="0" applyAlignment="0" applyProtection="0"/>
    <xf numFmtId="0" fontId="94" fillId="9" borderId="0" applyNumberFormat="0" applyBorder="0" applyAlignment="0" applyProtection="0"/>
    <xf numFmtId="0" fontId="119" fillId="25" borderId="16" applyNumberFormat="0" applyAlignment="0" applyProtection="0"/>
    <xf numFmtId="0" fontId="94" fillId="8" borderId="0" applyNumberFormat="0" applyBorder="0" applyAlignment="0" applyProtection="0"/>
    <xf numFmtId="0" fontId="106" fillId="16" borderId="0" applyNumberFormat="0" applyBorder="0" applyAlignment="0" applyProtection="0"/>
    <xf numFmtId="0" fontId="94" fillId="6" borderId="0" applyNumberFormat="0" applyBorder="0" applyAlignment="0" applyProtection="0"/>
    <xf numFmtId="0" fontId="4" fillId="0" borderId="0"/>
    <xf numFmtId="0" fontId="18" fillId="27" borderId="20" applyNumberFormat="0" applyAlignment="0" applyProtection="0"/>
    <xf numFmtId="0" fontId="122" fillId="0" borderId="0" applyNumberFormat="0" applyFill="0" applyBorder="0" applyAlignment="0" applyProtection="0"/>
    <xf numFmtId="0" fontId="94" fillId="15" borderId="0" applyNumberFormat="0" applyBorder="0" applyAlignment="0" applyProtection="0"/>
    <xf numFmtId="0" fontId="106" fillId="35" borderId="0" applyNumberFormat="0" applyBorder="0" applyAlignment="0" applyProtection="0"/>
    <xf numFmtId="0" fontId="106" fillId="22" borderId="0" applyNumberFormat="0" applyBorder="0" applyAlignment="0" applyProtection="0"/>
    <xf numFmtId="0" fontId="115" fillId="13" borderId="24" applyNumberFormat="0" applyAlignment="0" applyProtection="0"/>
    <xf numFmtId="0" fontId="94" fillId="9" borderId="0" applyNumberFormat="0" applyBorder="0" applyAlignment="0" applyProtection="0"/>
    <xf numFmtId="0" fontId="94" fillId="4" borderId="0" applyNumberFormat="0" applyBorder="0" applyAlignment="0" applyProtection="0"/>
    <xf numFmtId="0" fontId="106" fillId="21" borderId="0" applyNumberFormat="0" applyBorder="0" applyAlignment="0" applyProtection="0"/>
    <xf numFmtId="0" fontId="116" fillId="0" borderId="21" applyNumberFormat="0" applyFill="0" applyAlignment="0" applyProtection="0"/>
    <xf numFmtId="0" fontId="119" fillId="25" borderId="16" applyNumberFormat="0" applyAlignment="0" applyProtection="0"/>
    <xf numFmtId="0" fontId="94" fillId="0" borderId="0"/>
    <xf numFmtId="0" fontId="4" fillId="0" borderId="0"/>
    <xf numFmtId="0" fontId="119" fillId="25" borderId="16" applyNumberFormat="0" applyAlignment="0" applyProtection="0"/>
    <xf numFmtId="0" fontId="111" fillId="0" borderId="17" applyNumberFormat="0" applyFill="0" applyAlignment="0" applyProtection="0"/>
    <xf numFmtId="0" fontId="108" fillId="25" borderId="24" applyNumberFormat="0" applyAlignment="0" applyProtection="0"/>
    <xf numFmtId="0" fontId="129" fillId="0" borderId="0">
      <alignment horizontal="right" vertical="center"/>
    </xf>
    <xf numFmtId="0" fontId="113" fillId="0" borderId="0" applyNumberFormat="0" applyFill="0" applyBorder="0" applyAlignment="0" applyProtection="0"/>
    <xf numFmtId="0" fontId="119" fillId="25" borderId="16" applyNumberFormat="0" applyAlignment="0" applyProtection="0"/>
    <xf numFmtId="0" fontId="106" fillId="35" borderId="0" applyNumberFormat="0" applyBorder="0" applyAlignment="0" applyProtection="0"/>
    <xf numFmtId="0" fontId="104" fillId="8" borderId="0" applyNumberFormat="0" applyBorder="0" applyAlignment="0" applyProtection="0"/>
    <xf numFmtId="0" fontId="113" fillId="0" borderId="19" applyNumberFormat="0" applyFill="0" applyAlignment="0" applyProtection="0"/>
    <xf numFmtId="0" fontId="111" fillId="0" borderId="17" applyNumberFormat="0" applyFill="0" applyAlignment="0" applyProtection="0"/>
    <xf numFmtId="0" fontId="117" fillId="26" borderId="0" applyNumberFormat="0" applyBorder="0" applyAlignment="0" applyProtection="0"/>
    <xf numFmtId="0" fontId="106" fillId="20" borderId="0" applyNumberFormat="0" applyBorder="0" applyAlignment="0" applyProtection="0"/>
    <xf numFmtId="0" fontId="106" fillId="35" borderId="0" applyNumberFormat="0" applyBorder="0" applyAlignment="0" applyProtection="0"/>
    <xf numFmtId="0" fontId="94" fillId="8" borderId="0" applyNumberFormat="0" applyBorder="0" applyAlignment="0" applyProtection="0"/>
    <xf numFmtId="0" fontId="106" fillId="33" borderId="0" applyNumberFormat="0" applyBorder="0" applyAlignment="0" applyProtection="0"/>
    <xf numFmtId="0" fontId="94" fillId="15" borderId="0" applyNumberFormat="0" applyBorder="0" applyAlignment="0" applyProtection="0"/>
    <xf numFmtId="0" fontId="94" fillId="8" borderId="0" applyNumberFormat="0" applyBorder="0" applyAlignment="0" applyProtection="0"/>
    <xf numFmtId="0" fontId="106" fillId="31" borderId="0" applyNumberFormat="0" applyBorder="0" applyAlignment="0" applyProtection="0"/>
    <xf numFmtId="0" fontId="94" fillId="15" borderId="0" applyNumberFormat="0" applyBorder="0" applyAlignment="0" applyProtection="0"/>
    <xf numFmtId="0" fontId="106" fillId="22" borderId="0" applyNumberFormat="0" applyBorder="0" applyAlignment="0" applyProtection="0"/>
    <xf numFmtId="0" fontId="94" fillId="9" borderId="0" applyNumberFormat="0" applyBorder="0" applyAlignment="0" applyProtection="0"/>
    <xf numFmtId="0" fontId="122" fillId="0" borderId="0" applyNumberFormat="0" applyFill="0" applyBorder="0" applyAlignment="0" applyProtection="0"/>
    <xf numFmtId="0" fontId="94" fillId="15" borderId="0" applyNumberFormat="0" applyBorder="0" applyAlignment="0" applyProtection="0"/>
    <xf numFmtId="0" fontId="94" fillId="11" borderId="0" applyNumberFormat="0" applyBorder="0" applyAlignment="0" applyProtection="0"/>
    <xf numFmtId="0" fontId="94" fillId="17" borderId="0" applyNumberFormat="0" applyBorder="0" applyAlignment="0" applyProtection="0"/>
    <xf numFmtId="174" fontId="13" fillId="0" borderId="0" applyFont="0" applyFill="0" applyBorder="0" applyAlignment="0" applyProtection="0"/>
    <xf numFmtId="0" fontId="94" fillId="15"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20" fillId="0" borderId="0" applyNumberFormat="0" applyFill="0" applyBorder="0" applyAlignment="0" applyProtection="0"/>
    <xf numFmtId="0" fontId="122" fillId="0" borderId="0" applyNumberFormat="0" applyFill="0" applyBorder="0" applyAlignment="0" applyProtection="0"/>
    <xf numFmtId="0" fontId="94" fillId="15" borderId="0" applyNumberFormat="0" applyBorder="0" applyAlignment="0" applyProtection="0"/>
    <xf numFmtId="0" fontId="104" fillId="8" borderId="0" applyNumberFormat="0" applyBorder="0" applyAlignment="0" applyProtection="0"/>
    <xf numFmtId="0" fontId="106" fillId="20" borderId="0" applyNumberFormat="0" applyBorder="0" applyAlignment="0" applyProtection="0"/>
    <xf numFmtId="0" fontId="106" fillId="35" borderId="0" applyNumberFormat="0" applyBorder="0" applyAlignment="0" applyProtection="0"/>
    <xf numFmtId="0" fontId="106" fillId="21" borderId="0" applyNumberFormat="0" applyBorder="0" applyAlignment="0" applyProtection="0"/>
    <xf numFmtId="0" fontId="94" fillId="18" borderId="0" applyNumberFormat="0" applyBorder="0" applyAlignment="0" applyProtection="0"/>
    <xf numFmtId="0" fontId="94" fillId="4" borderId="0" applyNumberFormat="0" applyBorder="0" applyAlignment="0" applyProtection="0"/>
    <xf numFmtId="0" fontId="113" fillId="0" borderId="0" applyNumberFormat="0" applyFill="0" applyBorder="0" applyAlignment="0" applyProtection="0"/>
    <xf numFmtId="0" fontId="94" fillId="15" borderId="0" applyNumberFormat="0" applyBorder="0" applyAlignment="0" applyProtection="0"/>
    <xf numFmtId="0" fontId="32" fillId="75" borderId="0" applyNumberFormat="0" applyBorder="0" applyAlignment="0" applyProtection="0"/>
    <xf numFmtId="0" fontId="106" fillId="17" borderId="0" applyNumberFormat="0" applyBorder="0" applyAlignment="0" applyProtection="0"/>
    <xf numFmtId="0" fontId="111" fillId="0" borderId="17" applyNumberFormat="0" applyFill="0" applyAlignment="0" applyProtection="0"/>
    <xf numFmtId="0" fontId="106" fillId="22" borderId="0" applyNumberFormat="0" applyBorder="0" applyAlignment="0" applyProtection="0"/>
    <xf numFmtId="0" fontId="94" fillId="8" borderId="0" applyNumberFormat="0" applyBorder="0" applyAlignment="0" applyProtection="0"/>
    <xf numFmtId="0" fontId="94" fillId="6" borderId="0" applyNumberFormat="0" applyBorder="0" applyAlignment="0" applyProtection="0"/>
    <xf numFmtId="0" fontId="107" fillId="6" borderId="0" applyNumberFormat="0" applyBorder="0" applyAlignment="0" applyProtection="0"/>
    <xf numFmtId="0" fontId="106" fillId="21" borderId="0" applyNumberFormat="0" applyBorder="0" applyAlignment="0" applyProtection="0"/>
    <xf numFmtId="0" fontId="115" fillId="13" borderId="24" applyNumberFormat="0" applyAlignment="0" applyProtection="0"/>
    <xf numFmtId="0" fontId="18" fillId="27" borderId="20" applyNumberFormat="0" applyAlignment="0" applyProtection="0"/>
    <xf numFmtId="0" fontId="106" fillId="33" borderId="0" applyNumberFormat="0" applyBorder="0" applyAlignment="0" applyProtection="0"/>
    <xf numFmtId="0" fontId="106" fillId="21" borderId="0" applyNumberFormat="0" applyBorder="0" applyAlignment="0" applyProtection="0"/>
    <xf numFmtId="0" fontId="94" fillId="14" borderId="0" applyNumberFormat="0" applyBorder="0" applyAlignment="0" applyProtection="0"/>
    <xf numFmtId="0" fontId="106" fillId="21" borderId="0" applyNumberFormat="0" applyBorder="0" applyAlignment="0" applyProtection="0"/>
    <xf numFmtId="0" fontId="94" fillId="9" borderId="0" applyNumberFormat="0" applyBorder="0" applyAlignment="0" applyProtection="0"/>
    <xf numFmtId="0" fontId="106" fillId="16" borderId="0" applyNumberFormat="0" applyBorder="0" applyAlignment="0" applyProtection="0"/>
    <xf numFmtId="0" fontId="6" fillId="0" borderId="0"/>
    <xf numFmtId="0" fontId="108" fillId="25" borderId="24" applyNumberFormat="0" applyAlignment="0" applyProtection="0"/>
    <xf numFmtId="168" fontId="24" fillId="0" borderId="0" applyFill="0" applyBorder="0" applyAlignment="0" applyProtection="0"/>
    <xf numFmtId="0" fontId="122" fillId="0" borderId="0" applyNumberFormat="0" applyFill="0" applyBorder="0" applyAlignment="0" applyProtection="0"/>
    <xf numFmtId="0" fontId="94" fillId="13" borderId="0" applyNumberFormat="0" applyBorder="0" applyAlignment="0" applyProtection="0"/>
    <xf numFmtId="0" fontId="94" fillId="9" borderId="0" applyNumberFormat="0" applyBorder="0" applyAlignment="0" applyProtection="0"/>
    <xf numFmtId="0" fontId="121" fillId="0" borderId="25" applyNumberFormat="0" applyFill="0" applyAlignment="0" applyProtection="0"/>
    <xf numFmtId="0" fontId="106" fillId="21" borderId="0" applyNumberFormat="0" applyBorder="0" applyAlignment="0" applyProtection="0"/>
    <xf numFmtId="0" fontId="116" fillId="0" borderId="21" applyNumberFormat="0" applyFill="0" applyAlignment="0" applyProtection="0"/>
    <xf numFmtId="0" fontId="113" fillId="0" borderId="0" applyNumberFormat="0" applyFill="0" applyBorder="0" applyAlignment="0" applyProtection="0"/>
    <xf numFmtId="0" fontId="70" fillId="0" borderId="30" applyNumberFormat="0" applyFill="0" applyAlignment="0" applyProtection="0"/>
    <xf numFmtId="0" fontId="106" fillId="22" borderId="0" applyNumberFormat="0" applyBorder="0" applyAlignment="0" applyProtection="0"/>
    <xf numFmtId="0" fontId="106" fillId="33" borderId="0" applyNumberFormat="0" applyBorder="0" applyAlignment="0" applyProtection="0"/>
    <xf numFmtId="0" fontId="106" fillId="23" borderId="0" applyNumberFormat="0" applyBorder="0" applyAlignment="0" applyProtection="0"/>
    <xf numFmtId="0" fontId="94" fillId="6" borderId="0" applyNumberFormat="0" applyBorder="0" applyAlignment="0" applyProtection="0"/>
    <xf numFmtId="0" fontId="106" fillId="20" borderId="0" applyNumberFormat="0" applyBorder="0" applyAlignment="0" applyProtection="0"/>
    <xf numFmtId="0" fontId="106" fillId="35" borderId="0" applyNumberFormat="0" applyBorder="0" applyAlignment="0" applyProtection="0"/>
    <xf numFmtId="0" fontId="104" fillId="8"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11" fillId="0" borderId="17" applyNumberFormat="0" applyFill="0" applyAlignment="0" applyProtection="0"/>
    <xf numFmtId="0" fontId="108" fillId="25" borderId="24" applyNumberFormat="0" applyAlignment="0" applyProtection="0"/>
    <xf numFmtId="0" fontId="111" fillId="0" borderId="17" applyNumberFormat="0" applyFill="0" applyAlignment="0" applyProtection="0"/>
    <xf numFmtId="0" fontId="106" fillId="21" borderId="0" applyNumberFormat="0" applyBorder="0" applyAlignment="0" applyProtection="0"/>
    <xf numFmtId="0" fontId="120" fillId="0" borderId="0" applyNumberFormat="0" applyFill="0" applyBorder="0" applyAlignment="0" applyProtection="0"/>
    <xf numFmtId="0" fontId="113" fillId="0" borderId="19" applyNumberFormat="0" applyFill="0" applyAlignment="0" applyProtection="0"/>
    <xf numFmtId="0" fontId="113" fillId="0" borderId="19" applyNumberFormat="0" applyFill="0" applyAlignment="0" applyProtection="0"/>
    <xf numFmtId="0" fontId="106" fillId="22" borderId="0" applyNumberFormat="0" applyBorder="0" applyAlignment="0" applyProtection="0"/>
    <xf numFmtId="0" fontId="120" fillId="0" borderId="0" applyNumberFormat="0" applyFill="0" applyBorder="0" applyAlignment="0" applyProtection="0"/>
    <xf numFmtId="0" fontId="133" fillId="0" borderId="0">
      <alignment horizontal="left" vertical="top"/>
    </xf>
    <xf numFmtId="0" fontId="94" fillId="77" borderId="0" applyNumberFormat="0" applyBorder="0" applyAlignment="0" applyProtection="0"/>
    <xf numFmtId="0" fontId="117" fillId="26" borderId="0" applyNumberFormat="0" applyBorder="0" applyAlignment="0" applyProtection="0"/>
    <xf numFmtId="0" fontId="94" fillId="6" borderId="0" applyNumberFormat="0" applyBorder="0" applyAlignment="0" applyProtection="0"/>
    <xf numFmtId="0" fontId="104" fillId="66" borderId="0" applyNumberFormat="0" applyBorder="0" applyAlignment="0" applyProtection="0"/>
    <xf numFmtId="0" fontId="94" fillId="15" borderId="0" applyNumberFormat="0" applyBorder="0" applyAlignment="0" applyProtection="0"/>
    <xf numFmtId="0" fontId="117" fillId="26" borderId="0" applyNumberFormat="0" applyBorder="0" applyAlignment="0" applyProtection="0"/>
    <xf numFmtId="0" fontId="94" fillId="11" borderId="0" applyNumberFormat="0" applyBorder="0" applyAlignment="0" applyProtection="0"/>
    <xf numFmtId="0" fontId="94" fillId="9" borderId="0" applyNumberFormat="0" applyBorder="0" applyAlignment="0" applyProtection="0"/>
    <xf numFmtId="0" fontId="106" fillId="29" borderId="0" applyNumberFormat="0" applyBorder="0" applyAlignment="0" applyProtection="0"/>
    <xf numFmtId="0" fontId="109" fillId="37" borderId="23" applyNumberFormat="0" applyAlignment="0" applyProtection="0"/>
    <xf numFmtId="0" fontId="18" fillId="27" borderId="20" applyNumberFormat="0" applyAlignment="0" applyProtection="0"/>
    <xf numFmtId="0" fontId="113" fillId="0" borderId="0" applyNumberFormat="0" applyFill="0" applyBorder="0" applyAlignment="0" applyProtection="0"/>
    <xf numFmtId="0" fontId="106" fillId="22" borderId="0" applyNumberFormat="0" applyBorder="0" applyAlignment="0" applyProtection="0"/>
    <xf numFmtId="0" fontId="107" fillId="6" borderId="0" applyNumberFormat="0" applyBorder="0" applyAlignment="0" applyProtection="0"/>
    <xf numFmtId="0" fontId="20" fillId="69" borderId="0" applyNumberFormat="0" applyBorder="0" applyAlignment="0" applyProtection="0"/>
    <xf numFmtId="0" fontId="122" fillId="0" borderId="0" applyNumberFormat="0" applyFill="0" applyBorder="0" applyAlignment="0" applyProtection="0"/>
    <xf numFmtId="0" fontId="94" fillId="4" borderId="0" applyNumberFormat="0" applyBorder="0" applyAlignment="0" applyProtection="0"/>
    <xf numFmtId="0" fontId="113" fillId="0" borderId="0" applyNumberFormat="0" applyFill="0" applyBorder="0" applyAlignment="0" applyProtection="0"/>
    <xf numFmtId="0" fontId="116" fillId="0" borderId="21" applyNumberFormat="0" applyFill="0" applyAlignment="0" applyProtection="0"/>
    <xf numFmtId="0" fontId="104" fillId="8" borderId="0" applyNumberFormat="0" applyBorder="0" applyAlignment="0" applyProtection="0"/>
    <xf numFmtId="0" fontId="94" fillId="16" borderId="0" applyNumberFormat="0" applyBorder="0" applyAlignment="0" applyProtection="0"/>
    <xf numFmtId="0" fontId="94" fillId="9" borderId="0" applyNumberFormat="0" applyBorder="0" applyAlignment="0" applyProtection="0"/>
    <xf numFmtId="0" fontId="94" fillId="17" borderId="0" applyNumberFormat="0" applyBorder="0" applyAlignment="0" applyProtection="0"/>
    <xf numFmtId="0" fontId="106" fillId="31" borderId="0" applyNumberFormat="0" applyBorder="0" applyAlignment="0" applyProtection="0"/>
    <xf numFmtId="0" fontId="106" fillId="33" borderId="0" applyNumberFormat="0" applyBorder="0" applyAlignment="0" applyProtection="0"/>
    <xf numFmtId="0" fontId="94" fillId="9" borderId="0" applyNumberFormat="0" applyBorder="0" applyAlignment="0" applyProtection="0"/>
    <xf numFmtId="0" fontId="94" fillId="17" borderId="0" applyNumberFormat="0" applyBorder="0" applyAlignment="0" applyProtection="0"/>
    <xf numFmtId="0" fontId="32" fillId="53" borderId="0" applyNumberFormat="0" applyBorder="0" applyAlignment="0" applyProtection="0"/>
    <xf numFmtId="0" fontId="112" fillId="0" borderId="18" applyNumberFormat="0" applyFill="0" applyAlignment="0" applyProtection="0"/>
    <xf numFmtId="0" fontId="106" fillId="22" borderId="0" applyNumberFormat="0" applyBorder="0" applyAlignment="0" applyProtection="0"/>
    <xf numFmtId="0" fontId="115" fillId="13" borderId="24" applyNumberFormat="0" applyAlignment="0" applyProtection="0"/>
    <xf numFmtId="0" fontId="122" fillId="0" borderId="0" applyNumberFormat="0" applyFill="0" applyBorder="0" applyAlignment="0" applyProtection="0"/>
    <xf numFmtId="0" fontId="106" fillId="23" borderId="0" applyNumberFormat="0" applyBorder="0" applyAlignment="0" applyProtection="0"/>
    <xf numFmtId="0" fontId="113" fillId="0" borderId="0" applyNumberFormat="0" applyFill="0" applyBorder="0" applyAlignment="0" applyProtection="0"/>
    <xf numFmtId="0" fontId="94" fillId="6" borderId="0" applyNumberFormat="0" applyBorder="0" applyAlignment="0" applyProtection="0"/>
    <xf numFmtId="0" fontId="117" fillId="26" borderId="0" applyNumberFormat="0" applyBorder="0" applyAlignment="0" applyProtection="0"/>
    <xf numFmtId="0" fontId="94" fillId="16" borderId="0" applyNumberFormat="0" applyBorder="0" applyAlignment="0" applyProtection="0"/>
    <xf numFmtId="0" fontId="120" fillId="0" borderId="0" applyNumberFormat="0" applyFill="0" applyBorder="0" applyAlignment="0" applyProtection="0"/>
    <xf numFmtId="0" fontId="94" fillId="9" borderId="0" applyNumberFormat="0" applyBorder="0" applyAlignment="0" applyProtection="0"/>
    <xf numFmtId="0" fontId="120" fillId="0" borderId="0" applyNumberFormat="0" applyFill="0" applyBorder="0" applyAlignment="0" applyProtection="0"/>
    <xf numFmtId="0" fontId="106" fillId="35" borderId="0" applyNumberFormat="0" applyBorder="0" applyAlignment="0" applyProtection="0"/>
    <xf numFmtId="0" fontId="18" fillId="27" borderId="20" applyNumberFormat="0" applyAlignment="0" applyProtection="0"/>
    <xf numFmtId="0" fontId="106" fillId="17" borderId="0" applyNumberFormat="0" applyBorder="0" applyAlignment="0" applyProtection="0"/>
    <xf numFmtId="0" fontId="106" fillId="23" borderId="0" applyNumberFormat="0" applyBorder="0" applyAlignment="0" applyProtection="0"/>
    <xf numFmtId="0" fontId="94" fillId="4" borderId="0" applyNumberFormat="0" applyBorder="0" applyAlignment="0" applyProtection="0"/>
    <xf numFmtId="0" fontId="111" fillId="0" borderId="17" applyNumberFormat="0" applyFill="0" applyAlignment="0" applyProtection="0"/>
    <xf numFmtId="0" fontId="94" fillId="8" borderId="0" applyNumberFormat="0" applyBorder="0" applyAlignment="0" applyProtection="0"/>
    <xf numFmtId="0" fontId="107" fillId="6" borderId="0" applyNumberFormat="0" applyBorder="0" applyAlignment="0" applyProtection="0"/>
    <xf numFmtId="0" fontId="18" fillId="0" borderId="0"/>
    <xf numFmtId="0" fontId="106" fillId="17" borderId="0" applyNumberFormat="0" applyBorder="0" applyAlignment="0" applyProtection="0"/>
    <xf numFmtId="0" fontId="116" fillId="0" borderId="21" applyNumberFormat="0" applyFill="0" applyAlignment="0" applyProtection="0"/>
    <xf numFmtId="0" fontId="112" fillId="0" borderId="18" applyNumberFormat="0" applyFill="0" applyAlignment="0" applyProtection="0"/>
    <xf numFmtId="0" fontId="94" fillId="11" borderId="0" applyNumberFormat="0" applyBorder="0" applyAlignment="0" applyProtection="0"/>
    <xf numFmtId="0" fontId="94" fillId="13" borderId="0" applyNumberFormat="0" applyBorder="0" applyAlignment="0" applyProtection="0"/>
    <xf numFmtId="0" fontId="111" fillId="0" borderId="17" applyNumberFormat="0" applyFill="0" applyAlignment="0" applyProtection="0"/>
    <xf numFmtId="0" fontId="106" fillId="16" borderId="0" applyNumberFormat="0" applyBorder="0" applyAlignment="0" applyProtection="0"/>
    <xf numFmtId="0" fontId="94" fillId="13" borderId="0" applyNumberFormat="0" applyBorder="0" applyAlignment="0" applyProtection="0"/>
    <xf numFmtId="0" fontId="106" fillId="16" borderId="0" applyNumberFormat="0" applyBorder="0" applyAlignment="0" applyProtection="0"/>
    <xf numFmtId="0" fontId="92" fillId="0" borderId="0" applyNumberFormat="0" applyFill="0" applyBorder="0" applyAlignment="0" applyProtection="0"/>
    <xf numFmtId="0" fontId="94" fillId="4" borderId="0" applyNumberFormat="0" applyBorder="0" applyAlignment="0" applyProtection="0"/>
    <xf numFmtId="0" fontId="129" fillId="0" borderId="0">
      <alignment horizontal="left" vertical="top"/>
    </xf>
    <xf numFmtId="0" fontId="115" fillId="13" borderId="24" applyNumberFormat="0" applyAlignment="0" applyProtection="0"/>
    <xf numFmtId="0" fontId="94" fillId="18" borderId="0" applyNumberFormat="0" applyBorder="0" applyAlignment="0" applyProtection="0"/>
    <xf numFmtId="0" fontId="113" fillId="0" borderId="0" applyNumberFormat="0" applyFill="0" applyBorder="0" applyAlignment="0" applyProtection="0"/>
    <xf numFmtId="0" fontId="130" fillId="0" borderId="0">
      <alignment horizontal="left" vertical="top"/>
    </xf>
    <xf numFmtId="0" fontId="94" fillId="6" borderId="0" applyNumberFormat="0" applyBorder="0" applyAlignment="0" applyProtection="0"/>
    <xf numFmtId="0" fontId="106" fillId="21" borderId="0" applyNumberFormat="0" applyBorder="0" applyAlignment="0" applyProtection="0"/>
    <xf numFmtId="0" fontId="106" fillId="20" borderId="0" applyNumberFormat="0" applyBorder="0" applyAlignment="0" applyProtection="0"/>
    <xf numFmtId="0" fontId="94" fillId="15" borderId="0" applyNumberFormat="0" applyBorder="0" applyAlignment="0" applyProtection="0"/>
    <xf numFmtId="0" fontId="106" fillId="17" borderId="0" applyNumberFormat="0" applyBorder="0" applyAlignment="0" applyProtection="0"/>
    <xf numFmtId="0" fontId="108" fillId="25" borderId="24" applyNumberFormat="0" applyAlignment="0" applyProtection="0"/>
    <xf numFmtId="0" fontId="113" fillId="0" borderId="19" applyNumberFormat="0" applyFill="0" applyAlignment="0" applyProtection="0"/>
    <xf numFmtId="0" fontId="106" fillId="21" borderId="0" applyNumberFormat="0" applyBorder="0" applyAlignment="0" applyProtection="0"/>
    <xf numFmtId="0" fontId="94" fillId="8" borderId="0" applyNumberFormat="0" applyBorder="0" applyAlignment="0" applyProtection="0"/>
    <xf numFmtId="0" fontId="116" fillId="0" borderId="21" applyNumberFormat="0" applyFill="0" applyAlignment="0" applyProtection="0"/>
    <xf numFmtId="0" fontId="119" fillId="25" borderId="16" applyNumberFormat="0" applyAlignment="0" applyProtection="0"/>
    <xf numFmtId="0" fontId="106" fillId="21" borderId="0" applyNumberFormat="0" applyBorder="0" applyAlignment="0" applyProtection="0"/>
    <xf numFmtId="0" fontId="94" fillId="9" borderId="0" applyNumberFormat="0" applyBorder="0" applyAlignment="0" applyProtection="0"/>
    <xf numFmtId="0" fontId="106" fillId="17" borderId="0" applyNumberFormat="0" applyBorder="0" applyAlignment="0" applyProtection="0"/>
    <xf numFmtId="0" fontId="94" fillId="6" borderId="0" applyNumberFormat="0" applyBorder="0" applyAlignment="0" applyProtection="0"/>
    <xf numFmtId="0" fontId="112" fillId="0" borderId="18" applyNumberFormat="0" applyFill="0" applyAlignment="0" applyProtection="0"/>
    <xf numFmtId="0" fontId="106" fillId="31" borderId="0" applyNumberFormat="0" applyBorder="0" applyAlignment="0" applyProtection="0"/>
    <xf numFmtId="0" fontId="94" fillId="15" borderId="0" applyNumberFormat="0" applyBorder="0" applyAlignment="0" applyProtection="0"/>
    <xf numFmtId="0" fontId="94" fillId="77" borderId="0" applyNumberFormat="0" applyBorder="0" applyAlignment="0" applyProtection="0"/>
    <xf numFmtId="0" fontId="109" fillId="37" borderId="23" applyNumberFormat="0" applyAlignment="0" applyProtection="0"/>
    <xf numFmtId="0" fontId="116" fillId="0" borderId="21" applyNumberFormat="0" applyFill="0" applyAlignment="0" applyProtection="0"/>
    <xf numFmtId="0" fontId="13" fillId="0" borderId="0"/>
    <xf numFmtId="0" fontId="32" fillId="46" borderId="0" applyNumberFormat="0" applyBorder="0" applyAlignment="0" applyProtection="0"/>
    <xf numFmtId="0" fontId="122" fillId="0" borderId="0" applyNumberFormat="0" applyFill="0" applyBorder="0" applyAlignment="0" applyProtection="0"/>
    <xf numFmtId="0" fontId="115" fillId="13" borderId="24" applyNumberFormat="0" applyAlignment="0" applyProtection="0"/>
    <xf numFmtId="0" fontId="94" fillId="4" borderId="0" applyNumberFormat="0" applyBorder="0" applyAlignment="0" applyProtection="0"/>
    <xf numFmtId="0" fontId="106" fillId="33" borderId="0" applyNumberFormat="0" applyBorder="0" applyAlignment="0" applyProtection="0"/>
    <xf numFmtId="0" fontId="106" fillId="22" borderId="0" applyNumberFormat="0" applyBorder="0" applyAlignment="0" applyProtection="0"/>
    <xf numFmtId="0" fontId="113" fillId="0" borderId="19" applyNumberFormat="0" applyFill="0" applyAlignment="0" applyProtection="0"/>
    <xf numFmtId="0" fontId="117" fillId="26" borderId="0" applyNumberFormat="0" applyBorder="0" applyAlignment="0" applyProtection="0"/>
    <xf numFmtId="0" fontId="94" fillId="16" borderId="0" applyNumberFormat="0" applyBorder="0" applyAlignment="0" applyProtection="0"/>
    <xf numFmtId="0" fontId="106" fillId="22" borderId="0" applyNumberFormat="0" applyBorder="0" applyAlignment="0" applyProtection="0"/>
    <xf numFmtId="0" fontId="109" fillId="37" borderId="23" applyNumberFormat="0" applyAlignment="0" applyProtection="0"/>
    <xf numFmtId="0" fontId="108" fillId="25" borderId="24" applyNumberFormat="0" applyAlignment="0" applyProtection="0"/>
    <xf numFmtId="0" fontId="94" fillId="11" borderId="0" applyNumberFormat="0" applyBorder="0" applyAlignment="0" applyProtection="0"/>
    <xf numFmtId="0" fontId="113" fillId="0" borderId="0" applyNumberFormat="0" applyFill="0" applyBorder="0" applyAlignment="0" applyProtection="0"/>
    <xf numFmtId="0" fontId="94" fillId="14" borderId="0" applyNumberFormat="0" applyBorder="0" applyAlignment="0" applyProtection="0"/>
    <xf numFmtId="0" fontId="110" fillId="0" borderId="0" applyNumberFormat="0" applyFill="0" applyBorder="0" applyAlignment="0" applyProtection="0"/>
    <xf numFmtId="0" fontId="106" fillId="21" borderId="0" applyNumberFormat="0" applyBorder="0" applyAlignment="0" applyProtection="0"/>
    <xf numFmtId="0" fontId="106" fillId="33" borderId="0" applyNumberFormat="0" applyBorder="0" applyAlignment="0" applyProtection="0"/>
    <xf numFmtId="0" fontId="106" fillId="23" borderId="0" applyNumberFormat="0" applyBorder="0" applyAlignment="0" applyProtection="0"/>
    <xf numFmtId="0" fontId="106" fillId="17" borderId="0" applyNumberFormat="0" applyBorder="0" applyAlignment="0" applyProtection="0"/>
    <xf numFmtId="0" fontId="106" fillId="29" borderId="0" applyNumberFormat="0" applyBorder="0" applyAlignment="0" applyProtection="0"/>
    <xf numFmtId="0" fontId="106" fillId="20" borderId="0" applyNumberFormat="0" applyBorder="0" applyAlignment="0" applyProtection="0"/>
    <xf numFmtId="0" fontId="120" fillId="0" borderId="0" applyNumberFormat="0" applyFill="0" applyBorder="0" applyAlignment="0" applyProtection="0"/>
    <xf numFmtId="0" fontId="94" fillId="15" borderId="0" applyNumberFormat="0" applyBorder="0" applyAlignment="0" applyProtection="0"/>
    <xf numFmtId="0" fontId="94" fillId="13" borderId="0" applyNumberFormat="0" applyBorder="0" applyAlignment="0" applyProtection="0"/>
    <xf numFmtId="0" fontId="106" fillId="21" borderId="0" applyNumberFormat="0" applyBorder="0" applyAlignment="0" applyProtection="0"/>
    <xf numFmtId="0" fontId="109" fillId="37" borderId="23" applyNumberFormat="0" applyAlignment="0" applyProtection="0"/>
    <xf numFmtId="0" fontId="129" fillId="0" borderId="0">
      <alignment horizontal="left"/>
    </xf>
    <xf numFmtId="0" fontId="94" fillId="77" borderId="0" applyNumberFormat="0" applyBorder="0" applyAlignment="0" applyProtection="0"/>
    <xf numFmtId="0" fontId="117" fillId="26" borderId="0" applyNumberFormat="0" applyBorder="0" applyAlignment="0" applyProtection="0"/>
    <xf numFmtId="0" fontId="121" fillId="0" borderId="25" applyNumberFormat="0" applyFill="0" applyAlignment="0" applyProtection="0"/>
    <xf numFmtId="0" fontId="94" fillId="9" borderId="0" applyNumberFormat="0" applyBorder="0" applyAlignment="0" applyProtection="0"/>
    <xf numFmtId="0" fontId="94" fillId="6" borderId="0" applyNumberFormat="0" applyBorder="0" applyAlignment="0" applyProtection="0"/>
    <xf numFmtId="0" fontId="94" fillId="4" borderId="0" applyNumberFormat="0" applyBorder="0" applyAlignment="0" applyProtection="0"/>
    <xf numFmtId="0" fontId="111" fillId="0" borderId="17" applyNumberFormat="0" applyFill="0" applyAlignment="0" applyProtection="0"/>
    <xf numFmtId="0" fontId="94" fillId="6" borderId="0" applyNumberFormat="0" applyBorder="0" applyAlignment="0" applyProtection="0"/>
    <xf numFmtId="0" fontId="94" fillId="9" borderId="0" applyNumberFormat="0" applyBorder="0" applyAlignment="0" applyProtection="0"/>
    <xf numFmtId="0" fontId="106" fillId="21" borderId="0" applyNumberFormat="0" applyBorder="0" applyAlignment="0" applyProtection="0"/>
    <xf numFmtId="0" fontId="113" fillId="0" borderId="0" applyNumberFormat="0" applyFill="0" applyBorder="0" applyAlignment="0" applyProtection="0"/>
    <xf numFmtId="0" fontId="115" fillId="13" borderId="24" applyNumberFormat="0" applyAlignment="0" applyProtection="0"/>
    <xf numFmtId="0" fontId="116" fillId="0" borderId="21" applyNumberFormat="0" applyFill="0" applyAlignment="0" applyProtection="0"/>
    <xf numFmtId="0" fontId="119" fillId="25" borderId="16" applyNumberFormat="0" applyAlignment="0" applyProtection="0"/>
    <xf numFmtId="0" fontId="94" fillId="9" borderId="0" applyNumberFormat="0" applyBorder="0" applyAlignment="0" applyProtection="0"/>
    <xf numFmtId="0" fontId="18" fillId="27" borderId="20" applyNumberFormat="0" applyAlignment="0" applyProtection="0"/>
    <xf numFmtId="0" fontId="94" fillId="16" borderId="0" applyNumberFormat="0" applyBorder="0" applyAlignment="0" applyProtection="0"/>
    <xf numFmtId="0" fontId="106" fillId="21" borderId="0" applyNumberFormat="0" applyBorder="0" applyAlignment="0" applyProtection="0"/>
    <xf numFmtId="0" fontId="117" fillId="26" borderId="0" applyNumberFormat="0" applyBorder="0" applyAlignment="0" applyProtection="0"/>
    <xf numFmtId="0" fontId="106" fillId="21" borderId="0" applyNumberFormat="0" applyBorder="0" applyAlignment="0" applyProtection="0"/>
    <xf numFmtId="0" fontId="104" fillId="8" borderId="0" applyNumberFormat="0" applyBorder="0" applyAlignment="0" applyProtection="0"/>
    <xf numFmtId="0" fontId="94" fillId="4" borderId="0" applyNumberFormat="0" applyBorder="0" applyAlignment="0" applyProtection="0"/>
    <xf numFmtId="0" fontId="122" fillId="0" borderId="0" applyNumberFormat="0" applyFill="0" applyBorder="0" applyAlignment="0" applyProtection="0"/>
    <xf numFmtId="0" fontId="94" fillId="17" borderId="0" applyNumberFormat="0" applyBorder="0" applyAlignment="0" applyProtection="0"/>
    <xf numFmtId="0" fontId="107" fillId="6" borderId="0" applyNumberFormat="0" applyBorder="0" applyAlignment="0" applyProtection="0"/>
    <xf numFmtId="0" fontId="94" fillId="17" borderId="0" applyNumberFormat="0" applyBorder="0" applyAlignment="0" applyProtection="0"/>
    <xf numFmtId="0" fontId="106" fillId="20" borderId="0" applyNumberFormat="0" applyBorder="0" applyAlignment="0" applyProtection="0"/>
    <xf numFmtId="0" fontId="94" fillId="9" borderId="0" applyNumberFormat="0" applyBorder="0" applyAlignment="0" applyProtection="0"/>
    <xf numFmtId="0" fontId="107" fillId="6" borderId="0" applyNumberFormat="0" applyBorder="0" applyAlignment="0" applyProtection="0"/>
    <xf numFmtId="0" fontId="94" fillId="17" borderId="0" applyNumberFormat="0" applyBorder="0" applyAlignment="0" applyProtection="0"/>
    <xf numFmtId="0" fontId="94" fillId="13" borderId="0" applyNumberFormat="0" applyBorder="0" applyAlignment="0" applyProtection="0"/>
    <xf numFmtId="0" fontId="116" fillId="0" borderId="21" applyNumberFormat="0" applyFill="0" applyAlignment="0" applyProtection="0"/>
    <xf numFmtId="0" fontId="94" fillId="17" borderId="0" applyNumberFormat="0" applyBorder="0" applyAlignment="0" applyProtection="0"/>
    <xf numFmtId="0" fontId="113" fillId="0" borderId="0" applyNumberFormat="0" applyFill="0" applyBorder="0" applyAlignment="0" applyProtection="0"/>
    <xf numFmtId="0" fontId="115" fillId="13" borderId="24" applyNumberFormat="0" applyAlignment="0" applyProtection="0"/>
    <xf numFmtId="0" fontId="122" fillId="0" borderId="0" applyNumberFormat="0" applyFill="0" applyBorder="0" applyAlignment="0" applyProtection="0"/>
    <xf numFmtId="0" fontId="94" fillId="17" borderId="0" applyNumberFormat="0" applyBorder="0" applyAlignment="0" applyProtection="0"/>
    <xf numFmtId="0" fontId="106" fillId="23" borderId="0" applyNumberFormat="0" applyBorder="0" applyAlignment="0" applyProtection="0"/>
    <xf numFmtId="0" fontId="94" fillId="16" borderId="0" applyNumberFormat="0" applyBorder="0" applyAlignment="0" applyProtection="0"/>
    <xf numFmtId="0" fontId="94" fillId="8" borderId="0" applyNumberFormat="0" applyBorder="0" applyAlignment="0" applyProtection="0"/>
    <xf numFmtId="0" fontId="94" fillId="9" borderId="0" applyNumberFormat="0" applyBorder="0" applyAlignment="0" applyProtection="0"/>
    <xf numFmtId="0" fontId="106" fillId="22" borderId="0" applyNumberFormat="0" applyBorder="0" applyAlignment="0" applyProtection="0"/>
    <xf numFmtId="0" fontId="94" fillId="9" borderId="0" applyNumberFormat="0" applyBorder="0" applyAlignment="0" applyProtection="0"/>
    <xf numFmtId="0" fontId="106" fillId="21" borderId="0" applyNumberFormat="0" applyBorder="0" applyAlignment="0" applyProtection="0"/>
    <xf numFmtId="0" fontId="111" fillId="0" borderId="17" applyNumberFormat="0" applyFill="0" applyAlignment="0" applyProtection="0"/>
    <xf numFmtId="0" fontId="47" fillId="60" borderId="0" applyNumberFormat="0" applyBorder="0" applyAlignment="0" applyProtection="0"/>
    <xf numFmtId="0" fontId="129" fillId="0" borderId="0">
      <alignment horizontal="left" vertical="center"/>
    </xf>
    <xf numFmtId="0" fontId="116" fillId="0" borderId="21" applyNumberFormat="0" applyFill="0" applyAlignment="0" applyProtection="0"/>
    <xf numFmtId="0" fontId="120" fillId="0" borderId="0" applyNumberFormat="0" applyFill="0" applyBorder="0" applyAlignment="0" applyProtection="0"/>
    <xf numFmtId="0" fontId="116" fillId="0" borderId="21" applyNumberFormat="0" applyFill="0" applyAlignment="0" applyProtection="0"/>
    <xf numFmtId="0" fontId="106" fillId="22" borderId="0" applyNumberFormat="0" applyBorder="0" applyAlignment="0" applyProtection="0"/>
    <xf numFmtId="0" fontId="18" fillId="27" borderId="20" applyNumberFormat="0" applyAlignment="0" applyProtection="0"/>
    <xf numFmtId="0" fontId="106" fillId="20" borderId="0" applyNumberFormat="0" applyBorder="0" applyAlignment="0" applyProtection="0"/>
    <xf numFmtId="0" fontId="106" fillId="21" borderId="0" applyNumberFormat="0" applyBorder="0" applyAlignment="0" applyProtection="0"/>
    <xf numFmtId="0" fontId="104" fillId="8" borderId="0" applyNumberFormat="0" applyBorder="0" applyAlignment="0" applyProtection="0"/>
    <xf numFmtId="0" fontId="94" fillId="4" borderId="0" applyNumberFormat="0" applyBorder="0" applyAlignment="0" applyProtection="0"/>
    <xf numFmtId="0" fontId="94" fillId="13" borderId="0" applyNumberFormat="0" applyBorder="0" applyAlignment="0" applyProtection="0"/>
    <xf numFmtId="0" fontId="20" fillId="55" borderId="0" applyNumberFormat="0" applyBorder="0" applyAlignment="0" applyProtection="0"/>
    <xf numFmtId="0" fontId="113" fillId="0" borderId="0" applyNumberFormat="0" applyFill="0" applyBorder="0" applyAlignment="0" applyProtection="0"/>
    <xf numFmtId="0" fontId="94" fillId="4" borderId="0" applyNumberFormat="0" applyBorder="0" applyAlignment="0" applyProtection="0"/>
    <xf numFmtId="0" fontId="116" fillId="0" borderId="21" applyNumberFormat="0" applyFill="0" applyAlignment="0" applyProtection="0"/>
    <xf numFmtId="0" fontId="113" fillId="0" borderId="19" applyNumberFormat="0" applyFill="0" applyAlignment="0" applyProtection="0"/>
    <xf numFmtId="0" fontId="94" fillId="6" borderId="0" applyNumberFormat="0" applyBorder="0" applyAlignment="0" applyProtection="0"/>
    <xf numFmtId="0" fontId="94" fillId="77" borderId="0" applyNumberFormat="0" applyBorder="0" applyAlignment="0" applyProtection="0"/>
    <xf numFmtId="0" fontId="110" fillId="0" borderId="0" applyNumberFormat="0" applyFill="0" applyBorder="0" applyAlignment="0" applyProtection="0"/>
    <xf numFmtId="0" fontId="94" fillId="16" borderId="0" applyNumberFormat="0" applyBorder="0" applyAlignment="0" applyProtection="0"/>
    <xf numFmtId="0" fontId="113" fillId="0" borderId="19" applyNumberFormat="0" applyFill="0" applyAlignment="0" applyProtection="0"/>
    <xf numFmtId="0" fontId="106" fillId="29" borderId="0" applyNumberFormat="0" applyBorder="0" applyAlignment="0" applyProtection="0"/>
    <xf numFmtId="0" fontId="113" fillId="0" borderId="19" applyNumberFormat="0" applyFill="0" applyAlignment="0" applyProtection="0"/>
    <xf numFmtId="0" fontId="94" fillId="9" borderId="0" applyNumberFormat="0" applyBorder="0" applyAlignment="0" applyProtection="0"/>
    <xf numFmtId="0" fontId="94" fillId="77" borderId="0" applyNumberFormat="0" applyBorder="0" applyAlignment="0" applyProtection="0"/>
    <xf numFmtId="0" fontId="106" fillId="17" borderId="0" applyNumberFormat="0" applyBorder="0" applyAlignment="0" applyProtection="0"/>
    <xf numFmtId="0" fontId="104" fillId="8" borderId="0" applyNumberFormat="0" applyBorder="0" applyAlignment="0" applyProtection="0"/>
    <xf numFmtId="0" fontId="94" fillId="8" borderId="0" applyNumberFormat="0" applyBorder="0" applyAlignment="0" applyProtection="0"/>
    <xf numFmtId="0" fontId="121" fillId="0" borderId="25" applyNumberFormat="0" applyFill="0" applyAlignment="0" applyProtection="0"/>
    <xf numFmtId="0" fontId="106" fillId="29" borderId="0" applyNumberFormat="0" applyBorder="0" applyAlignment="0" applyProtection="0"/>
    <xf numFmtId="0" fontId="94" fillId="18" borderId="0" applyNumberFormat="0" applyBorder="0" applyAlignment="0" applyProtection="0"/>
    <xf numFmtId="0" fontId="106" fillId="21" borderId="0" applyNumberFormat="0" applyBorder="0" applyAlignment="0" applyProtection="0"/>
    <xf numFmtId="0" fontId="109" fillId="37" borderId="23" applyNumberFormat="0" applyAlignment="0" applyProtection="0"/>
    <xf numFmtId="0" fontId="94" fillId="6" borderId="0" applyNumberFormat="0" applyBorder="0" applyAlignment="0" applyProtection="0"/>
    <xf numFmtId="0" fontId="106" fillId="21" borderId="0" applyNumberFormat="0" applyBorder="0" applyAlignment="0" applyProtection="0"/>
    <xf numFmtId="0" fontId="106" fillId="29" borderId="0" applyNumberFormat="0" applyBorder="0" applyAlignment="0" applyProtection="0"/>
    <xf numFmtId="0" fontId="112" fillId="0" borderId="18" applyNumberFormat="0" applyFill="0" applyAlignment="0" applyProtection="0"/>
    <xf numFmtId="0" fontId="94" fillId="13" borderId="0" applyNumberFormat="0" applyBorder="0" applyAlignment="0" applyProtection="0"/>
    <xf numFmtId="0" fontId="106" fillId="21" borderId="0" applyNumberFormat="0" applyBorder="0" applyAlignment="0" applyProtection="0"/>
    <xf numFmtId="0" fontId="116" fillId="0" borderId="21" applyNumberFormat="0" applyFill="0" applyAlignment="0" applyProtection="0"/>
    <xf numFmtId="0" fontId="108" fillId="25" borderId="24" applyNumberFormat="0" applyAlignment="0" applyProtection="0"/>
    <xf numFmtId="0" fontId="106" fillId="21" borderId="0" applyNumberFormat="0" applyBorder="0" applyAlignment="0" applyProtection="0"/>
    <xf numFmtId="0" fontId="106" fillId="33" borderId="0" applyNumberFormat="0" applyBorder="0" applyAlignment="0" applyProtection="0"/>
    <xf numFmtId="0" fontId="108" fillId="25" borderId="24" applyNumberFormat="0" applyAlignment="0" applyProtection="0"/>
    <xf numFmtId="0" fontId="94" fillId="15" borderId="0" applyNumberFormat="0" applyBorder="0" applyAlignment="0" applyProtection="0"/>
    <xf numFmtId="0" fontId="123" fillId="0" borderId="0">
      <alignment vertical="top" wrapText="1"/>
    </xf>
    <xf numFmtId="0" fontId="94" fillId="11" borderId="0" applyNumberFormat="0" applyBorder="0" applyAlignment="0" applyProtection="0"/>
    <xf numFmtId="0" fontId="94" fillId="77" borderId="0" applyNumberFormat="0" applyBorder="0" applyAlignment="0" applyProtection="0"/>
    <xf numFmtId="0" fontId="106" fillId="29"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8" fillId="25" borderId="24" applyNumberFormat="0" applyAlignment="0" applyProtection="0"/>
    <xf numFmtId="0" fontId="94" fillId="18" borderId="0" applyNumberFormat="0" applyBorder="0" applyAlignment="0" applyProtection="0"/>
    <xf numFmtId="0" fontId="94" fillId="9" borderId="0" applyNumberFormat="0" applyBorder="0" applyAlignment="0" applyProtection="0"/>
    <xf numFmtId="0" fontId="106" fillId="35" borderId="0" applyNumberFormat="0" applyBorder="0" applyAlignment="0" applyProtection="0"/>
    <xf numFmtId="0" fontId="106" fillId="23" borderId="0" applyNumberFormat="0" applyBorder="0" applyAlignment="0" applyProtection="0"/>
    <xf numFmtId="0" fontId="94" fillId="17" borderId="0" applyNumberFormat="0" applyBorder="0" applyAlignment="0" applyProtection="0"/>
    <xf numFmtId="0" fontId="94" fillId="13" borderId="0" applyNumberFormat="0" applyBorder="0" applyAlignment="0" applyProtection="0"/>
    <xf numFmtId="0" fontId="94" fillId="17" borderId="0" applyNumberFormat="0" applyBorder="0" applyAlignment="0" applyProtection="0"/>
    <xf numFmtId="0" fontId="106" fillId="23" borderId="0" applyNumberFormat="0" applyBorder="0" applyAlignment="0" applyProtection="0"/>
    <xf numFmtId="0" fontId="106" fillId="22" borderId="0" applyNumberFormat="0" applyBorder="0" applyAlignment="0" applyProtection="0"/>
    <xf numFmtId="0" fontId="94" fillId="13" borderId="0" applyNumberFormat="0" applyBorder="0" applyAlignment="0" applyProtection="0"/>
    <xf numFmtId="0" fontId="106" fillId="29" borderId="0" applyNumberFormat="0" applyBorder="0" applyAlignment="0" applyProtection="0"/>
    <xf numFmtId="0" fontId="32" fillId="42" borderId="0" applyNumberFormat="0" applyBorder="0" applyAlignment="0" applyProtection="0"/>
    <xf numFmtId="0" fontId="106" fillId="31" borderId="0" applyNumberFormat="0" applyBorder="0" applyAlignment="0" applyProtection="0"/>
    <xf numFmtId="0" fontId="106" fillId="23" borderId="0" applyNumberFormat="0" applyBorder="0" applyAlignment="0" applyProtection="0"/>
    <xf numFmtId="0" fontId="109" fillId="37" borderId="23" applyNumberFormat="0" applyAlignment="0" applyProtection="0"/>
    <xf numFmtId="0" fontId="122" fillId="0" borderId="0" applyNumberFormat="0" applyFill="0" applyBorder="0" applyAlignment="0" applyProtection="0"/>
    <xf numFmtId="0" fontId="121" fillId="0" borderId="25" applyNumberFormat="0" applyFill="0" applyAlignment="0" applyProtection="0"/>
    <xf numFmtId="0" fontId="106" fillId="22" borderId="0" applyNumberFormat="0" applyBorder="0" applyAlignment="0" applyProtection="0"/>
    <xf numFmtId="0" fontId="111" fillId="0" borderId="17" applyNumberFormat="0" applyFill="0" applyAlignment="0" applyProtection="0"/>
    <xf numFmtId="0" fontId="106" fillId="35" borderId="0" applyNumberFormat="0" applyBorder="0" applyAlignment="0" applyProtection="0"/>
    <xf numFmtId="0" fontId="115" fillId="13" borderId="24" applyNumberFormat="0" applyAlignment="0" applyProtection="0"/>
    <xf numFmtId="0" fontId="18" fillId="27" borderId="20" applyNumberFormat="0" applyAlignment="0" applyProtection="0"/>
    <xf numFmtId="0" fontId="119" fillId="25" borderId="16" applyNumberFormat="0" applyAlignment="0" applyProtection="0"/>
    <xf numFmtId="0" fontId="94" fillId="15" borderId="0" applyNumberFormat="0" applyBorder="0" applyAlignment="0" applyProtection="0"/>
    <xf numFmtId="0" fontId="108" fillId="25" borderId="24" applyNumberFormat="0" applyAlignment="0" applyProtection="0"/>
    <xf numFmtId="0" fontId="94" fillId="18" borderId="0" applyNumberFormat="0" applyBorder="0" applyAlignment="0" applyProtection="0"/>
    <xf numFmtId="0" fontId="94" fillId="13" borderId="0" applyNumberFormat="0" applyBorder="0" applyAlignment="0" applyProtection="0"/>
    <xf numFmtId="0" fontId="94" fillId="11" borderId="0" applyNumberFormat="0" applyBorder="0" applyAlignment="0" applyProtection="0"/>
    <xf numFmtId="0" fontId="121" fillId="0" borderId="25" applyNumberFormat="0" applyFill="0" applyAlignment="0" applyProtection="0"/>
    <xf numFmtId="0" fontId="94" fillId="4" borderId="0" applyNumberFormat="0" applyBorder="0" applyAlignment="0" applyProtection="0"/>
    <xf numFmtId="0" fontId="18" fillId="27" borderId="20" applyNumberFormat="0" applyAlignment="0" applyProtection="0"/>
    <xf numFmtId="0" fontId="18" fillId="27" borderId="20" applyNumberFormat="0" applyAlignment="0" applyProtection="0"/>
    <xf numFmtId="0" fontId="113" fillId="0" borderId="19" applyNumberFormat="0" applyFill="0" applyAlignment="0" applyProtection="0"/>
    <xf numFmtId="0" fontId="113" fillId="0" borderId="19" applyNumberFormat="0" applyFill="0" applyAlignment="0" applyProtection="0"/>
    <xf numFmtId="0" fontId="109" fillId="37" borderId="23" applyNumberFormat="0" applyAlignment="0" applyProtection="0"/>
    <xf numFmtId="0" fontId="120" fillId="0" borderId="0" applyNumberFormat="0" applyFill="0" applyBorder="0" applyAlignment="0" applyProtection="0"/>
    <xf numFmtId="0" fontId="94" fillId="13" borderId="0" applyNumberFormat="0" applyBorder="0" applyAlignment="0" applyProtection="0"/>
    <xf numFmtId="0" fontId="108" fillId="25" borderId="24" applyNumberFormat="0" applyAlignment="0" applyProtection="0"/>
    <xf numFmtId="0" fontId="104" fillId="8" borderId="0" applyNumberFormat="0" applyBorder="0" applyAlignment="0" applyProtection="0"/>
    <xf numFmtId="0" fontId="94" fillId="13" borderId="0" applyNumberFormat="0" applyBorder="0" applyAlignment="0" applyProtection="0"/>
    <xf numFmtId="0" fontId="94" fillId="6" borderId="0" applyNumberFormat="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08" fillId="25" borderId="24" applyNumberFormat="0" applyAlignment="0" applyProtection="0"/>
    <xf numFmtId="0" fontId="94" fillId="17"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7" borderId="0" applyNumberFormat="0" applyBorder="0" applyAlignment="0" applyProtection="0"/>
    <xf numFmtId="0" fontId="94" fillId="9" borderId="0" applyNumberFormat="0" applyBorder="0" applyAlignment="0" applyProtection="0"/>
    <xf numFmtId="0" fontId="106" fillId="31" borderId="0" applyNumberFormat="0" applyBorder="0" applyAlignment="0" applyProtection="0"/>
    <xf numFmtId="0" fontId="32" fillId="72" borderId="0" applyNumberFormat="0" applyBorder="0" applyAlignment="0" applyProtection="0"/>
    <xf numFmtId="0" fontId="121" fillId="0" borderId="25" applyNumberFormat="0" applyFill="0" applyAlignment="0" applyProtection="0"/>
    <xf numFmtId="0" fontId="106" fillId="22" borderId="0" applyNumberFormat="0" applyBorder="0" applyAlignment="0" applyProtection="0"/>
    <xf numFmtId="0" fontId="113" fillId="0" borderId="19" applyNumberFormat="0" applyFill="0" applyAlignment="0" applyProtection="0"/>
    <xf numFmtId="0" fontId="94" fillId="16" borderId="0" applyNumberFormat="0" applyBorder="0" applyAlignment="0" applyProtection="0"/>
    <xf numFmtId="0" fontId="109" fillId="37" borderId="23" applyNumberFormat="0" applyAlignment="0" applyProtection="0"/>
    <xf numFmtId="0" fontId="121" fillId="0" borderId="25" applyNumberFormat="0" applyFill="0" applyAlignment="0" applyProtection="0"/>
    <xf numFmtId="0" fontId="113" fillId="0" borderId="0" applyNumberFormat="0" applyFill="0" applyBorder="0" applyAlignment="0" applyProtection="0"/>
    <xf numFmtId="0" fontId="94" fillId="11" borderId="0" applyNumberFormat="0" applyBorder="0" applyAlignment="0" applyProtection="0"/>
    <xf numFmtId="0" fontId="94" fillId="16" borderId="0" applyNumberFormat="0" applyBorder="0" applyAlignment="0" applyProtection="0"/>
    <xf numFmtId="0" fontId="117" fillId="26" borderId="0" applyNumberFormat="0" applyBorder="0" applyAlignment="0" applyProtection="0"/>
    <xf numFmtId="0" fontId="94" fillId="8" borderId="0" applyNumberFormat="0" applyBorder="0" applyAlignment="0" applyProtection="0"/>
    <xf numFmtId="0" fontId="94" fillId="9" borderId="0" applyNumberFormat="0" applyBorder="0" applyAlignment="0" applyProtection="0"/>
    <xf numFmtId="0" fontId="94" fillId="15" borderId="0" applyNumberFormat="0" applyBorder="0" applyAlignment="0" applyProtection="0"/>
    <xf numFmtId="0" fontId="20" fillId="0" borderId="0"/>
    <xf numFmtId="0" fontId="106" fillId="33" borderId="0" applyNumberFormat="0" applyBorder="0" applyAlignment="0" applyProtection="0"/>
    <xf numFmtId="0" fontId="106" fillId="33" borderId="0" applyNumberFormat="0" applyBorder="0" applyAlignment="0" applyProtection="0"/>
    <xf numFmtId="0" fontId="106" fillId="20" borderId="0" applyNumberFormat="0" applyBorder="0" applyAlignment="0" applyProtection="0"/>
    <xf numFmtId="0" fontId="106" fillId="35" borderId="0" applyNumberFormat="0" applyBorder="0" applyAlignment="0" applyProtection="0"/>
    <xf numFmtId="0" fontId="106" fillId="17" borderId="0" applyNumberFormat="0" applyBorder="0" applyAlignment="0" applyProtection="0"/>
    <xf numFmtId="0" fontId="94" fillId="11" borderId="0" applyNumberFormat="0" applyBorder="0" applyAlignment="0" applyProtection="0"/>
    <xf numFmtId="0" fontId="94" fillId="9" borderId="0" applyNumberFormat="0" applyBorder="0" applyAlignment="0" applyProtection="0"/>
    <xf numFmtId="0" fontId="122" fillId="0" borderId="0" applyNumberFormat="0" applyFill="0" applyBorder="0" applyAlignment="0" applyProtection="0"/>
    <xf numFmtId="0" fontId="112" fillId="0" borderId="18" applyNumberFormat="0" applyFill="0" applyAlignment="0" applyProtection="0"/>
    <xf numFmtId="0" fontId="120" fillId="0" borderId="0" applyNumberFormat="0" applyFill="0" applyBorder="0" applyAlignment="0" applyProtection="0"/>
    <xf numFmtId="0" fontId="94" fillId="16" borderId="0" applyNumberFormat="0" applyBorder="0" applyAlignment="0" applyProtection="0"/>
    <xf numFmtId="0" fontId="18" fillId="27" borderId="20" applyNumberFormat="0" applyAlignment="0" applyProtection="0"/>
    <xf numFmtId="0" fontId="94" fillId="4" borderId="0" applyNumberFormat="0" applyBorder="0" applyAlignment="0" applyProtection="0"/>
    <xf numFmtId="0" fontId="106" fillId="20" borderId="0" applyNumberFormat="0" applyBorder="0" applyAlignment="0" applyProtection="0"/>
    <xf numFmtId="0" fontId="111" fillId="0" borderId="17" applyNumberFormat="0" applyFill="0" applyAlignment="0" applyProtection="0"/>
    <xf numFmtId="0" fontId="106" fillId="21" borderId="0" applyNumberFormat="0" applyBorder="0" applyAlignment="0" applyProtection="0"/>
    <xf numFmtId="0" fontId="106" fillId="21" borderId="0" applyNumberFormat="0" applyBorder="0" applyAlignment="0" applyProtection="0"/>
    <xf numFmtId="0" fontId="112" fillId="0" borderId="18" applyNumberFormat="0" applyFill="0" applyAlignment="0" applyProtection="0"/>
    <xf numFmtId="0" fontId="106" fillId="31" borderId="0" applyNumberFormat="0" applyBorder="0" applyAlignment="0" applyProtection="0"/>
    <xf numFmtId="0" fontId="106" fillId="35" borderId="0" applyNumberFormat="0" applyBorder="0" applyAlignment="0" applyProtection="0"/>
    <xf numFmtId="0" fontId="104" fillId="8" borderId="0" applyNumberFormat="0" applyBorder="0" applyAlignment="0" applyProtection="0"/>
    <xf numFmtId="0" fontId="94" fillId="17" borderId="0" applyNumberFormat="0" applyBorder="0" applyAlignment="0" applyProtection="0"/>
    <xf numFmtId="0" fontId="94" fillId="18" borderId="0" applyNumberFormat="0" applyBorder="0" applyAlignment="0" applyProtection="0"/>
    <xf numFmtId="0" fontId="106" fillId="22" borderId="0" applyNumberFormat="0" applyBorder="0" applyAlignment="0" applyProtection="0"/>
    <xf numFmtId="0" fontId="106" fillId="16" borderId="0" applyNumberFormat="0" applyBorder="0" applyAlignment="0" applyProtection="0"/>
    <xf numFmtId="0" fontId="94" fillId="18" borderId="0" applyNumberFormat="0" applyBorder="0" applyAlignment="0" applyProtection="0"/>
    <xf numFmtId="0" fontId="106" fillId="31" borderId="0" applyNumberFormat="0" applyBorder="0" applyAlignment="0" applyProtection="0"/>
    <xf numFmtId="0" fontId="113" fillId="0" borderId="0" applyNumberFormat="0" applyFill="0" applyBorder="0" applyAlignment="0" applyProtection="0"/>
    <xf numFmtId="0" fontId="94" fillId="4" borderId="0" applyNumberFormat="0" applyBorder="0" applyAlignment="0" applyProtection="0"/>
    <xf numFmtId="0" fontId="94" fillId="4" borderId="0" applyNumberFormat="0" applyBorder="0" applyAlignment="0" applyProtection="0"/>
    <xf numFmtId="0" fontId="106" fillId="17" borderId="0" applyNumberFormat="0" applyBorder="0" applyAlignment="0" applyProtection="0"/>
    <xf numFmtId="0" fontId="106" fillId="20" borderId="0" applyNumberFormat="0" applyBorder="0" applyAlignment="0" applyProtection="0"/>
    <xf numFmtId="0" fontId="122" fillId="0" borderId="0" applyNumberFormat="0" applyFill="0" applyBorder="0" applyAlignment="0" applyProtection="0"/>
    <xf numFmtId="0" fontId="94" fillId="9" borderId="0" applyNumberFormat="0" applyBorder="0" applyAlignment="0" applyProtection="0"/>
    <xf numFmtId="0" fontId="104" fillId="8" borderId="0" applyNumberFormat="0" applyBorder="0" applyAlignment="0" applyProtection="0"/>
    <xf numFmtId="0" fontId="94" fillId="11" borderId="0" applyNumberFormat="0" applyBorder="0" applyAlignment="0" applyProtection="0"/>
    <xf numFmtId="0" fontId="113" fillId="0" borderId="19" applyNumberFormat="0" applyFill="0" applyAlignment="0" applyProtection="0"/>
    <xf numFmtId="0" fontId="94" fillId="17" borderId="0" applyNumberFormat="0" applyBorder="0" applyAlignment="0" applyProtection="0"/>
    <xf numFmtId="0" fontId="106" fillId="21" borderId="0" applyNumberFormat="0" applyBorder="0" applyAlignment="0" applyProtection="0"/>
    <xf numFmtId="0" fontId="94" fillId="9" borderId="0" applyNumberFormat="0" applyBorder="0" applyAlignment="0" applyProtection="0"/>
    <xf numFmtId="0" fontId="119" fillId="25" borderId="16" applyNumberFormat="0" applyAlignment="0" applyProtection="0"/>
    <xf numFmtId="0" fontId="94" fillId="9" borderId="0" applyNumberFormat="0" applyBorder="0" applyAlignment="0" applyProtection="0"/>
    <xf numFmtId="0" fontId="106" fillId="33" borderId="0" applyNumberFormat="0" applyBorder="0" applyAlignment="0" applyProtection="0"/>
    <xf numFmtId="0" fontId="106" fillId="17" borderId="0" applyNumberFormat="0" applyBorder="0" applyAlignment="0" applyProtection="0"/>
    <xf numFmtId="0" fontId="32" fillId="22" borderId="0" applyNumberFormat="0" applyBorder="0" applyAlignment="0" applyProtection="0"/>
    <xf numFmtId="0" fontId="111" fillId="0" borderId="17" applyNumberFormat="0" applyFill="0" applyAlignment="0" applyProtection="0"/>
    <xf numFmtId="0" fontId="121" fillId="0" borderId="25" applyNumberFormat="0" applyFill="0" applyAlignment="0" applyProtection="0"/>
    <xf numFmtId="0" fontId="94" fillId="4" borderId="0" applyNumberFormat="0" applyBorder="0" applyAlignment="0" applyProtection="0"/>
    <xf numFmtId="0" fontId="94" fillId="6" borderId="0" applyNumberFormat="0" applyBorder="0" applyAlignment="0" applyProtection="0"/>
    <xf numFmtId="0" fontId="24" fillId="27" borderId="20" applyNumberFormat="0" applyAlignment="0" applyProtection="0"/>
    <xf numFmtId="0" fontId="113" fillId="0" borderId="0" applyNumberFormat="0" applyFill="0" applyBorder="0" applyAlignment="0" applyProtection="0"/>
    <xf numFmtId="0" fontId="94" fillId="8" borderId="0" applyNumberFormat="0" applyBorder="0" applyAlignment="0" applyProtection="0"/>
    <xf numFmtId="0" fontId="107" fillId="6" borderId="0" applyNumberFormat="0" applyBorder="0" applyAlignment="0" applyProtection="0"/>
    <xf numFmtId="0" fontId="113" fillId="0" borderId="19" applyNumberFormat="0" applyFill="0" applyAlignment="0" applyProtection="0"/>
    <xf numFmtId="0" fontId="94" fillId="15" borderId="0" applyNumberFormat="0" applyBorder="0" applyAlignment="0" applyProtection="0"/>
    <xf numFmtId="0" fontId="106" fillId="21" borderId="0" applyNumberFormat="0" applyBorder="0" applyAlignment="0" applyProtection="0"/>
    <xf numFmtId="0" fontId="115" fillId="13" borderId="24" applyNumberFormat="0" applyAlignment="0" applyProtection="0"/>
    <xf numFmtId="0" fontId="112" fillId="0" borderId="18" applyNumberFormat="0" applyFill="0" applyAlignment="0" applyProtection="0"/>
    <xf numFmtId="0" fontId="94" fillId="77" borderId="0" applyNumberFormat="0" applyBorder="0" applyAlignment="0" applyProtection="0"/>
    <xf numFmtId="0" fontId="56" fillId="55" borderId="0" applyNumberFormat="0" applyBorder="0" applyAlignment="0" applyProtection="0"/>
    <xf numFmtId="0" fontId="106" fillId="17" borderId="0" applyNumberFormat="0" applyBorder="0" applyAlignment="0" applyProtection="0"/>
    <xf numFmtId="0" fontId="106" fillId="21" borderId="0" applyNumberFormat="0" applyBorder="0" applyAlignment="0" applyProtection="0"/>
    <xf numFmtId="0" fontId="60" fillId="0" borderId="0"/>
    <xf numFmtId="0" fontId="94" fillId="8" borderId="0" applyNumberFormat="0" applyBorder="0" applyAlignment="0" applyProtection="0"/>
    <xf numFmtId="0" fontId="106" fillId="33" borderId="0" applyNumberFormat="0" applyBorder="0" applyAlignment="0" applyProtection="0"/>
    <xf numFmtId="0" fontId="106" fillId="31" borderId="0" applyNumberFormat="0" applyBorder="0" applyAlignment="0" applyProtection="0"/>
    <xf numFmtId="0" fontId="106" fillId="22" borderId="0" applyNumberFormat="0" applyBorder="0" applyAlignment="0" applyProtection="0"/>
    <xf numFmtId="0" fontId="106" fillId="21" borderId="0" applyNumberFormat="0" applyBorder="0" applyAlignment="0" applyProtection="0"/>
    <xf numFmtId="0" fontId="18" fillId="27" borderId="20" applyNumberFormat="0" applyAlignment="0" applyProtection="0"/>
    <xf numFmtId="0" fontId="117" fillId="26" borderId="0" applyNumberFormat="0" applyBorder="0" applyAlignment="0" applyProtection="0"/>
    <xf numFmtId="0" fontId="94" fillId="9" borderId="0" applyNumberFormat="0" applyBorder="0" applyAlignment="0" applyProtection="0"/>
    <xf numFmtId="0" fontId="94" fillId="16" borderId="0" applyNumberFormat="0" applyBorder="0" applyAlignment="0" applyProtection="0"/>
    <xf numFmtId="0" fontId="121" fillId="0" borderId="25" applyNumberFormat="0" applyFill="0" applyAlignment="0" applyProtection="0"/>
    <xf numFmtId="0" fontId="112" fillId="0" borderId="18" applyNumberFormat="0" applyFill="0" applyAlignment="0" applyProtection="0"/>
    <xf numFmtId="0" fontId="106" fillId="31" borderId="0" applyNumberFormat="0" applyBorder="0" applyAlignment="0" applyProtection="0"/>
    <xf numFmtId="0" fontId="94" fillId="6" borderId="0" applyNumberFormat="0" applyBorder="0" applyAlignment="0" applyProtection="0"/>
    <xf numFmtId="0" fontId="106" fillId="16" borderId="0" applyNumberFormat="0" applyBorder="0" applyAlignment="0" applyProtection="0"/>
    <xf numFmtId="0" fontId="18" fillId="27" borderId="20" applyNumberFormat="0" applyAlignment="0" applyProtection="0"/>
    <xf numFmtId="0" fontId="112" fillId="0" borderId="18" applyNumberFormat="0" applyFill="0" applyAlignment="0" applyProtection="0"/>
    <xf numFmtId="0" fontId="94" fillId="17" borderId="0" applyNumberFormat="0" applyBorder="0" applyAlignment="0" applyProtection="0"/>
    <xf numFmtId="0" fontId="18" fillId="27" borderId="20" applyNumberFormat="0" applyAlignment="0" applyProtection="0"/>
    <xf numFmtId="0" fontId="109" fillId="37" borderId="23" applyNumberFormat="0" applyAlignment="0" applyProtection="0"/>
    <xf numFmtId="0" fontId="94" fillId="8" borderId="0" applyNumberFormat="0" applyBorder="0" applyAlignment="0" applyProtection="0"/>
    <xf numFmtId="0" fontId="18" fillId="27" borderId="20" applyNumberFormat="0" applyAlignment="0" applyProtection="0"/>
    <xf numFmtId="0" fontId="109" fillId="37" borderId="23" applyNumberFormat="0" applyAlignment="0" applyProtection="0"/>
    <xf numFmtId="184" fontId="13" fillId="0" borderId="0"/>
    <xf numFmtId="0" fontId="111" fillId="0" borderId="17" applyNumberFormat="0" applyFill="0" applyAlignment="0" applyProtection="0"/>
    <xf numFmtId="0" fontId="116" fillId="0" borderId="21" applyNumberFormat="0" applyFill="0" applyAlignment="0" applyProtection="0"/>
    <xf numFmtId="0" fontId="94" fillId="77" borderId="0" applyNumberFormat="0" applyBorder="0" applyAlignment="0" applyProtection="0"/>
    <xf numFmtId="0" fontId="110" fillId="0" borderId="0" applyNumberFormat="0" applyFill="0" applyBorder="0" applyAlignment="0" applyProtection="0"/>
    <xf numFmtId="0" fontId="94" fillId="9" borderId="0" applyNumberFormat="0" applyBorder="0" applyAlignment="0" applyProtection="0"/>
    <xf numFmtId="0" fontId="106" fillId="17" borderId="0" applyNumberFormat="0" applyBorder="0" applyAlignment="0" applyProtection="0"/>
    <xf numFmtId="0" fontId="94" fillId="6" borderId="0" applyNumberFormat="0" applyBorder="0" applyAlignment="0" applyProtection="0"/>
    <xf numFmtId="0" fontId="94" fillId="18" borderId="0" applyNumberFormat="0" applyBorder="0" applyAlignment="0" applyProtection="0"/>
    <xf numFmtId="0" fontId="94" fillId="9" borderId="0" applyNumberFormat="0" applyBorder="0" applyAlignment="0" applyProtection="0"/>
    <xf numFmtId="0" fontId="106" fillId="23" borderId="0" applyNumberFormat="0" applyBorder="0" applyAlignment="0" applyProtection="0"/>
    <xf numFmtId="0" fontId="94" fillId="17" borderId="0" applyNumberFormat="0" applyBorder="0" applyAlignment="0" applyProtection="0"/>
    <xf numFmtId="0" fontId="106" fillId="17" borderId="0" applyNumberFormat="0" applyBorder="0" applyAlignment="0" applyProtection="0"/>
    <xf numFmtId="0" fontId="94" fillId="6" borderId="0" applyNumberFormat="0" applyBorder="0" applyAlignment="0" applyProtection="0"/>
    <xf numFmtId="0" fontId="121" fillId="0" borderId="25" applyNumberFormat="0" applyFill="0" applyAlignment="0" applyProtection="0"/>
    <xf numFmtId="0" fontId="94" fillId="16" borderId="0" applyNumberFormat="0" applyBorder="0" applyAlignment="0" applyProtection="0"/>
    <xf numFmtId="0" fontId="110" fillId="0" borderId="0" applyNumberFormat="0" applyFill="0" applyBorder="0" applyAlignment="0" applyProtection="0"/>
    <xf numFmtId="0" fontId="94" fillId="11" borderId="0" applyNumberFormat="0" applyBorder="0" applyAlignment="0" applyProtection="0"/>
    <xf numFmtId="0" fontId="106" fillId="31"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115" fillId="13" borderId="24" applyNumberFormat="0" applyAlignment="0" applyProtection="0"/>
    <xf numFmtId="0" fontId="94" fillId="15" borderId="0" applyNumberFormat="0" applyBorder="0" applyAlignment="0" applyProtection="0"/>
    <xf numFmtId="0" fontId="94" fillId="4" borderId="0" applyNumberFormat="0" applyBorder="0" applyAlignment="0" applyProtection="0"/>
    <xf numFmtId="0" fontId="106" fillId="21" borderId="0" applyNumberFormat="0" applyBorder="0" applyAlignment="0" applyProtection="0"/>
    <xf numFmtId="0" fontId="110" fillId="0" borderId="0" applyNumberFormat="0" applyFill="0" applyBorder="0" applyAlignment="0" applyProtection="0"/>
    <xf numFmtId="0" fontId="106" fillId="20" borderId="0" applyNumberFormat="0" applyBorder="0" applyAlignment="0" applyProtection="0"/>
    <xf numFmtId="0" fontId="115" fillId="13" borderId="24" applyNumberFormat="0" applyAlignment="0" applyProtection="0"/>
    <xf numFmtId="0" fontId="53" fillId="58" borderId="23" applyNumberFormat="0" applyAlignment="0" applyProtection="0"/>
    <xf numFmtId="0" fontId="94" fillId="9" borderId="0" applyNumberFormat="0" applyBorder="0" applyAlignment="0" applyProtection="0"/>
    <xf numFmtId="0" fontId="94" fillId="8" borderId="0" applyNumberFormat="0" applyBorder="0" applyAlignment="0" applyProtection="0"/>
    <xf numFmtId="0" fontId="108" fillId="25" borderId="24" applyNumberFormat="0" applyAlignment="0" applyProtection="0"/>
    <xf numFmtId="0" fontId="116" fillId="0" borderId="21" applyNumberFormat="0" applyFill="0" applyAlignment="0" applyProtection="0"/>
    <xf numFmtId="0" fontId="110" fillId="0" borderId="0" applyNumberFormat="0" applyFill="0" applyBorder="0" applyAlignment="0" applyProtection="0"/>
    <xf numFmtId="0" fontId="113" fillId="0" borderId="0" applyNumberFormat="0" applyFill="0" applyBorder="0" applyAlignment="0" applyProtection="0"/>
    <xf numFmtId="0" fontId="115" fillId="13" borderId="24" applyNumberFormat="0" applyAlignment="0" applyProtection="0"/>
    <xf numFmtId="0" fontId="129" fillId="0" borderId="0">
      <alignment horizontal="left" vertical="center"/>
    </xf>
    <xf numFmtId="0" fontId="106" fillId="20" borderId="0" applyNumberFormat="0" applyBorder="0" applyAlignment="0" applyProtection="0"/>
    <xf numFmtId="0" fontId="106" fillId="17" borderId="0" applyNumberFormat="0" applyBorder="0" applyAlignment="0" applyProtection="0"/>
    <xf numFmtId="0" fontId="106" fillId="23" borderId="0" applyNumberFormat="0" applyBorder="0" applyAlignment="0" applyProtection="0"/>
    <xf numFmtId="0" fontId="94" fillId="13" borderId="0" applyNumberFormat="0" applyBorder="0" applyAlignment="0" applyProtection="0"/>
    <xf numFmtId="0" fontId="116" fillId="0" borderId="21" applyNumberFormat="0" applyFill="0" applyAlignment="0" applyProtection="0"/>
    <xf numFmtId="0" fontId="109" fillId="37" borderId="23" applyNumberFormat="0" applyAlignment="0" applyProtection="0"/>
    <xf numFmtId="0" fontId="94" fillId="16" borderId="0" applyNumberFormat="0" applyBorder="0" applyAlignment="0" applyProtection="0"/>
    <xf numFmtId="0" fontId="106" fillId="17" borderId="0" applyNumberFormat="0" applyBorder="0" applyAlignment="0" applyProtection="0"/>
    <xf numFmtId="0" fontId="106" fillId="35" borderId="0" applyNumberFormat="0" applyBorder="0" applyAlignment="0" applyProtection="0"/>
    <xf numFmtId="0" fontId="18" fillId="0" borderId="0"/>
    <xf numFmtId="0" fontId="106" fillId="21" borderId="0" applyNumberFormat="0" applyBorder="0" applyAlignment="0" applyProtection="0"/>
    <xf numFmtId="0" fontId="106" fillId="22" borderId="0" applyNumberFormat="0" applyBorder="0" applyAlignment="0" applyProtection="0"/>
    <xf numFmtId="0" fontId="94" fillId="17" borderId="0" applyNumberFormat="0" applyBorder="0" applyAlignment="0" applyProtection="0"/>
    <xf numFmtId="0" fontId="111" fillId="0" borderId="17" applyNumberFormat="0" applyFill="0" applyAlignment="0" applyProtection="0"/>
    <xf numFmtId="0" fontId="32" fillId="50" borderId="0" applyNumberFormat="0" applyBorder="0" applyAlignment="0" applyProtection="0"/>
    <xf numFmtId="0" fontId="104" fillId="8" borderId="0" applyNumberFormat="0" applyBorder="0" applyAlignment="0" applyProtection="0"/>
    <xf numFmtId="0" fontId="116" fillId="0" borderId="21" applyNumberFormat="0" applyFill="0" applyAlignment="0" applyProtection="0"/>
    <xf numFmtId="0" fontId="94" fillId="16" borderId="0" applyNumberFormat="0" applyBorder="0" applyAlignment="0" applyProtection="0"/>
    <xf numFmtId="0" fontId="106" fillId="17" borderId="0" applyNumberFormat="0" applyBorder="0" applyAlignment="0" applyProtection="0"/>
    <xf numFmtId="0" fontId="94" fillId="15" borderId="0" applyNumberFormat="0" applyBorder="0" applyAlignment="0" applyProtection="0"/>
    <xf numFmtId="0" fontId="122" fillId="0" borderId="0" applyNumberFormat="0" applyFill="0" applyBorder="0" applyAlignment="0" applyProtection="0"/>
    <xf numFmtId="0" fontId="108" fillId="25" borderId="24" applyNumberFormat="0" applyAlignment="0" applyProtection="0"/>
    <xf numFmtId="0" fontId="113" fillId="0" borderId="19" applyNumberFormat="0" applyFill="0" applyAlignment="0" applyProtection="0"/>
    <xf numFmtId="0" fontId="122" fillId="0" borderId="0" applyNumberFormat="0" applyFill="0" applyBorder="0" applyAlignment="0" applyProtection="0"/>
    <xf numFmtId="0" fontId="94" fillId="15" borderId="0" applyNumberFormat="0" applyBorder="0" applyAlignment="0" applyProtection="0"/>
    <xf numFmtId="0" fontId="106" fillId="22" borderId="0" applyNumberFormat="0" applyBorder="0" applyAlignment="0" applyProtection="0"/>
    <xf numFmtId="0" fontId="94" fillId="9" borderId="0" applyNumberFormat="0" applyBorder="0" applyAlignment="0" applyProtection="0"/>
    <xf numFmtId="0" fontId="94" fillId="16" borderId="0" applyNumberFormat="0" applyBorder="0" applyAlignment="0" applyProtection="0"/>
    <xf numFmtId="0" fontId="108" fillId="25" borderId="24" applyNumberFormat="0" applyAlignment="0" applyProtection="0"/>
    <xf numFmtId="0" fontId="106" fillId="23" borderId="0" applyNumberFormat="0" applyBorder="0" applyAlignment="0" applyProtection="0"/>
    <xf numFmtId="0" fontId="106" fillId="17" borderId="0" applyNumberFormat="0" applyBorder="0" applyAlignment="0" applyProtection="0"/>
    <xf numFmtId="0" fontId="113" fillId="0" borderId="19" applyNumberFormat="0" applyFill="0" applyAlignment="0" applyProtection="0"/>
    <xf numFmtId="0" fontId="106" fillId="20" borderId="0" applyNumberFormat="0" applyBorder="0" applyAlignment="0" applyProtection="0"/>
    <xf numFmtId="0" fontId="18" fillId="27" borderId="20" applyNumberFormat="0" applyAlignment="0" applyProtection="0"/>
    <xf numFmtId="0" fontId="106" fillId="22" borderId="0" applyNumberFormat="0" applyBorder="0" applyAlignment="0" applyProtection="0"/>
    <xf numFmtId="0" fontId="94" fillId="8" borderId="0" applyNumberFormat="0" applyBorder="0" applyAlignment="0" applyProtection="0"/>
    <xf numFmtId="0" fontId="107" fillId="6" borderId="0" applyNumberFormat="0" applyBorder="0" applyAlignment="0" applyProtection="0"/>
    <xf numFmtId="0" fontId="94" fillId="11" borderId="0" applyNumberFormat="0" applyBorder="0" applyAlignment="0" applyProtection="0"/>
    <xf numFmtId="0" fontId="94" fillId="13" borderId="0" applyNumberFormat="0" applyBorder="0" applyAlignment="0" applyProtection="0"/>
    <xf numFmtId="0" fontId="106" fillId="21" borderId="0" applyNumberFormat="0" applyBorder="0" applyAlignment="0" applyProtection="0"/>
    <xf numFmtId="0" fontId="104" fillId="8" borderId="0" applyNumberFormat="0" applyBorder="0" applyAlignment="0" applyProtection="0"/>
    <xf numFmtId="0" fontId="32" fillId="51" borderId="0" applyNumberFormat="0" applyBorder="0" applyAlignment="0" applyProtection="0"/>
    <xf numFmtId="0" fontId="116" fillId="0" borderId="21" applyNumberFormat="0" applyFill="0" applyAlignment="0" applyProtection="0"/>
    <xf numFmtId="0" fontId="94" fillId="17" borderId="0" applyNumberFormat="0" applyBorder="0" applyAlignment="0" applyProtection="0"/>
    <xf numFmtId="0" fontId="94" fillId="18" borderId="0" applyNumberFormat="0" applyBorder="0" applyAlignment="0" applyProtection="0"/>
    <xf numFmtId="0" fontId="94" fillId="13"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94" fillId="11" borderId="0" applyNumberFormat="0" applyBorder="0" applyAlignment="0" applyProtection="0"/>
    <xf numFmtId="0" fontId="115" fillId="13" borderId="24" applyNumberFormat="0" applyAlignment="0" applyProtection="0"/>
    <xf numFmtId="0" fontId="106" fillId="20" borderId="0" applyNumberFormat="0" applyBorder="0" applyAlignment="0" applyProtection="0"/>
    <xf numFmtId="0" fontId="106" fillId="31" borderId="0" applyNumberFormat="0" applyBorder="0" applyAlignment="0" applyProtection="0"/>
    <xf numFmtId="0" fontId="106" fillId="33" borderId="0" applyNumberFormat="0" applyBorder="0" applyAlignment="0" applyProtection="0"/>
    <xf numFmtId="0" fontId="94" fillId="8" borderId="0" applyNumberFormat="0" applyBorder="0" applyAlignment="0" applyProtection="0"/>
    <xf numFmtId="0" fontId="106" fillId="20" borderId="0" applyNumberFormat="0" applyBorder="0" applyAlignment="0" applyProtection="0"/>
    <xf numFmtId="0" fontId="120" fillId="0" borderId="0" applyNumberFormat="0" applyFill="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94" fillId="17" borderId="0" applyNumberFormat="0" applyBorder="0" applyAlignment="0" applyProtection="0"/>
    <xf numFmtId="0" fontId="108" fillId="25" borderId="24" applyNumberFormat="0" applyAlignment="0" applyProtection="0"/>
    <xf numFmtId="0" fontId="94" fillId="9" borderId="0" applyNumberFormat="0" applyBorder="0" applyAlignment="0" applyProtection="0"/>
    <xf numFmtId="0" fontId="94" fillId="8" borderId="0" applyNumberFormat="0" applyBorder="0" applyAlignment="0" applyProtection="0"/>
    <xf numFmtId="0" fontId="106" fillId="35" borderId="0" applyNumberFormat="0" applyBorder="0" applyAlignment="0" applyProtection="0"/>
    <xf numFmtId="0" fontId="119" fillId="25" borderId="16" applyNumberFormat="0" applyAlignment="0" applyProtection="0"/>
    <xf numFmtId="0" fontId="94" fillId="9" borderId="0" applyNumberFormat="0" applyBorder="0" applyAlignment="0" applyProtection="0"/>
    <xf numFmtId="0" fontId="106" fillId="31" borderId="0" applyNumberFormat="0" applyBorder="0" applyAlignment="0" applyProtection="0"/>
    <xf numFmtId="0" fontId="94" fillId="15" borderId="0" applyNumberFormat="0" applyBorder="0" applyAlignment="0" applyProtection="0"/>
    <xf numFmtId="0" fontId="94" fillId="16" borderId="0" applyNumberFormat="0" applyBorder="0" applyAlignment="0" applyProtection="0"/>
    <xf numFmtId="0" fontId="106" fillId="23" borderId="0" applyNumberFormat="0" applyBorder="0" applyAlignment="0" applyProtection="0"/>
    <xf numFmtId="0" fontId="94" fillId="4" borderId="0" applyNumberFormat="0" applyBorder="0" applyAlignment="0" applyProtection="0"/>
    <xf numFmtId="0" fontId="106" fillId="21" borderId="0" applyNumberFormat="0" applyBorder="0" applyAlignment="0" applyProtection="0"/>
    <xf numFmtId="0" fontId="106" fillId="16" borderId="0" applyNumberFormat="0" applyBorder="0" applyAlignment="0" applyProtection="0"/>
    <xf numFmtId="0" fontId="94" fillId="77" borderId="0" applyNumberFormat="0" applyBorder="0" applyAlignment="0" applyProtection="0"/>
    <xf numFmtId="0" fontId="94" fillId="15" borderId="0" applyNumberFormat="0" applyBorder="0" applyAlignment="0" applyProtection="0"/>
    <xf numFmtId="0" fontId="106" fillId="23" borderId="0" applyNumberFormat="0" applyBorder="0" applyAlignment="0" applyProtection="0"/>
    <xf numFmtId="0" fontId="106" fillId="22" borderId="0" applyNumberFormat="0" applyBorder="0" applyAlignment="0" applyProtection="0"/>
    <xf numFmtId="0" fontId="94" fillId="15" borderId="0" applyNumberFormat="0" applyBorder="0" applyAlignment="0" applyProtection="0"/>
    <xf numFmtId="0" fontId="94" fillId="18" borderId="0" applyNumberFormat="0" applyBorder="0" applyAlignment="0" applyProtection="0"/>
    <xf numFmtId="0" fontId="18" fillId="27" borderId="20" applyNumberFormat="0" applyAlignment="0" applyProtection="0"/>
    <xf numFmtId="0" fontId="94" fillId="9" borderId="0" applyNumberFormat="0" applyBorder="0" applyAlignment="0" applyProtection="0"/>
    <xf numFmtId="0" fontId="53" fillId="37" borderId="23" applyNumberFormat="0" applyAlignment="0" applyProtection="0"/>
    <xf numFmtId="0" fontId="117" fillId="26" borderId="0" applyNumberFormat="0" applyBorder="0" applyAlignment="0" applyProtection="0"/>
    <xf numFmtId="0" fontId="120" fillId="0" borderId="0" applyNumberFormat="0" applyFill="0" applyBorder="0" applyAlignment="0" applyProtection="0"/>
    <xf numFmtId="0" fontId="107" fillId="6" borderId="0" applyNumberFormat="0" applyBorder="0" applyAlignment="0" applyProtection="0"/>
    <xf numFmtId="0" fontId="110" fillId="0" borderId="0" applyNumberFormat="0" applyFill="0" applyBorder="0" applyAlignment="0" applyProtection="0"/>
    <xf numFmtId="0" fontId="104" fillId="8" borderId="0" applyNumberFormat="0" applyBorder="0" applyAlignment="0" applyProtection="0"/>
    <xf numFmtId="0" fontId="116" fillId="0" borderId="21" applyNumberFormat="0" applyFill="0" applyAlignment="0" applyProtection="0"/>
    <xf numFmtId="0" fontId="94" fillId="18" borderId="0" applyNumberFormat="0" applyBorder="0" applyAlignment="0" applyProtection="0"/>
    <xf numFmtId="0" fontId="116" fillId="0" borderId="21" applyNumberFormat="0" applyFill="0" applyAlignment="0" applyProtection="0"/>
    <xf numFmtId="0" fontId="106" fillId="21" borderId="0" applyNumberFormat="0" applyBorder="0" applyAlignment="0" applyProtection="0"/>
    <xf numFmtId="0" fontId="106" fillId="16" borderId="0" applyNumberFormat="0" applyBorder="0" applyAlignment="0" applyProtection="0"/>
    <xf numFmtId="0" fontId="124" fillId="0" borderId="0"/>
    <xf numFmtId="0" fontId="94" fillId="9" borderId="0" applyNumberFormat="0" applyBorder="0" applyAlignment="0" applyProtection="0"/>
    <xf numFmtId="183" fontId="60" fillId="0" borderId="0"/>
    <xf numFmtId="0" fontId="115" fillId="13" borderId="24" applyNumberFormat="0" applyAlignment="0" applyProtection="0"/>
    <xf numFmtId="0" fontId="106" fillId="21" borderId="0" applyNumberFormat="0" applyBorder="0" applyAlignment="0" applyProtection="0"/>
    <xf numFmtId="0" fontId="109" fillId="37" borderId="23" applyNumberFormat="0" applyAlignment="0" applyProtection="0"/>
    <xf numFmtId="0" fontId="106" fillId="23" borderId="0" applyNumberFormat="0" applyBorder="0" applyAlignment="0" applyProtection="0"/>
    <xf numFmtId="0" fontId="106" fillId="21" borderId="0" applyNumberFormat="0" applyBorder="0" applyAlignment="0" applyProtection="0"/>
    <xf numFmtId="0" fontId="18" fillId="27" borderId="20" applyNumberFormat="0" applyAlignment="0" applyProtection="0"/>
    <xf numFmtId="0" fontId="18" fillId="27" borderId="20" applyNumberFormat="0" applyAlignment="0" applyProtection="0"/>
    <xf numFmtId="0" fontId="94" fillId="13" borderId="0" applyNumberFormat="0" applyBorder="0" applyAlignment="0" applyProtection="0"/>
    <xf numFmtId="0" fontId="107" fillId="6" borderId="0" applyNumberFormat="0" applyBorder="0" applyAlignment="0" applyProtection="0"/>
    <xf numFmtId="0" fontId="94" fillId="17" borderId="0" applyNumberFormat="0" applyBorder="0" applyAlignment="0" applyProtection="0"/>
    <xf numFmtId="0" fontId="106" fillId="16" borderId="0" applyNumberFormat="0" applyBorder="0" applyAlignment="0" applyProtection="0"/>
    <xf numFmtId="0" fontId="71" fillId="0" borderId="31" applyNumberFormat="0" applyFill="0" applyAlignment="0" applyProtection="0"/>
    <xf numFmtId="0" fontId="119" fillId="25" borderId="16" applyNumberFormat="0" applyAlignment="0" applyProtection="0"/>
    <xf numFmtId="0" fontId="110" fillId="0" borderId="0" applyNumberFormat="0" applyFill="0" applyBorder="0" applyAlignment="0" applyProtection="0"/>
    <xf numFmtId="0" fontId="116" fillId="0" borderId="21" applyNumberFormat="0" applyFill="0" applyAlignment="0" applyProtection="0"/>
    <xf numFmtId="0" fontId="94" fillId="9" borderId="0" applyNumberFormat="0" applyBorder="0" applyAlignment="0" applyProtection="0"/>
    <xf numFmtId="0" fontId="115" fillId="13" borderId="24" applyNumberFormat="0" applyAlignment="0" applyProtection="0"/>
    <xf numFmtId="0" fontId="94" fillId="18" borderId="0" applyNumberFormat="0" applyBorder="0" applyAlignment="0" applyProtection="0"/>
    <xf numFmtId="0" fontId="94" fillId="6" borderId="0" applyNumberFormat="0" applyBorder="0" applyAlignment="0" applyProtection="0"/>
    <xf numFmtId="0" fontId="129" fillId="0" borderId="0">
      <alignment horizontal="left" vertical="center"/>
    </xf>
    <xf numFmtId="0" fontId="94" fillId="15" borderId="0" applyNumberFormat="0" applyBorder="0" applyAlignment="0" applyProtection="0"/>
    <xf numFmtId="0" fontId="106" fillId="17" borderId="0" applyNumberFormat="0" applyBorder="0" applyAlignment="0" applyProtection="0"/>
    <xf numFmtId="0" fontId="115" fillId="13" borderId="24" applyNumberFormat="0" applyAlignment="0" applyProtection="0"/>
    <xf numFmtId="0" fontId="108" fillId="25" borderId="24" applyNumberFormat="0" applyAlignment="0" applyProtection="0"/>
    <xf numFmtId="0" fontId="94" fillId="16" borderId="0" applyNumberFormat="0" applyBorder="0" applyAlignment="0" applyProtection="0"/>
    <xf numFmtId="0" fontId="32" fillId="52" borderId="0" applyNumberFormat="0" applyBorder="0" applyAlignment="0" applyProtection="0"/>
    <xf numFmtId="0" fontId="119" fillId="25" borderId="16" applyNumberFormat="0" applyAlignment="0" applyProtection="0"/>
    <xf numFmtId="0" fontId="94" fillId="15" borderId="0" applyNumberFormat="0" applyBorder="0" applyAlignment="0" applyProtection="0"/>
    <xf numFmtId="0" fontId="5" fillId="0" borderId="0"/>
    <xf numFmtId="0" fontId="94" fillId="9" borderId="0" applyNumberFormat="0" applyBorder="0" applyAlignment="0" applyProtection="0"/>
    <xf numFmtId="0" fontId="106" fillId="23" borderId="0" applyNumberFormat="0" applyBorder="0" applyAlignment="0" applyProtection="0"/>
    <xf numFmtId="0" fontId="104" fillId="8" borderId="0" applyNumberFormat="0" applyBorder="0" applyAlignment="0" applyProtection="0"/>
    <xf numFmtId="0" fontId="108" fillId="25" borderId="24" applyNumberFormat="0" applyAlignment="0" applyProtection="0"/>
    <xf numFmtId="0" fontId="113" fillId="0" borderId="0" applyNumberFormat="0" applyFill="0" applyBorder="0" applyAlignment="0" applyProtection="0"/>
    <xf numFmtId="0" fontId="106" fillId="33" borderId="0" applyNumberFormat="0" applyBorder="0" applyAlignment="0" applyProtection="0"/>
    <xf numFmtId="0" fontId="110" fillId="0" borderId="0" applyNumberFormat="0" applyFill="0" applyBorder="0" applyAlignment="0" applyProtection="0"/>
    <xf numFmtId="0" fontId="113" fillId="0" borderId="0" applyNumberFormat="0" applyFill="0" applyBorder="0" applyAlignment="0" applyProtection="0"/>
    <xf numFmtId="0" fontId="94" fillId="13" borderId="0" applyNumberFormat="0" applyBorder="0" applyAlignment="0" applyProtection="0"/>
    <xf numFmtId="0" fontId="108" fillId="25" borderId="24" applyNumberFormat="0" applyAlignment="0" applyProtection="0"/>
    <xf numFmtId="0" fontId="116" fillId="0" borderId="21" applyNumberFormat="0" applyFill="0" applyAlignment="0" applyProtection="0"/>
    <xf numFmtId="0" fontId="106" fillId="23" borderId="0" applyNumberFormat="0" applyBorder="0" applyAlignment="0" applyProtection="0"/>
    <xf numFmtId="0" fontId="106" fillId="17" borderId="0" applyNumberFormat="0" applyBorder="0" applyAlignment="0" applyProtection="0"/>
    <xf numFmtId="0" fontId="18" fillId="27" borderId="20" applyNumberFormat="0" applyAlignment="0" applyProtection="0"/>
    <xf numFmtId="0" fontId="106" fillId="22" borderId="0" applyNumberFormat="0" applyBorder="0" applyAlignment="0" applyProtection="0"/>
    <xf numFmtId="0" fontId="106" fillId="17" borderId="0" applyNumberFormat="0" applyBorder="0" applyAlignment="0" applyProtection="0"/>
    <xf numFmtId="0" fontId="94" fillId="15" borderId="0" applyNumberFormat="0" applyBorder="0" applyAlignment="0" applyProtection="0"/>
    <xf numFmtId="0" fontId="120" fillId="0" borderId="0" applyNumberFormat="0" applyFill="0" applyBorder="0" applyAlignment="0" applyProtection="0"/>
    <xf numFmtId="0" fontId="110" fillId="0" borderId="0" applyNumberFormat="0" applyFill="0" applyBorder="0" applyAlignment="0" applyProtection="0"/>
    <xf numFmtId="0" fontId="106" fillId="23" borderId="0" applyNumberFormat="0" applyBorder="0" applyAlignment="0" applyProtection="0"/>
    <xf numFmtId="0" fontId="122" fillId="0" borderId="0" applyNumberFormat="0" applyFill="0" applyBorder="0" applyAlignment="0" applyProtection="0"/>
    <xf numFmtId="0" fontId="116" fillId="0" borderId="21" applyNumberFormat="0" applyFill="0" applyAlignment="0" applyProtection="0"/>
    <xf numFmtId="0" fontId="110" fillId="0" borderId="0" applyNumberFormat="0" applyFill="0" applyBorder="0" applyAlignment="0" applyProtection="0"/>
    <xf numFmtId="0" fontId="111" fillId="0" borderId="17" applyNumberFormat="0" applyFill="0" applyAlignment="0" applyProtection="0"/>
    <xf numFmtId="0" fontId="94" fillId="18" borderId="0" applyNumberFormat="0" applyBorder="0" applyAlignment="0" applyProtection="0"/>
    <xf numFmtId="0" fontId="113" fillId="0" borderId="0" applyNumberFormat="0" applyFill="0" applyBorder="0" applyAlignment="0" applyProtection="0"/>
    <xf numFmtId="0" fontId="113" fillId="0" borderId="19" applyNumberFormat="0" applyFill="0" applyAlignment="0" applyProtection="0"/>
    <xf numFmtId="0" fontId="107" fillId="6" borderId="0" applyNumberFormat="0" applyBorder="0" applyAlignment="0" applyProtection="0"/>
    <xf numFmtId="0" fontId="94" fillId="15"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94" fillId="6" borderId="0" applyNumberFormat="0" applyBorder="0" applyAlignment="0" applyProtection="0"/>
    <xf numFmtId="0" fontId="115" fillId="13" borderId="24" applyNumberFormat="0" applyAlignment="0" applyProtection="0"/>
    <xf numFmtId="0" fontId="110" fillId="0" borderId="0" applyNumberFormat="0" applyFill="0" applyBorder="0" applyAlignment="0" applyProtection="0"/>
    <xf numFmtId="0" fontId="94" fillId="16" borderId="0" applyNumberFormat="0" applyBorder="0" applyAlignment="0" applyProtection="0"/>
    <xf numFmtId="0" fontId="94" fillId="15" borderId="0" applyNumberFormat="0" applyBorder="0" applyAlignment="0" applyProtection="0"/>
    <xf numFmtId="0" fontId="106" fillId="17" borderId="0" applyNumberFormat="0" applyBorder="0" applyAlignment="0" applyProtection="0"/>
    <xf numFmtId="0" fontId="94" fillId="17" borderId="0" applyNumberFormat="0" applyBorder="0" applyAlignment="0" applyProtection="0"/>
    <xf numFmtId="0" fontId="109" fillId="37" borderId="23" applyNumberFormat="0" applyAlignment="0" applyProtection="0"/>
    <xf numFmtId="0" fontId="94" fillId="9" borderId="0" applyNumberFormat="0" applyBorder="0" applyAlignment="0" applyProtection="0"/>
    <xf numFmtId="0" fontId="94" fillId="8" borderId="0" applyNumberFormat="0" applyBorder="0" applyAlignment="0" applyProtection="0"/>
    <xf numFmtId="0" fontId="94" fillId="77" borderId="0" applyNumberFormat="0" applyBorder="0" applyAlignment="0" applyProtection="0"/>
    <xf numFmtId="0" fontId="106" fillId="33" borderId="0" applyNumberFormat="0" applyBorder="0" applyAlignment="0" applyProtection="0"/>
    <xf numFmtId="0" fontId="104" fillId="8" borderId="0" applyNumberFormat="0" applyBorder="0" applyAlignment="0" applyProtection="0"/>
    <xf numFmtId="0" fontId="126" fillId="0" borderId="0">
      <alignment horizontal="right" vertical="top"/>
    </xf>
    <xf numFmtId="0" fontId="94" fillId="13" borderId="0" applyNumberFormat="0" applyBorder="0" applyAlignment="0" applyProtection="0"/>
    <xf numFmtId="0" fontId="104" fillId="8" borderId="0" applyNumberFormat="0" applyBorder="0" applyAlignment="0" applyProtection="0"/>
    <xf numFmtId="0" fontId="122" fillId="0" borderId="0" applyNumberFormat="0" applyFill="0" applyBorder="0" applyAlignment="0" applyProtection="0"/>
    <xf numFmtId="0" fontId="120" fillId="0" borderId="0" applyNumberFormat="0" applyFill="0" applyBorder="0" applyAlignment="0" applyProtection="0"/>
    <xf numFmtId="0" fontId="94" fillId="15" borderId="0" applyNumberFormat="0" applyBorder="0" applyAlignment="0" applyProtection="0"/>
    <xf numFmtId="0" fontId="94" fillId="15" borderId="0" applyNumberFormat="0" applyBorder="0" applyAlignment="0" applyProtection="0"/>
    <xf numFmtId="0" fontId="113" fillId="0" borderId="19" applyNumberFormat="0" applyFill="0" applyAlignment="0" applyProtection="0"/>
    <xf numFmtId="0" fontId="119" fillId="25" borderId="16" applyNumberFormat="0" applyAlignment="0" applyProtection="0"/>
    <xf numFmtId="0" fontId="94" fillId="13" borderId="0" applyNumberFormat="0" applyBorder="0" applyAlignment="0" applyProtection="0"/>
    <xf numFmtId="0" fontId="111" fillId="0" borderId="17" applyNumberFormat="0" applyFill="0" applyAlignment="0" applyProtection="0"/>
    <xf numFmtId="0" fontId="121" fillId="0" borderId="25" applyNumberFormat="0" applyFill="0" applyAlignment="0" applyProtection="0"/>
    <xf numFmtId="0" fontId="106" fillId="29" borderId="0" applyNumberFormat="0" applyBorder="0" applyAlignment="0" applyProtection="0"/>
    <xf numFmtId="0" fontId="106" fillId="21" borderId="0" applyNumberFormat="0" applyBorder="0" applyAlignment="0" applyProtection="0"/>
    <xf numFmtId="0" fontId="115" fillId="13" borderId="24" applyNumberFormat="0" applyAlignment="0" applyProtection="0"/>
    <xf numFmtId="0" fontId="104" fillId="8" borderId="0" applyNumberFormat="0" applyBorder="0" applyAlignment="0" applyProtection="0"/>
    <xf numFmtId="0" fontId="106" fillId="22" borderId="0" applyNumberFormat="0" applyBorder="0" applyAlignment="0" applyProtection="0"/>
    <xf numFmtId="0" fontId="110" fillId="0" borderId="0" applyNumberFormat="0" applyFill="0" applyBorder="0" applyAlignment="0" applyProtection="0"/>
    <xf numFmtId="0" fontId="113" fillId="0" borderId="19" applyNumberFormat="0" applyFill="0" applyAlignment="0" applyProtection="0"/>
    <xf numFmtId="0" fontId="106" fillId="22" borderId="0" applyNumberFormat="0" applyBorder="0" applyAlignment="0" applyProtection="0"/>
    <xf numFmtId="0" fontId="94" fillId="15" borderId="0" applyNumberFormat="0" applyBorder="0" applyAlignment="0" applyProtection="0"/>
    <xf numFmtId="0" fontId="106" fillId="35" borderId="0" applyNumberFormat="0" applyBorder="0" applyAlignment="0" applyProtection="0"/>
    <xf numFmtId="0" fontId="94" fillId="18" borderId="0" applyNumberFormat="0" applyBorder="0" applyAlignment="0" applyProtection="0"/>
    <xf numFmtId="0" fontId="106" fillId="16" borderId="0" applyNumberFormat="0" applyBorder="0" applyAlignment="0" applyProtection="0"/>
    <xf numFmtId="0" fontId="94" fillId="15" borderId="0" applyNumberFormat="0" applyBorder="0" applyAlignment="0" applyProtection="0"/>
    <xf numFmtId="0" fontId="94" fillId="4" borderId="0" applyNumberFormat="0" applyBorder="0" applyAlignment="0" applyProtection="0"/>
    <xf numFmtId="0" fontId="94" fillId="6" borderId="0" applyNumberFormat="0" applyBorder="0" applyAlignment="0" applyProtection="0"/>
    <xf numFmtId="0" fontId="94" fillId="11" borderId="0" applyNumberFormat="0" applyBorder="0" applyAlignment="0" applyProtection="0"/>
    <xf numFmtId="0" fontId="106" fillId="20" borderId="0" applyNumberFormat="0" applyBorder="0" applyAlignment="0" applyProtection="0"/>
    <xf numFmtId="0" fontId="32" fillId="51" borderId="0" applyNumberFormat="0" applyBorder="0" applyAlignment="0" applyProtection="0"/>
    <xf numFmtId="0" fontId="94" fillId="4" borderId="0" applyNumberFormat="0" applyBorder="0" applyAlignment="0" applyProtection="0"/>
    <xf numFmtId="0" fontId="18" fillId="27" borderId="20" applyNumberFormat="0" applyAlignment="0" applyProtection="0"/>
    <xf numFmtId="0" fontId="94" fillId="18" borderId="0" applyNumberFormat="0" applyBorder="0" applyAlignment="0" applyProtection="0"/>
    <xf numFmtId="0" fontId="94" fillId="4" borderId="0" applyNumberFormat="0" applyBorder="0" applyAlignment="0" applyProtection="0"/>
    <xf numFmtId="0" fontId="94" fillId="14" borderId="0" applyNumberFormat="0" applyBorder="0" applyAlignment="0" applyProtection="0"/>
    <xf numFmtId="0" fontId="106" fillId="31" borderId="0" applyNumberFormat="0" applyBorder="0" applyAlignment="0" applyProtection="0"/>
    <xf numFmtId="0" fontId="110" fillId="0" borderId="0" applyNumberFormat="0" applyFill="0" applyBorder="0" applyAlignment="0" applyProtection="0"/>
    <xf numFmtId="0" fontId="116" fillId="0" borderId="21" applyNumberFormat="0" applyFill="0" applyAlignment="0" applyProtection="0"/>
    <xf numFmtId="0" fontId="94" fillId="14" borderId="0" applyNumberFormat="0" applyBorder="0" applyAlignment="0" applyProtection="0"/>
    <xf numFmtId="0" fontId="106" fillId="31" borderId="0" applyNumberFormat="0" applyBorder="0" applyAlignment="0" applyProtection="0"/>
    <xf numFmtId="0" fontId="107" fillId="6" borderId="0" applyNumberFormat="0" applyBorder="0" applyAlignment="0" applyProtection="0"/>
    <xf numFmtId="0" fontId="122" fillId="0" borderId="0" applyNumberFormat="0" applyFill="0" applyBorder="0" applyAlignment="0" applyProtection="0"/>
    <xf numFmtId="0" fontId="94" fillId="15" borderId="0" applyNumberFormat="0" applyBorder="0" applyAlignment="0" applyProtection="0"/>
    <xf numFmtId="0" fontId="110" fillId="0" borderId="0" applyNumberFormat="0" applyFill="0" applyBorder="0" applyAlignment="0" applyProtection="0"/>
    <xf numFmtId="0" fontId="33" fillId="78" borderId="0" applyNumberFormat="0" applyBorder="0" applyAlignment="0" applyProtection="0"/>
    <xf numFmtId="0" fontId="117" fillId="26" borderId="0" applyNumberFormat="0" applyBorder="0" applyAlignment="0" applyProtection="0"/>
    <xf numFmtId="0" fontId="32" fillId="76" borderId="0" applyNumberFormat="0" applyBorder="0" applyAlignment="0" applyProtection="0"/>
    <xf numFmtId="0" fontId="111" fillId="0" borderId="17" applyNumberFormat="0" applyFill="0" applyAlignment="0" applyProtection="0"/>
    <xf numFmtId="0" fontId="106" fillId="33" borderId="0" applyNumberFormat="0" applyBorder="0" applyAlignment="0" applyProtection="0"/>
    <xf numFmtId="0" fontId="113" fillId="0" borderId="0" applyNumberFormat="0" applyFill="0" applyBorder="0" applyAlignment="0" applyProtection="0"/>
    <xf numFmtId="0" fontId="106" fillId="17" borderId="0" applyNumberFormat="0" applyBorder="0" applyAlignment="0" applyProtection="0"/>
    <xf numFmtId="0" fontId="106" fillId="22" borderId="0" applyNumberFormat="0" applyBorder="0" applyAlignment="0" applyProtection="0"/>
    <xf numFmtId="0" fontId="94" fillId="16" borderId="0" applyNumberFormat="0" applyBorder="0" applyAlignment="0" applyProtection="0"/>
    <xf numFmtId="0" fontId="106" fillId="17" borderId="0" applyNumberFormat="0" applyBorder="0" applyAlignment="0" applyProtection="0"/>
    <xf numFmtId="0" fontId="18" fillId="27" borderId="20" applyNumberFormat="0" applyAlignment="0" applyProtection="0"/>
    <xf numFmtId="0" fontId="106" fillId="20" borderId="0" applyNumberFormat="0" applyBorder="0" applyAlignment="0" applyProtection="0"/>
    <xf numFmtId="0" fontId="112" fillId="0" borderId="18" applyNumberFormat="0" applyFill="0" applyAlignment="0" applyProtection="0"/>
    <xf numFmtId="0" fontId="116" fillId="0" borderId="21" applyNumberFormat="0" applyFill="0" applyAlignment="0" applyProtection="0"/>
    <xf numFmtId="0" fontId="112" fillId="0" borderId="18" applyNumberFormat="0" applyFill="0" applyAlignment="0" applyProtection="0"/>
    <xf numFmtId="0" fontId="94" fillId="9" borderId="0" applyNumberFormat="0" applyBorder="0" applyAlignment="0" applyProtection="0"/>
    <xf numFmtId="0" fontId="120" fillId="0" borderId="0" applyNumberFormat="0" applyFill="0" applyBorder="0" applyAlignment="0" applyProtection="0"/>
    <xf numFmtId="0" fontId="94" fillId="9" borderId="0" applyNumberFormat="0" applyBorder="0" applyAlignment="0" applyProtection="0"/>
    <xf numFmtId="0" fontId="94" fillId="9" borderId="0" applyNumberFormat="0" applyBorder="0" applyAlignment="0" applyProtection="0"/>
    <xf numFmtId="0" fontId="106" fillId="23" borderId="0" applyNumberFormat="0" applyBorder="0" applyAlignment="0" applyProtection="0"/>
    <xf numFmtId="0" fontId="109" fillId="37" borderId="23" applyNumberFormat="0" applyAlignment="0" applyProtection="0"/>
    <xf numFmtId="0" fontId="122" fillId="0" borderId="0" applyNumberFormat="0" applyFill="0" applyBorder="0" applyAlignment="0" applyProtection="0"/>
    <xf numFmtId="0" fontId="106" fillId="22" borderId="0" applyNumberFormat="0" applyBorder="0" applyAlignment="0" applyProtection="0"/>
    <xf numFmtId="0" fontId="113" fillId="0" borderId="19" applyNumberFormat="0" applyFill="0" applyAlignment="0" applyProtection="0"/>
    <xf numFmtId="0" fontId="106" fillId="35" borderId="0" applyNumberFormat="0" applyBorder="0" applyAlignment="0" applyProtection="0"/>
    <xf numFmtId="0" fontId="110" fillId="0" borderId="0" applyNumberFormat="0" applyFill="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94" fillId="13" borderId="0" applyNumberFormat="0" applyBorder="0" applyAlignment="0" applyProtection="0"/>
    <xf numFmtId="0" fontId="106" fillId="23" borderId="0" applyNumberFormat="0" applyBorder="0" applyAlignment="0" applyProtection="0"/>
    <xf numFmtId="0" fontId="94" fillId="9" borderId="0" applyNumberFormat="0" applyBorder="0" applyAlignment="0" applyProtection="0"/>
    <xf numFmtId="0" fontId="106" fillId="33" borderId="0" applyNumberFormat="0" applyBorder="0" applyAlignment="0" applyProtection="0"/>
    <xf numFmtId="0" fontId="20" fillId="70" borderId="0" applyNumberFormat="0" applyBorder="0" applyAlignment="0" applyProtection="0"/>
    <xf numFmtId="0" fontId="94" fillId="15" borderId="0" applyNumberFormat="0" applyBorder="0" applyAlignment="0" applyProtection="0"/>
    <xf numFmtId="0" fontId="94" fillId="8" borderId="0" applyNumberFormat="0" applyBorder="0" applyAlignment="0" applyProtection="0"/>
    <xf numFmtId="0" fontId="106" fillId="22" borderId="0" applyNumberFormat="0" applyBorder="0" applyAlignment="0" applyProtection="0"/>
    <xf numFmtId="0" fontId="106" fillId="31" borderId="0" applyNumberFormat="0" applyBorder="0" applyAlignment="0" applyProtection="0"/>
    <xf numFmtId="0" fontId="106" fillId="20" borderId="0" applyNumberFormat="0" applyBorder="0" applyAlignment="0" applyProtection="0"/>
    <xf numFmtId="0" fontId="106" fillId="22" borderId="0" applyNumberFormat="0" applyBorder="0" applyAlignment="0" applyProtection="0"/>
    <xf numFmtId="0" fontId="113" fillId="0" borderId="0" applyNumberFormat="0" applyFill="0" applyBorder="0" applyAlignment="0" applyProtection="0"/>
    <xf numFmtId="0" fontId="94" fillId="13" borderId="0" applyNumberFormat="0" applyBorder="0" applyAlignment="0" applyProtection="0"/>
    <xf numFmtId="0" fontId="20" fillId="69" borderId="0" applyNumberFormat="0" applyBorder="0" applyAlignment="0" applyProtection="0"/>
    <xf numFmtId="0" fontId="106" fillId="16" borderId="0" applyNumberFormat="0" applyBorder="0" applyAlignment="0" applyProtection="0"/>
    <xf numFmtId="0" fontId="104" fillId="8" borderId="0" applyNumberFormat="0" applyBorder="0" applyAlignment="0" applyProtection="0"/>
    <xf numFmtId="0" fontId="94" fillId="6" borderId="0" applyNumberFormat="0" applyBorder="0" applyAlignment="0" applyProtection="0"/>
    <xf numFmtId="0" fontId="106" fillId="33" borderId="0" applyNumberFormat="0" applyBorder="0" applyAlignment="0" applyProtection="0"/>
    <xf numFmtId="0" fontId="94" fillId="0" borderId="0"/>
    <xf numFmtId="0" fontId="104" fillId="8" borderId="0" applyNumberFormat="0" applyBorder="0" applyAlignment="0" applyProtection="0"/>
    <xf numFmtId="0" fontId="117" fillId="26" borderId="0" applyNumberFormat="0" applyBorder="0" applyAlignment="0" applyProtection="0"/>
    <xf numFmtId="0" fontId="106" fillId="16" borderId="0" applyNumberFormat="0" applyBorder="0" applyAlignment="0" applyProtection="0"/>
    <xf numFmtId="0" fontId="106" fillId="22" borderId="0" applyNumberFormat="0" applyBorder="0" applyAlignment="0" applyProtection="0"/>
    <xf numFmtId="0" fontId="106" fillId="21" borderId="0" applyNumberFormat="0" applyBorder="0" applyAlignment="0" applyProtection="0"/>
    <xf numFmtId="0" fontId="106" fillId="16" borderId="0" applyNumberFormat="0" applyBorder="0" applyAlignment="0" applyProtection="0"/>
    <xf numFmtId="0" fontId="106" fillId="33" borderId="0" applyNumberFormat="0" applyBorder="0" applyAlignment="0" applyProtection="0"/>
    <xf numFmtId="0" fontId="111" fillId="0" borderId="17" applyNumberFormat="0" applyFill="0" applyAlignment="0" applyProtection="0"/>
    <xf numFmtId="0" fontId="106" fillId="17" borderId="0" applyNumberFormat="0" applyBorder="0" applyAlignment="0" applyProtection="0"/>
    <xf numFmtId="0" fontId="109" fillId="37" borderId="23" applyNumberFormat="0" applyAlignment="0" applyProtection="0"/>
    <xf numFmtId="0" fontId="120" fillId="0" borderId="0" applyNumberFormat="0" applyFill="0" applyBorder="0" applyAlignment="0" applyProtection="0"/>
    <xf numFmtId="0" fontId="94" fillId="6" borderId="0" applyNumberFormat="0" applyBorder="0" applyAlignment="0" applyProtection="0"/>
    <xf numFmtId="0" fontId="94" fillId="18" borderId="0" applyNumberFormat="0" applyBorder="0" applyAlignment="0" applyProtection="0"/>
    <xf numFmtId="0" fontId="110" fillId="0" borderId="0" applyNumberFormat="0" applyFill="0" applyBorder="0" applyAlignment="0" applyProtection="0"/>
    <xf numFmtId="0" fontId="94" fillId="4"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94" fillId="77" borderId="0" applyNumberFormat="0" applyBorder="0" applyAlignment="0" applyProtection="0"/>
    <xf numFmtId="0" fontId="106" fillId="29" borderId="0" applyNumberFormat="0" applyBorder="0" applyAlignment="0" applyProtection="0"/>
    <xf numFmtId="0" fontId="106" fillId="31" borderId="0" applyNumberFormat="0" applyBorder="0" applyAlignment="0" applyProtection="0"/>
    <xf numFmtId="0" fontId="102" fillId="0" borderId="0"/>
    <xf numFmtId="0" fontId="94" fillId="13" borderId="0" applyNumberFormat="0" applyBorder="0" applyAlignment="0" applyProtection="0"/>
    <xf numFmtId="0" fontId="106" fillId="17" borderId="0" applyNumberFormat="0" applyBorder="0" applyAlignment="0" applyProtection="0"/>
    <xf numFmtId="0" fontId="112" fillId="0" borderId="18"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94" fillId="13" borderId="0" applyNumberFormat="0" applyBorder="0" applyAlignment="0" applyProtection="0"/>
    <xf numFmtId="0" fontId="106" fillId="23" borderId="0" applyNumberFormat="0" applyBorder="0" applyAlignment="0" applyProtection="0"/>
    <xf numFmtId="0" fontId="94" fillId="18" borderId="0" applyNumberFormat="0" applyBorder="0" applyAlignment="0" applyProtection="0"/>
    <xf numFmtId="0" fontId="106" fillId="35" borderId="0" applyNumberFormat="0" applyBorder="0" applyAlignment="0" applyProtection="0"/>
    <xf numFmtId="0" fontId="94" fillId="17" borderId="0" applyNumberFormat="0" applyBorder="0" applyAlignment="0" applyProtection="0"/>
    <xf numFmtId="0" fontId="106" fillId="22" borderId="0" applyNumberFormat="0" applyBorder="0" applyAlignment="0" applyProtection="0"/>
    <xf numFmtId="0" fontId="112" fillId="0" borderId="18" applyNumberFormat="0" applyFill="0" applyAlignment="0" applyProtection="0"/>
    <xf numFmtId="0" fontId="113" fillId="0" borderId="0" applyNumberFormat="0" applyFill="0" applyBorder="0" applyAlignment="0" applyProtection="0"/>
    <xf numFmtId="171" fontId="6" fillId="0" borderId="0" applyFont="0" applyFill="0" applyBorder="0" applyAlignment="0" applyProtection="0"/>
    <xf numFmtId="0" fontId="94" fillId="13" borderId="0" applyNumberFormat="0" applyBorder="0" applyAlignment="0" applyProtection="0"/>
    <xf numFmtId="0" fontId="94" fillId="18" borderId="0" applyNumberFormat="0" applyBorder="0" applyAlignment="0" applyProtection="0"/>
    <xf numFmtId="0" fontId="106" fillId="20" borderId="0" applyNumberFormat="0" applyBorder="0" applyAlignment="0" applyProtection="0"/>
    <xf numFmtId="0" fontId="106" fillId="33" borderId="0" applyNumberFormat="0" applyBorder="0" applyAlignment="0" applyProtection="0"/>
    <xf numFmtId="0" fontId="110" fillId="0" borderId="0" applyNumberFormat="0" applyFill="0" applyBorder="0" applyAlignment="0" applyProtection="0"/>
    <xf numFmtId="0" fontId="94" fillId="8" borderId="0" applyNumberFormat="0" applyBorder="0" applyAlignment="0" applyProtection="0"/>
    <xf numFmtId="0" fontId="106" fillId="17" borderId="0" applyNumberFormat="0" applyBorder="0" applyAlignment="0" applyProtection="0"/>
    <xf numFmtId="0" fontId="112" fillId="0" borderId="18" applyNumberFormat="0" applyFill="0" applyAlignment="0" applyProtection="0"/>
    <xf numFmtId="0" fontId="106" fillId="20" borderId="0" applyNumberFormat="0" applyBorder="0" applyAlignment="0" applyProtection="0"/>
    <xf numFmtId="0" fontId="106" fillId="33" borderId="0" applyNumberFormat="0" applyBorder="0" applyAlignment="0" applyProtection="0"/>
    <xf numFmtId="0" fontId="94" fillId="15" borderId="0" applyNumberFormat="0" applyBorder="0" applyAlignment="0" applyProtection="0"/>
    <xf numFmtId="0" fontId="94" fillId="16" borderId="0" applyNumberFormat="0" applyBorder="0" applyAlignment="0" applyProtection="0"/>
    <xf numFmtId="0" fontId="106" fillId="22" borderId="0" applyNumberFormat="0" applyBorder="0" applyAlignment="0" applyProtection="0"/>
    <xf numFmtId="0" fontId="109" fillId="37" borderId="23" applyNumberFormat="0" applyAlignment="0" applyProtection="0"/>
    <xf numFmtId="0" fontId="112" fillId="0" borderId="18" applyNumberFormat="0" applyFill="0" applyAlignment="0" applyProtection="0"/>
    <xf numFmtId="0" fontId="119" fillId="25" borderId="16" applyNumberFormat="0" applyAlignment="0" applyProtection="0"/>
    <xf numFmtId="0" fontId="94" fillId="9" borderId="0" applyNumberFormat="0" applyBorder="0" applyAlignment="0" applyProtection="0"/>
    <xf numFmtId="0" fontId="94" fillId="9" borderId="0" applyNumberFormat="0" applyBorder="0" applyAlignment="0" applyProtection="0"/>
    <xf numFmtId="0" fontId="111" fillId="0" borderId="17" applyNumberFormat="0" applyFill="0" applyAlignment="0" applyProtection="0"/>
    <xf numFmtId="0" fontId="94" fillId="17" borderId="0" applyNumberFormat="0" applyBorder="0" applyAlignment="0" applyProtection="0"/>
    <xf numFmtId="0" fontId="94" fillId="18" borderId="0" applyNumberFormat="0" applyBorder="0" applyAlignment="0" applyProtection="0"/>
    <xf numFmtId="0" fontId="32" fillId="53" borderId="0" applyNumberFormat="0" applyBorder="0" applyAlignment="0" applyProtection="0"/>
    <xf numFmtId="0" fontId="94" fillId="11" borderId="0" applyNumberFormat="0" applyBorder="0" applyAlignment="0" applyProtection="0"/>
    <xf numFmtId="0" fontId="94" fillId="4" borderId="0" applyNumberFormat="0" applyBorder="0" applyAlignment="0" applyProtection="0"/>
    <xf numFmtId="0" fontId="106" fillId="17" borderId="0" applyNumberFormat="0" applyBorder="0" applyAlignment="0" applyProtection="0"/>
    <xf numFmtId="0" fontId="106" fillId="29" borderId="0" applyNumberFormat="0" applyBorder="0" applyAlignment="0" applyProtection="0"/>
    <xf numFmtId="0" fontId="106" fillId="33" borderId="0" applyNumberFormat="0" applyBorder="0" applyAlignment="0" applyProtection="0"/>
    <xf numFmtId="0" fontId="113" fillId="0" borderId="19" applyNumberFormat="0" applyFill="0" applyAlignment="0" applyProtection="0"/>
    <xf numFmtId="0" fontId="94" fillId="15" borderId="0" applyNumberFormat="0" applyBorder="0" applyAlignment="0" applyProtection="0"/>
    <xf numFmtId="0" fontId="106" fillId="21" borderId="0" applyNumberFormat="0" applyBorder="0" applyAlignment="0" applyProtection="0"/>
    <xf numFmtId="0" fontId="111" fillId="0" borderId="17" applyNumberFormat="0" applyFill="0" applyAlignment="0" applyProtection="0"/>
    <xf numFmtId="0" fontId="110" fillId="0" borderId="0" applyNumberFormat="0" applyFill="0" applyBorder="0" applyAlignment="0" applyProtection="0"/>
    <xf numFmtId="0" fontId="94" fillId="9" borderId="0" applyNumberFormat="0" applyBorder="0" applyAlignment="0" applyProtection="0"/>
    <xf numFmtId="0" fontId="94" fillId="11" borderId="0" applyNumberFormat="0" applyBorder="0" applyAlignment="0" applyProtection="0"/>
    <xf numFmtId="0" fontId="106" fillId="17" borderId="0" applyNumberFormat="0" applyBorder="0" applyAlignment="0" applyProtection="0"/>
    <xf numFmtId="0" fontId="106" fillId="33" borderId="0" applyNumberFormat="0" applyBorder="0" applyAlignment="0" applyProtection="0"/>
    <xf numFmtId="0" fontId="106" fillId="29" borderId="0" applyNumberFormat="0" applyBorder="0" applyAlignment="0" applyProtection="0"/>
    <xf numFmtId="0" fontId="94" fillId="8" borderId="0" applyNumberFormat="0" applyBorder="0" applyAlignment="0" applyProtection="0"/>
    <xf numFmtId="0" fontId="94" fillId="11" borderId="0" applyNumberFormat="0" applyBorder="0" applyAlignment="0" applyProtection="0"/>
    <xf numFmtId="0" fontId="113" fillId="0" borderId="0" applyNumberFormat="0" applyFill="0" applyBorder="0" applyAlignment="0" applyProtection="0"/>
    <xf numFmtId="0" fontId="94" fillId="16" borderId="0" applyNumberFormat="0" applyBorder="0" applyAlignment="0" applyProtection="0"/>
    <xf numFmtId="0" fontId="94" fillId="14"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12" fillId="0" borderId="18" applyNumberFormat="0" applyFill="0" applyAlignment="0" applyProtection="0"/>
    <xf numFmtId="0" fontId="94" fillId="4" borderId="0" applyNumberFormat="0" applyBorder="0" applyAlignment="0" applyProtection="0"/>
    <xf numFmtId="0" fontId="106" fillId="21" borderId="0" applyNumberFormat="0" applyBorder="0" applyAlignment="0" applyProtection="0"/>
    <xf numFmtId="0" fontId="25" fillId="0" borderId="0"/>
    <xf numFmtId="0" fontId="94" fillId="77" borderId="0" applyNumberFormat="0" applyBorder="0" applyAlignment="0" applyProtection="0"/>
    <xf numFmtId="0" fontId="106" fillId="21" borderId="0" applyNumberFormat="0" applyBorder="0" applyAlignment="0" applyProtection="0"/>
    <xf numFmtId="0" fontId="94" fillId="15" borderId="0" applyNumberFormat="0" applyBorder="0" applyAlignment="0" applyProtection="0"/>
    <xf numFmtId="0" fontId="119" fillId="25" borderId="16" applyNumberFormat="0" applyAlignment="0" applyProtection="0"/>
    <xf numFmtId="0" fontId="106" fillId="21" borderId="0" applyNumberFormat="0" applyBorder="0" applyAlignment="0" applyProtection="0"/>
    <xf numFmtId="0" fontId="104" fillId="8" borderId="0" applyNumberFormat="0" applyBorder="0" applyAlignment="0" applyProtection="0"/>
    <xf numFmtId="0" fontId="122" fillId="0" borderId="0" applyNumberFormat="0" applyFill="0" applyBorder="0" applyAlignment="0" applyProtection="0"/>
    <xf numFmtId="0" fontId="111" fillId="0" borderId="17" applyNumberFormat="0" applyFill="0" applyAlignment="0" applyProtection="0"/>
    <xf numFmtId="0" fontId="94" fillId="9" borderId="0" applyNumberFormat="0" applyBorder="0" applyAlignment="0" applyProtection="0"/>
    <xf numFmtId="0" fontId="94" fillId="15" borderId="0" applyNumberFormat="0" applyBorder="0" applyAlignment="0" applyProtection="0"/>
    <xf numFmtId="0" fontId="54" fillId="56" borderId="24" applyNumberFormat="0" applyAlignment="0" applyProtection="0"/>
    <xf numFmtId="0" fontId="108" fillId="25" borderId="24" applyNumberFormat="0" applyAlignment="0" applyProtection="0"/>
    <xf numFmtId="0" fontId="109" fillId="37" borderId="23" applyNumberFormat="0" applyAlignment="0" applyProtection="0"/>
    <xf numFmtId="0" fontId="94" fillId="6" borderId="0" applyNumberFormat="0" applyBorder="0" applyAlignment="0" applyProtection="0"/>
    <xf numFmtId="0" fontId="94" fillId="15" borderId="0" applyNumberFormat="0" applyBorder="0" applyAlignment="0" applyProtection="0"/>
    <xf numFmtId="0" fontId="94" fillId="77" borderId="0" applyNumberFormat="0" applyBorder="0" applyAlignment="0" applyProtection="0"/>
    <xf numFmtId="0" fontId="106" fillId="35" borderId="0" applyNumberFormat="0" applyBorder="0" applyAlignment="0" applyProtection="0"/>
    <xf numFmtId="0" fontId="94" fillId="6" borderId="0" applyNumberFormat="0" applyBorder="0" applyAlignment="0" applyProtection="0"/>
    <xf numFmtId="0" fontId="113" fillId="0" borderId="19" applyNumberFormat="0" applyFill="0" applyAlignment="0" applyProtection="0"/>
    <xf numFmtId="0" fontId="94" fillId="8" borderId="0" applyNumberFormat="0" applyBorder="0" applyAlignment="0" applyProtection="0"/>
    <xf numFmtId="0" fontId="94" fillId="9" borderId="0" applyNumberFormat="0" applyBorder="0" applyAlignment="0" applyProtection="0"/>
    <xf numFmtId="0" fontId="106" fillId="22" borderId="0" applyNumberFormat="0" applyBorder="0" applyAlignment="0" applyProtection="0"/>
    <xf numFmtId="0" fontId="106" fillId="21" borderId="0" applyNumberFormat="0" applyBorder="0" applyAlignment="0" applyProtection="0"/>
    <xf numFmtId="0" fontId="106" fillId="20" borderId="0" applyNumberFormat="0" applyBorder="0" applyAlignment="0" applyProtection="0"/>
    <xf numFmtId="0" fontId="116" fillId="0" borderId="21" applyNumberFormat="0" applyFill="0" applyAlignment="0" applyProtection="0"/>
    <xf numFmtId="0" fontId="111" fillId="0" borderId="17" applyNumberFormat="0" applyFill="0" applyAlignment="0" applyProtection="0"/>
    <xf numFmtId="0" fontId="94" fillId="16" borderId="0" applyNumberFormat="0" applyBorder="0" applyAlignment="0" applyProtection="0"/>
    <xf numFmtId="0" fontId="106" fillId="33" borderId="0" applyNumberFormat="0" applyBorder="0" applyAlignment="0" applyProtection="0"/>
    <xf numFmtId="0" fontId="117" fillId="26" borderId="0" applyNumberFormat="0" applyBorder="0" applyAlignment="0" applyProtection="0"/>
    <xf numFmtId="0" fontId="106" fillId="35" borderId="0" applyNumberFormat="0" applyBorder="0" applyAlignment="0" applyProtection="0"/>
    <xf numFmtId="0" fontId="107" fillId="6" borderId="0" applyNumberFormat="0" applyBorder="0" applyAlignment="0" applyProtection="0"/>
    <xf numFmtId="0" fontId="94" fillId="11" borderId="0" applyNumberFormat="0" applyBorder="0" applyAlignment="0" applyProtection="0"/>
    <xf numFmtId="0" fontId="106" fillId="29" borderId="0" applyNumberFormat="0" applyBorder="0" applyAlignment="0" applyProtection="0"/>
    <xf numFmtId="0" fontId="121" fillId="0" borderId="25" applyNumberFormat="0" applyFill="0" applyAlignment="0" applyProtection="0"/>
    <xf numFmtId="0" fontId="106" fillId="23" borderId="0" applyNumberFormat="0" applyBorder="0" applyAlignment="0" applyProtection="0"/>
    <xf numFmtId="0" fontId="94" fillId="9" borderId="0" applyNumberFormat="0" applyBorder="0" applyAlignment="0" applyProtection="0"/>
    <xf numFmtId="0" fontId="106" fillId="23" borderId="0" applyNumberFormat="0" applyBorder="0" applyAlignment="0" applyProtection="0"/>
    <xf numFmtId="0" fontId="117" fillId="26" borderId="0" applyNumberFormat="0" applyBorder="0" applyAlignment="0" applyProtection="0"/>
    <xf numFmtId="0" fontId="115" fillId="13" borderId="24" applyNumberFormat="0" applyAlignment="0" applyProtection="0"/>
    <xf numFmtId="0" fontId="104" fillId="8" borderId="0" applyNumberFormat="0" applyBorder="0" applyAlignment="0" applyProtection="0"/>
    <xf numFmtId="0" fontId="110" fillId="0" borderId="0" applyNumberFormat="0" applyFill="0" applyBorder="0" applyAlignment="0" applyProtection="0"/>
    <xf numFmtId="0" fontId="106" fillId="29"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16" borderId="0" applyNumberFormat="0" applyBorder="0" applyAlignment="0" applyProtection="0"/>
    <xf numFmtId="0" fontId="121" fillId="0" borderId="25" applyNumberFormat="0" applyFill="0" applyAlignment="0" applyProtection="0"/>
    <xf numFmtId="0" fontId="108" fillId="25" borderId="24" applyNumberFormat="0" applyAlignment="0" applyProtection="0"/>
    <xf numFmtId="0" fontId="110" fillId="0" borderId="0" applyNumberFormat="0" applyFill="0" applyBorder="0" applyAlignment="0" applyProtection="0"/>
    <xf numFmtId="0" fontId="113" fillId="0" borderId="19" applyNumberFormat="0" applyFill="0" applyAlignment="0" applyProtection="0"/>
    <xf numFmtId="0" fontId="115" fillId="13" borderId="24" applyNumberFormat="0" applyAlignment="0" applyProtection="0"/>
    <xf numFmtId="0" fontId="106" fillId="20" borderId="0" applyNumberFormat="0" applyBorder="0" applyAlignment="0" applyProtection="0"/>
    <xf numFmtId="0" fontId="106" fillId="23" borderId="0" applyNumberFormat="0" applyBorder="0" applyAlignment="0" applyProtection="0"/>
    <xf numFmtId="0" fontId="106" fillId="16" borderId="0" applyNumberFormat="0" applyBorder="0" applyAlignment="0" applyProtection="0"/>
    <xf numFmtId="0" fontId="119" fillId="25" borderId="16" applyNumberFormat="0" applyAlignment="0" applyProtection="0"/>
    <xf numFmtId="0" fontId="106" fillId="33" borderId="0" applyNumberFormat="0" applyBorder="0" applyAlignment="0" applyProtection="0"/>
    <xf numFmtId="0" fontId="106" fillId="35" borderId="0" applyNumberFormat="0" applyBorder="0" applyAlignment="0" applyProtection="0"/>
    <xf numFmtId="0" fontId="122" fillId="0" borderId="0" applyNumberFormat="0" applyFill="0" applyBorder="0" applyAlignment="0" applyProtection="0"/>
    <xf numFmtId="0" fontId="106" fillId="20" borderId="0" applyNumberFormat="0" applyBorder="0" applyAlignment="0" applyProtection="0"/>
    <xf numFmtId="0" fontId="121" fillId="0" borderId="25" applyNumberFormat="0" applyFill="0" applyAlignment="0" applyProtection="0"/>
    <xf numFmtId="0" fontId="94" fillId="17" borderId="0" applyNumberFormat="0" applyBorder="0" applyAlignment="0" applyProtection="0"/>
    <xf numFmtId="0" fontId="94" fillId="9" borderId="0" applyNumberFormat="0" applyBorder="0" applyAlignment="0" applyProtection="0"/>
    <xf numFmtId="0" fontId="94" fillId="18" borderId="0" applyNumberFormat="0" applyBorder="0" applyAlignment="0" applyProtection="0"/>
    <xf numFmtId="0" fontId="109" fillId="37" borderId="23" applyNumberFormat="0" applyAlignment="0" applyProtection="0"/>
    <xf numFmtId="0" fontId="106" fillId="31" borderId="0" applyNumberFormat="0" applyBorder="0" applyAlignment="0" applyProtection="0"/>
    <xf numFmtId="0" fontId="20" fillId="73" borderId="0" applyNumberFormat="0" applyBorder="0" applyAlignment="0" applyProtection="0"/>
    <xf numFmtId="0" fontId="94" fillId="13" borderId="0" applyNumberFormat="0" applyBorder="0" applyAlignment="0" applyProtection="0"/>
    <xf numFmtId="0" fontId="122" fillId="0" borderId="0" applyNumberFormat="0" applyFill="0" applyBorder="0" applyAlignment="0" applyProtection="0"/>
    <xf numFmtId="0" fontId="106" fillId="22" borderId="0" applyNumberFormat="0" applyBorder="0" applyAlignment="0" applyProtection="0"/>
    <xf numFmtId="0" fontId="115" fillId="13" borderId="24" applyNumberFormat="0" applyAlignment="0" applyProtection="0"/>
    <xf numFmtId="0" fontId="13" fillId="0" borderId="0"/>
    <xf numFmtId="0" fontId="106" fillId="35" borderId="0" applyNumberFormat="0" applyBorder="0" applyAlignment="0" applyProtection="0"/>
    <xf numFmtId="0" fontId="94" fillId="9" borderId="0" applyNumberFormat="0" applyBorder="0" applyAlignment="0" applyProtection="0"/>
    <xf numFmtId="0" fontId="108" fillId="25" borderId="24" applyNumberFormat="0" applyAlignment="0" applyProtection="0"/>
    <xf numFmtId="0" fontId="106" fillId="33" borderId="0" applyNumberFormat="0" applyBorder="0" applyAlignment="0" applyProtection="0"/>
    <xf numFmtId="0" fontId="106" fillId="20" borderId="0" applyNumberFormat="0" applyBorder="0" applyAlignment="0" applyProtection="0"/>
    <xf numFmtId="0" fontId="94" fillId="18" borderId="0" applyNumberFormat="0" applyBorder="0" applyAlignment="0" applyProtection="0"/>
    <xf numFmtId="0" fontId="106" fillId="31"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94" fillId="15"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94" fillId="9" borderId="0" applyNumberFormat="0" applyBorder="0" applyAlignment="0" applyProtection="0"/>
    <xf numFmtId="0" fontId="120" fillId="0" borderId="0" applyNumberFormat="0" applyFill="0" applyBorder="0" applyAlignment="0" applyProtection="0"/>
    <xf numFmtId="0" fontId="106" fillId="23" borderId="0" applyNumberFormat="0" applyBorder="0" applyAlignment="0" applyProtection="0"/>
    <xf numFmtId="0" fontId="94" fillId="13" borderId="0" applyNumberFormat="0" applyBorder="0" applyAlignment="0" applyProtection="0"/>
    <xf numFmtId="0" fontId="94" fillId="16" borderId="0" applyNumberFormat="0" applyBorder="0" applyAlignment="0" applyProtection="0"/>
    <xf numFmtId="0" fontId="94" fillId="18" borderId="0" applyNumberFormat="0" applyBorder="0" applyAlignment="0" applyProtection="0"/>
    <xf numFmtId="0" fontId="109" fillId="37" borderId="23" applyNumberFormat="0" applyAlignment="0" applyProtection="0"/>
    <xf numFmtId="0" fontId="94" fillId="16" borderId="0" applyNumberFormat="0" applyBorder="0" applyAlignment="0" applyProtection="0"/>
    <xf numFmtId="0" fontId="94" fillId="4" borderId="0" applyNumberFormat="0" applyBorder="0" applyAlignment="0" applyProtection="0"/>
    <xf numFmtId="0" fontId="106" fillId="17" borderId="0" applyNumberFormat="0" applyBorder="0" applyAlignment="0" applyProtection="0"/>
    <xf numFmtId="0" fontId="113" fillId="0" borderId="0" applyNumberFormat="0" applyFill="0" applyBorder="0" applyAlignment="0" applyProtection="0"/>
    <xf numFmtId="0" fontId="106" fillId="22" borderId="0" applyNumberFormat="0" applyBorder="0" applyAlignment="0" applyProtection="0"/>
    <xf numFmtId="0" fontId="94" fillId="8" borderId="0" applyNumberFormat="0" applyBorder="0" applyAlignment="0" applyProtection="0"/>
    <xf numFmtId="0" fontId="122" fillId="0" borderId="0" applyNumberFormat="0" applyFill="0" applyBorder="0" applyAlignment="0" applyProtection="0"/>
    <xf numFmtId="0" fontId="106" fillId="17" borderId="0" applyNumberFormat="0" applyBorder="0" applyAlignment="0" applyProtection="0"/>
    <xf numFmtId="0" fontId="94" fillId="9" borderId="0" applyNumberFormat="0" applyBorder="0" applyAlignment="0" applyProtection="0"/>
    <xf numFmtId="0" fontId="94" fillId="15" borderId="0" applyNumberFormat="0" applyBorder="0" applyAlignment="0" applyProtection="0"/>
    <xf numFmtId="0" fontId="106" fillId="21" borderId="0" applyNumberFormat="0" applyBorder="0" applyAlignment="0" applyProtection="0"/>
    <xf numFmtId="0" fontId="106" fillId="31" borderId="0" applyNumberFormat="0" applyBorder="0" applyAlignment="0" applyProtection="0"/>
    <xf numFmtId="0" fontId="106" fillId="21" borderId="0" applyNumberFormat="0" applyBorder="0" applyAlignment="0" applyProtection="0"/>
    <xf numFmtId="0" fontId="94" fillId="13" borderId="0" applyNumberFormat="0" applyBorder="0" applyAlignment="0" applyProtection="0"/>
    <xf numFmtId="0" fontId="94" fillId="16" borderId="0" applyNumberFormat="0" applyBorder="0" applyAlignment="0" applyProtection="0"/>
    <xf numFmtId="0" fontId="106" fillId="29" borderId="0" applyNumberFormat="0" applyBorder="0" applyAlignment="0" applyProtection="0"/>
    <xf numFmtId="0" fontId="94" fillId="4" borderId="0" applyNumberFormat="0" applyBorder="0" applyAlignment="0" applyProtection="0"/>
    <xf numFmtId="167" fontId="6" fillId="0" borderId="0" applyFill="0" applyBorder="0" applyAlignment="0" applyProtection="0"/>
    <xf numFmtId="0" fontId="110" fillId="0" borderId="0" applyNumberFormat="0" applyFill="0" applyBorder="0" applyAlignment="0" applyProtection="0"/>
    <xf numFmtId="0" fontId="107" fillId="6" borderId="0" applyNumberFormat="0" applyBorder="0" applyAlignment="0" applyProtection="0"/>
    <xf numFmtId="0" fontId="94" fillId="15" borderId="0" applyNumberFormat="0" applyBorder="0" applyAlignment="0" applyProtection="0"/>
    <xf numFmtId="0" fontId="108" fillId="25" borderId="24" applyNumberFormat="0" applyAlignment="0" applyProtection="0"/>
    <xf numFmtId="0" fontId="94" fillId="6" borderId="0" applyNumberFormat="0" applyBorder="0" applyAlignment="0" applyProtection="0"/>
    <xf numFmtId="0" fontId="121" fillId="0" borderId="25" applyNumberFormat="0" applyFill="0" applyAlignment="0" applyProtection="0"/>
    <xf numFmtId="0" fontId="94" fillId="9" borderId="0" applyNumberFormat="0" applyBorder="0" applyAlignment="0" applyProtection="0"/>
    <xf numFmtId="0" fontId="106" fillId="29" borderId="0" applyNumberFormat="0" applyBorder="0" applyAlignment="0" applyProtection="0"/>
    <xf numFmtId="0" fontId="106" fillId="20" borderId="0" applyNumberFormat="0" applyBorder="0" applyAlignment="0" applyProtection="0"/>
    <xf numFmtId="0" fontId="94" fillId="15" borderId="0" applyNumberFormat="0" applyBorder="0" applyAlignment="0" applyProtection="0"/>
    <xf numFmtId="0" fontId="106" fillId="17" borderId="0" applyNumberFormat="0" applyBorder="0" applyAlignment="0" applyProtection="0"/>
    <xf numFmtId="0" fontId="119" fillId="25" borderId="16" applyNumberFormat="0" applyAlignment="0" applyProtection="0"/>
    <xf numFmtId="0" fontId="94" fillId="16" borderId="0" applyNumberFormat="0" applyBorder="0" applyAlignment="0" applyProtection="0"/>
    <xf numFmtId="0" fontId="121" fillId="0" borderId="25" applyNumberFormat="0" applyFill="0" applyAlignment="0" applyProtection="0"/>
    <xf numFmtId="0" fontId="94" fillId="18" borderId="0" applyNumberFormat="0" applyBorder="0" applyAlignment="0" applyProtection="0"/>
    <xf numFmtId="0" fontId="106" fillId="22" borderId="0" applyNumberFormat="0" applyBorder="0" applyAlignment="0" applyProtection="0"/>
    <xf numFmtId="0" fontId="94" fillId="16" borderId="0" applyNumberFormat="0" applyBorder="0" applyAlignment="0" applyProtection="0"/>
    <xf numFmtId="0" fontId="117" fillId="26" borderId="0" applyNumberFormat="0" applyBorder="0" applyAlignment="0" applyProtection="0"/>
    <xf numFmtId="0" fontId="94" fillId="18" borderId="0" applyNumberFormat="0" applyBorder="0" applyAlignment="0" applyProtection="0"/>
    <xf numFmtId="0" fontId="94" fillId="17" borderId="0" applyNumberFormat="0" applyBorder="0" applyAlignment="0" applyProtection="0"/>
    <xf numFmtId="0" fontId="116" fillId="0" borderId="21" applyNumberFormat="0" applyFill="0" applyAlignment="0" applyProtection="0"/>
    <xf numFmtId="0" fontId="106" fillId="16" borderId="0" applyNumberFormat="0" applyBorder="0" applyAlignment="0" applyProtection="0"/>
    <xf numFmtId="0" fontId="94" fillId="9" borderId="0" applyNumberFormat="0" applyBorder="0" applyAlignment="0" applyProtection="0"/>
    <xf numFmtId="0" fontId="18" fillId="0" borderId="0"/>
    <xf numFmtId="0" fontId="94" fillId="9" borderId="0" applyNumberFormat="0" applyBorder="0" applyAlignment="0" applyProtection="0"/>
    <xf numFmtId="0" fontId="108" fillId="25" borderId="24" applyNumberFormat="0" applyAlignment="0" applyProtection="0"/>
    <xf numFmtId="0" fontId="106" fillId="31" borderId="0" applyNumberFormat="0" applyBorder="0" applyAlignment="0" applyProtection="0"/>
    <xf numFmtId="0" fontId="111" fillId="0" borderId="17" applyNumberFormat="0" applyFill="0" applyAlignment="0" applyProtection="0"/>
    <xf numFmtId="0" fontId="106" fillId="16" borderId="0" applyNumberFormat="0" applyBorder="0" applyAlignment="0" applyProtection="0"/>
    <xf numFmtId="0" fontId="94" fillId="9" borderId="0" applyNumberFormat="0" applyBorder="0" applyAlignment="0" applyProtection="0"/>
    <xf numFmtId="0" fontId="106" fillId="22" borderId="0" applyNumberFormat="0" applyBorder="0" applyAlignment="0" applyProtection="0"/>
    <xf numFmtId="0" fontId="111" fillId="0" borderId="17" applyNumberFormat="0" applyFill="0" applyAlignment="0" applyProtection="0"/>
    <xf numFmtId="0" fontId="94" fillId="9" borderId="0" applyNumberFormat="0" applyBorder="0" applyAlignment="0" applyProtection="0"/>
    <xf numFmtId="0" fontId="106" fillId="20" borderId="0" applyNumberFormat="0" applyBorder="0" applyAlignment="0" applyProtection="0"/>
    <xf numFmtId="0" fontId="106" fillId="22" borderId="0" applyNumberFormat="0" applyBorder="0" applyAlignment="0" applyProtection="0"/>
    <xf numFmtId="0" fontId="117" fillId="26" borderId="0" applyNumberFormat="0" applyBorder="0" applyAlignment="0" applyProtection="0"/>
    <xf numFmtId="0" fontId="106" fillId="23" borderId="0" applyNumberFormat="0" applyBorder="0" applyAlignment="0" applyProtection="0"/>
    <xf numFmtId="0" fontId="18" fillId="27" borderId="20" applyNumberFormat="0" applyAlignment="0" applyProtection="0"/>
    <xf numFmtId="0" fontId="106" fillId="16" borderId="0" applyNumberFormat="0" applyBorder="0" applyAlignment="0" applyProtection="0"/>
    <xf numFmtId="0" fontId="94" fillId="4" borderId="0" applyNumberFormat="0" applyBorder="0" applyAlignment="0" applyProtection="0"/>
    <xf numFmtId="0" fontId="106" fillId="31" borderId="0" applyNumberFormat="0" applyBorder="0" applyAlignment="0" applyProtection="0"/>
    <xf numFmtId="0" fontId="109" fillId="37" borderId="23" applyNumberFormat="0" applyAlignment="0" applyProtection="0"/>
    <xf numFmtId="0" fontId="94" fillId="17" borderId="0" applyNumberFormat="0" applyBorder="0" applyAlignment="0" applyProtection="0"/>
    <xf numFmtId="0" fontId="21" fillId="0" borderId="0"/>
    <xf numFmtId="0" fontId="106" fillId="22" borderId="0" applyNumberFormat="0" applyBorder="0" applyAlignment="0" applyProtection="0"/>
    <xf numFmtId="0" fontId="121" fillId="0" borderId="25" applyNumberFormat="0" applyFill="0" applyAlignment="0" applyProtection="0"/>
    <xf numFmtId="0" fontId="122" fillId="0" borderId="0" applyNumberFormat="0" applyFill="0" applyBorder="0" applyAlignment="0" applyProtection="0"/>
    <xf numFmtId="0" fontId="106" fillId="35" borderId="0" applyNumberFormat="0" applyBorder="0" applyAlignment="0" applyProtection="0"/>
    <xf numFmtId="0" fontId="106" fillId="21" borderId="0" applyNumberFormat="0" applyBorder="0" applyAlignment="0" applyProtection="0"/>
    <xf numFmtId="0" fontId="109" fillId="37" borderId="23" applyNumberFormat="0" applyAlignment="0" applyProtection="0"/>
    <xf numFmtId="0" fontId="94" fillId="11" borderId="0" applyNumberFormat="0" applyBorder="0" applyAlignment="0" applyProtection="0"/>
    <xf numFmtId="0" fontId="106" fillId="22" borderId="0" applyNumberFormat="0" applyBorder="0" applyAlignment="0" applyProtection="0"/>
    <xf numFmtId="0" fontId="106" fillId="16" borderId="0" applyNumberFormat="0" applyBorder="0" applyAlignment="0" applyProtection="0"/>
    <xf numFmtId="0" fontId="20" fillId="0" borderId="0"/>
    <xf numFmtId="0" fontId="35" fillId="56" borderId="16" applyNumberFormat="0" applyAlignment="0" applyProtection="0"/>
    <xf numFmtId="0" fontId="106" fillId="22" borderId="0" applyNumberFormat="0" applyBorder="0" applyAlignment="0" applyProtection="0"/>
    <xf numFmtId="0" fontId="119" fillId="25" borderId="16" applyNumberFormat="0" applyAlignment="0" applyProtection="0"/>
    <xf numFmtId="0" fontId="112" fillId="0" borderId="18" applyNumberFormat="0" applyFill="0" applyAlignment="0" applyProtection="0"/>
    <xf numFmtId="0" fontId="94" fillId="6" borderId="0" applyNumberFormat="0" applyBorder="0" applyAlignment="0" applyProtection="0"/>
    <xf numFmtId="0" fontId="111" fillId="0" borderId="17" applyNumberFormat="0" applyFill="0" applyAlignment="0" applyProtection="0"/>
    <xf numFmtId="0" fontId="109" fillId="37" borderId="23" applyNumberFormat="0" applyAlignment="0" applyProtection="0"/>
    <xf numFmtId="0" fontId="94" fillId="9" borderId="0" applyNumberFormat="0" applyBorder="0" applyAlignment="0" applyProtection="0"/>
    <xf numFmtId="0" fontId="94" fillId="17" borderId="0" applyNumberFormat="0" applyBorder="0" applyAlignment="0" applyProtection="0"/>
    <xf numFmtId="0" fontId="117" fillId="26" borderId="0" applyNumberFormat="0" applyBorder="0" applyAlignment="0" applyProtection="0"/>
    <xf numFmtId="0" fontId="94" fillId="77" borderId="0" applyNumberFormat="0" applyBorder="0" applyAlignment="0" applyProtection="0"/>
    <xf numFmtId="0" fontId="122" fillId="0" borderId="0" applyNumberFormat="0" applyFill="0" applyBorder="0" applyAlignment="0" applyProtection="0"/>
    <xf numFmtId="0" fontId="106" fillId="23" borderId="0" applyNumberFormat="0" applyBorder="0" applyAlignment="0" applyProtection="0"/>
    <xf numFmtId="0" fontId="111" fillId="0" borderId="17" applyNumberFormat="0" applyFill="0" applyAlignment="0" applyProtection="0"/>
    <xf numFmtId="0" fontId="94" fillId="16" borderId="0" applyNumberFormat="0" applyBorder="0" applyAlignment="0" applyProtection="0"/>
    <xf numFmtId="0" fontId="94" fillId="15" borderId="0" applyNumberFormat="0" applyBorder="0" applyAlignment="0" applyProtection="0"/>
    <xf numFmtId="0" fontId="103" fillId="0" borderId="0" applyNumberFormat="0" applyFill="0" applyBorder="0" applyAlignment="0" applyProtection="0"/>
    <xf numFmtId="0" fontId="94" fillId="4" borderId="0" applyNumberFormat="0" applyBorder="0" applyAlignment="0" applyProtection="0"/>
    <xf numFmtId="0" fontId="121" fillId="0" borderId="25" applyNumberFormat="0" applyFill="0" applyAlignment="0" applyProtection="0"/>
    <xf numFmtId="0" fontId="112" fillId="0" borderId="18" applyNumberFormat="0" applyFill="0" applyAlignment="0" applyProtection="0"/>
    <xf numFmtId="0" fontId="113" fillId="0" borderId="0" applyNumberFormat="0" applyFill="0" applyBorder="0" applyAlignment="0" applyProtection="0"/>
    <xf numFmtId="0" fontId="126" fillId="0" borderId="0">
      <alignment horizontal="left" vertical="top"/>
    </xf>
    <xf numFmtId="0" fontId="94" fillId="15" borderId="0" applyNumberFormat="0" applyBorder="0" applyAlignment="0" applyProtection="0"/>
    <xf numFmtId="0" fontId="109" fillId="37" borderId="23" applyNumberFormat="0" applyAlignment="0" applyProtection="0"/>
    <xf numFmtId="0" fontId="106" fillId="31" borderId="0" applyNumberFormat="0" applyBorder="0" applyAlignment="0" applyProtection="0"/>
    <xf numFmtId="0" fontId="106" fillId="17" borderId="0" applyNumberFormat="0" applyBorder="0" applyAlignment="0" applyProtection="0"/>
    <xf numFmtId="0" fontId="117" fillId="26" borderId="0" applyNumberFormat="0" applyBorder="0" applyAlignment="0" applyProtection="0"/>
    <xf numFmtId="0" fontId="116" fillId="0" borderId="21" applyNumberFormat="0" applyFill="0" applyAlignment="0" applyProtection="0"/>
    <xf numFmtId="0" fontId="94" fillId="13" borderId="0" applyNumberFormat="0" applyBorder="0" applyAlignment="0" applyProtection="0"/>
    <xf numFmtId="0" fontId="94" fillId="8" borderId="0" applyNumberFormat="0" applyBorder="0" applyAlignment="0" applyProtection="0"/>
    <xf numFmtId="0" fontId="126" fillId="0" borderId="0">
      <alignment horizontal="right" vertical="top"/>
    </xf>
    <xf numFmtId="0" fontId="107" fillId="6" borderId="0" applyNumberFormat="0" applyBorder="0" applyAlignment="0" applyProtection="0"/>
    <xf numFmtId="0" fontId="106" fillId="31" borderId="0" applyNumberFormat="0" applyBorder="0" applyAlignment="0" applyProtection="0"/>
    <xf numFmtId="0" fontId="104" fillId="8" borderId="0" applyNumberFormat="0" applyBorder="0" applyAlignment="0" applyProtection="0"/>
    <xf numFmtId="0" fontId="112" fillId="0" borderId="18" applyNumberFormat="0" applyFill="0" applyAlignment="0" applyProtection="0"/>
    <xf numFmtId="0" fontId="120" fillId="0" borderId="0" applyNumberFormat="0" applyFill="0" applyBorder="0" applyAlignment="0" applyProtection="0"/>
    <xf numFmtId="0" fontId="94" fillId="4" borderId="0" applyNumberFormat="0" applyBorder="0" applyAlignment="0" applyProtection="0"/>
    <xf numFmtId="0" fontId="113" fillId="0" borderId="19" applyNumberFormat="0" applyFill="0" applyAlignment="0" applyProtection="0"/>
    <xf numFmtId="0" fontId="94" fillId="15" borderId="0" applyNumberFormat="0" applyBorder="0" applyAlignment="0" applyProtection="0"/>
    <xf numFmtId="0" fontId="32" fillId="31" borderId="0" applyNumberFormat="0" applyBorder="0" applyAlignment="0" applyProtection="0"/>
    <xf numFmtId="0" fontId="122" fillId="0" borderId="0" applyNumberFormat="0" applyFill="0" applyBorder="0" applyAlignment="0" applyProtection="0"/>
    <xf numFmtId="0" fontId="106" fillId="22" borderId="0" applyNumberFormat="0" applyBorder="0" applyAlignment="0" applyProtection="0"/>
    <xf numFmtId="0" fontId="102" fillId="0" borderId="0"/>
    <xf numFmtId="0" fontId="113" fillId="0" borderId="19" applyNumberFormat="0" applyFill="0" applyAlignment="0" applyProtection="0"/>
    <xf numFmtId="0" fontId="94" fillId="16" borderId="0" applyNumberFormat="0" applyBorder="0" applyAlignment="0" applyProtection="0"/>
    <xf numFmtId="0" fontId="94" fillId="9" borderId="0" applyNumberFormat="0" applyBorder="0" applyAlignment="0" applyProtection="0"/>
    <xf numFmtId="0" fontId="111" fillId="0" borderId="17" applyNumberFormat="0" applyFill="0" applyAlignment="0" applyProtection="0"/>
    <xf numFmtId="0" fontId="94" fillId="9" borderId="0" applyNumberFormat="0" applyBorder="0" applyAlignment="0" applyProtection="0"/>
    <xf numFmtId="0" fontId="112" fillId="0" borderId="18" applyNumberFormat="0" applyFill="0" applyAlignment="0" applyProtection="0"/>
    <xf numFmtId="171" fontId="13" fillId="0" borderId="0" applyFont="0" applyFill="0" applyBorder="0" applyAlignment="0" applyProtection="0"/>
    <xf numFmtId="0" fontId="94" fillId="6" borderId="0" applyNumberFormat="0" applyBorder="0" applyAlignment="0" applyProtection="0"/>
    <xf numFmtId="0" fontId="110" fillId="0" borderId="0" applyNumberFormat="0" applyFill="0" applyBorder="0" applyAlignment="0" applyProtection="0"/>
    <xf numFmtId="0" fontId="94" fillId="15" borderId="0" applyNumberFormat="0" applyBorder="0" applyAlignment="0" applyProtection="0"/>
    <xf numFmtId="0" fontId="129" fillId="0" borderId="0">
      <alignment horizontal="left" vertical="top"/>
    </xf>
    <xf numFmtId="0" fontId="113" fillId="0" borderId="0" applyNumberFormat="0" applyFill="0" applyBorder="0" applyAlignment="0" applyProtection="0"/>
    <xf numFmtId="0" fontId="118" fillId="0" borderId="0" applyNumberFormat="0" applyFill="0" applyBorder="0" applyAlignment="0" applyProtection="0"/>
    <xf numFmtId="0" fontId="117" fillId="26" borderId="0" applyNumberFormat="0" applyBorder="0" applyAlignment="0" applyProtection="0"/>
    <xf numFmtId="0" fontId="94" fillId="18" borderId="0" applyNumberFormat="0" applyBorder="0" applyAlignment="0" applyProtection="0"/>
    <xf numFmtId="0" fontId="94" fillId="9" borderId="0" applyNumberFormat="0" applyBorder="0" applyAlignment="0" applyProtection="0"/>
    <xf numFmtId="0" fontId="94" fillId="13" borderId="0" applyNumberFormat="0" applyBorder="0" applyAlignment="0" applyProtection="0"/>
    <xf numFmtId="0" fontId="119" fillId="25" borderId="16" applyNumberFormat="0" applyAlignment="0" applyProtection="0"/>
    <xf numFmtId="0" fontId="94" fillId="11" borderId="0" applyNumberFormat="0" applyBorder="0" applyAlignment="0" applyProtection="0"/>
    <xf numFmtId="0" fontId="109" fillId="37" borderId="23" applyNumberFormat="0" applyAlignment="0" applyProtection="0"/>
    <xf numFmtId="0" fontId="94" fillId="18" borderId="0" applyNumberFormat="0" applyBorder="0" applyAlignment="0" applyProtection="0"/>
    <xf numFmtId="0" fontId="94" fillId="16" borderId="0" applyNumberFormat="0" applyBorder="0" applyAlignment="0" applyProtection="0"/>
    <xf numFmtId="0" fontId="94" fillId="9" borderId="0" applyNumberFormat="0" applyBorder="0" applyAlignment="0" applyProtection="0"/>
    <xf numFmtId="0" fontId="116" fillId="0" borderId="21" applyNumberFormat="0" applyFill="0" applyAlignment="0" applyProtection="0"/>
    <xf numFmtId="0" fontId="110" fillId="0" borderId="0" applyNumberFormat="0" applyFill="0" applyBorder="0" applyAlignment="0" applyProtection="0"/>
    <xf numFmtId="0" fontId="36" fillId="0" borderId="17" applyNumberFormat="0" applyFill="0" applyAlignment="0" applyProtection="0"/>
    <xf numFmtId="0" fontId="94" fillId="15" borderId="0" applyNumberFormat="0" applyBorder="0" applyAlignment="0" applyProtection="0"/>
    <xf numFmtId="0" fontId="106" fillId="17" borderId="0" applyNumberFormat="0" applyBorder="0" applyAlignment="0" applyProtection="0"/>
    <xf numFmtId="0" fontId="94" fillId="15" borderId="0" applyNumberFormat="0" applyBorder="0" applyAlignment="0" applyProtection="0"/>
    <xf numFmtId="0" fontId="112" fillId="0" borderId="18" applyNumberFormat="0" applyFill="0" applyAlignment="0" applyProtection="0"/>
    <xf numFmtId="0" fontId="94" fillId="17" borderId="0" applyNumberFormat="0" applyBorder="0" applyAlignment="0" applyProtection="0"/>
    <xf numFmtId="0" fontId="94" fillId="17" borderId="0" applyNumberFormat="0" applyBorder="0" applyAlignment="0" applyProtection="0"/>
    <xf numFmtId="0" fontId="106" fillId="21" borderId="0" applyNumberFormat="0" applyBorder="0" applyAlignment="0" applyProtection="0"/>
    <xf numFmtId="0" fontId="94" fillId="4" borderId="0" applyNumberFormat="0" applyBorder="0" applyAlignment="0" applyProtection="0"/>
    <xf numFmtId="0" fontId="104" fillId="8" borderId="0" applyNumberFormat="0" applyBorder="0" applyAlignment="0" applyProtection="0"/>
    <xf numFmtId="0" fontId="106" fillId="20" borderId="0" applyNumberFormat="0" applyBorder="0" applyAlignment="0" applyProtection="0"/>
    <xf numFmtId="0" fontId="106" fillId="29" borderId="0" applyNumberFormat="0" applyBorder="0" applyAlignment="0" applyProtection="0"/>
    <xf numFmtId="0" fontId="115" fillId="13" borderId="24" applyNumberFormat="0" applyAlignment="0" applyProtection="0"/>
    <xf numFmtId="0" fontId="106" fillId="31" borderId="0" applyNumberFormat="0" applyBorder="0" applyAlignment="0" applyProtection="0"/>
    <xf numFmtId="0" fontId="106" fillId="20" borderId="0" applyNumberFormat="0" applyBorder="0" applyAlignment="0" applyProtection="0"/>
    <xf numFmtId="0" fontId="106" fillId="29" borderId="0" applyNumberFormat="0" applyBorder="0" applyAlignment="0" applyProtection="0"/>
    <xf numFmtId="0" fontId="94" fillId="9" borderId="0" applyNumberFormat="0" applyBorder="0" applyAlignment="0" applyProtection="0"/>
    <xf numFmtId="0" fontId="130" fillId="0" borderId="0">
      <alignment horizontal="left" vertical="top"/>
    </xf>
    <xf numFmtId="0" fontId="122" fillId="0" borderId="0" applyNumberFormat="0" applyFill="0" applyBorder="0" applyAlignment="0" applyProtection="0"/>
    <xf numFmtId="0" fontId="122" fillId="0" borderId="0" applyNumberFormat="0" applyFill="0" applyBorder="0" applyAlignment="0" applyProtection="0"/>
    <xf numFmtId="0" fontId="94" fillId="11" borderId="0" applyNumberFormat="0" applyBorder="0" applyAlignment="0" applyProtection="0"/>
    <xf numFmtId="0" fontId="106" fillId="22" borderId="0" applyNumberFormat="0" applyBorder="0" applyAlignment="0" applyProtection="0"/>
    <xf numFmtId="0" fontId="106" fillId="33" borderId="0" applyNumberFormat="0" applyBorder="0" applyAlignment="0" applyProtection="0"/>
    <xf numFmtId="0" fontId="106" fillId="29" borderId="0" applyNumberFormat="0" applyBorder="0" applyAlignment="0" applyProtection="0"/>
    <xf numFmtId="0" fontId="104" fillId="8" borderId="0" applyNumberFormat="0" applyBorder="0" applyAlignment="0" applyProtection="0"/>
    <xf numFmtId="0" fontId="112" fillId="0" borderId="18" applyNumberFormat="0" applyFill="0" applyAlignment="0" applyProtection="0"/>
    <xf numFmtId="0" fontId="107" fillId="6" borderId="0" applyNumberFormat="0" applyBorder="0" applyAlignment="0" applyProtection="0"/>
    <xf numFmtId="0" fontId="94" fillId="9" borderId="0" applyNumberFormat="0" applyBorder="0" applyAlignment="0" applyProtection="0"/>
    <xf numFmtId="0" fontId="94" fillId="8" borderId="0" applyNumberFormat="0" applyBorder="0" applyAlignment="0" applyProtection="0"/>
    <xf numFmtId="0" fontId="121" fillId="0" borderId="25" applyNumberFormat="0" applyFill="0" applyAlignment="0" applyProtection="0"/>
    <xf numFmtId="0" fontId="18" fillId="27" borderId="20" applyNumberFormat="0" applyAlignment="0" applyProtection="0"/>
    <xf numFmtId="0" fontId="106" fillId="33" borderId="0" applyNumberFormat="0" applyBorder="0" applyAlignment="0" applyProtection="0"/>
    <xf numFmtId="0" fontId="94" fillId="18" borderId="0" applyNumberFormat="0" applyBorder="0" applyAlignment="0" applyProtection="0"/>
    <xf numFmtId="0" fontId="121" fillId="0" borderId="25" applyNumberFormat="0" applyFill="0" applyAlignment="0" applyProtection="0"/>
    <xf numFmtId="0" fontId="107" fillId="6" borderId="0" applyNumberFormat="0" applyBorder="0" applyAlignment="0" applyProtection="0"/>
    <xf numFmtId="0" fontId="94" fillId="13" borderId="0" applyNumberFormat="0" applyBorder="0" applyAlignment="0" applyProtection="0"/>
    <xf numFmtId="0" fontId="106" fillId="29" borderId="0" applyNumberFormat="0" applyBorder="0" applyAlignment="0" applyProtection="0"/>
    <xf numFmtId="0" fontId="106" fillId="20" borderId="0" applyNumberFormat="0" applyBorder="0" applyAlignment="0" applyProtection="0"/>
    <xf numFmtId="0" fontId="120" fillId="0" borderId="0" applyNumberFormat="0" applyFill="0" applyBorder="0" applyAlignment="0" applyProtection="0"/>
    <xf numFmtId="0" fontId="106" fillId="29" borderId="0" applyNumberFormat="0" applyBorder="0" applyAlignment="0" applyProtection="0"/>
    <xf numFmtId="0" fontId="122" fillId="0" borderId="0" applyNumberFormat="0" applyFill="0" applyBorder="0" applyAlignment="0" applyProtection="0"/>
    <xf numFmtId="0" fontId="18" fillId="27" borderId="20" applyNumberFormat="0" applyAlignment="0" applyProtection="0"/>
    <xf numFmtId="0" fontId="107" fillId="6" borderId="0" applyNumberFormat="0" applyBorder="0" applyAlignment="0" applyProtection="0"/>
    <xf numFmtId="0" fontId="94" fillId="15" borderId="0" applyNumberFormat="0" applyBorder="0" applyAlignment="0" applyProtection="0"/>
    <xf numFmtId="0" fontId="94" fillId="18" borderId="0" applyNumberFormat="0" applyBorder="0" applyAlignment="0" applyProtection="0"/>
    <xf numFmtId="0" fontId="112" fillId="0" borderId="18" applyNumberFormat="0" applyFill="0" applyAlignment="0" applyProtection="0"/>
    <xf numFmtId="0" fontId="94" fillId="77" borderId="0" applyNumberFormat="0" applyBorder="0" applyAlignment="0" applyProtection="0"/>
    <xf numFmtId="0" fontId="120" fillId="0" borderId="0" applyNumberFormat="0" applyFill="0" applyBorder="0" applyAlignment="0" applyProtection="0"/>
    <xf numFmtId="0" fontId="94" fillId="13" borderId="0" applyNumberFormat="0" applyBorder="0" applyAlignment="0" applyProtection="0"/>
    <xf numFmtId="0" fontId="94" fillId="11" borderId="0" applyNumberFormat="0" applyBorder="0" applyAlignment="0" applyProtection="0"/>
    <xf numFmtId="0" fontId="110" fillId="0" borderId="0" applyNumberFormat="0" applyFill="0" applyBorder="0" applyAlignment="0" applyProtection="0"/>
    <xf numFmtId="0" fontId="94" fillId="17" borderId="0" applyNumberFormat="0" applyBorder="0" applyAlignment="0" applyProtection="0"/>
    <xf numFmtId="0" fontId="94" fillId="11" borderId="0" applyNumberFormat="0" applyBorder="0" applyAlignment="0" applyProtection="0"/>
    <xf numFmtId="0" fontId="113" fillId="0" borderId="19" applyNumberFormat="0" applyFill="0" applyAlignment="0" applyProtection="0"/>
    <xf numFmtId="0" fontId="116" fillId="0" borderId="21" applyNumberFormat="0" applyFill="0" applyAlignment="0" applyProtection="0"/>
    <xf numFmtId="0" fontId="94" fillId="4" borderId="0" applyNumberFormat="0" applyBorder="0" applyAlignment="0" applyProtection="0"/>
    <xf numFmtId="0" fontId="94" fillId="13" borderId="0" applyNumberFormat="0" applyBorder="0" applyAlignment="0" applyProtection="0"/>
    <xf numFmtId="0" fontId="94" fillId="15" borderId="0" applyNumberFormat="0" applyBorder="0" applyAlignment="0" applyProtection="0"/>
    <xf numFmtId="0" fontId="121" fillId="0" borderId="25" applyNumberFormat="0" applyFill="0" applyAlignment="0" applyProtection="0"/>
    <xf numFmtId="0" fontId="113" fillId="0" borderId="19" applyNumberFormat="0" applyFill="0" applyAlignment="0" applyProtection="0"/>
    <xf numFmtId="0" fontId="4" fillId="0" borderId="0"/>
    <xf numFmtId="0" fontId="94" fillId="9" borderId="0" applyNumberFormat="0" applyBorder="0" applyAlignment="0" applyProtection="0"/>
    <xf numFmtId="0" fontId="94" fillId="17" borderId="0" applyNumberFormat="0" applyBorder="0" applyAlignment="0" applyProtection="0"/>
    <xf numFmtId="0" fontId="122" fillId="0" borderId="0" applyNumberFormat="0" applyFill="0" applyBorder="0" applyAlignment="0" applyProtection="0"/>
    <xf numFmtId="0" fontId="106" fillId="22" borderId="0" applyNumberFormat="0" applyBorder="0" applyAlignment="0" applyProtection="0"/>
    <xf numFmtId="0" fontId="106" fillId="16" borderId="0" applyNumberFormat="0" applyBorder="0" applyAlignment="0" applyProtection="0"/>
    <xf numFmtId="0" fontId="94" fillId="8" borderId="0" applyNumberFormat="0" applyBorder="0" applyAlignment="0" applyProtection="0"/>
    <xf numFmtId="0" fontId="107" fillId="6" borderId="0" applyNumberFormat="0" applyBorder="0" applyAlignment="0" applyProtection="0"/>
    <xf numFmtId="0" fontId="94" fillId="18" borderId="0" applyNumberFormat="0" applyBorder="0" applyAlignment="0" applyProtection="0"/>
    <xf numFmtId="0" fontId="106" fillId="23" borderId="0" applyNumberFormat="0" applyBorder="0" applyAlignment="0" applyProtection="0"/>
    <xf numFmtId="0" fontId="94" fillId="16" borderId="0" applyNumberFormat="0" applyBorder="0" applyAlignment="0" applyProtection="0"/>
    <xf numFmtId="0" fontId="109" fillId="37" borderId="23" applyNumberFormat="0" applyAlignment="0" applyProtection="0"/>
    <xf numFmtId="0" fontId="107" fillId="6" borderId="0" applyNumberFormat="0" applyBorder="0" applyAlignment="0" applyProtection="0"/>
    <xf numFmtId="0" fontId="111" fillId="0" borderId="17" applyNumberFormat="0" applyFill="0" applyAlignment="0" applyProtection="0"/>
    <xf numFmtId="0" fontId="94" fillId="6" borderId="0" applyNumberFormat="0" applyBorder="0" applyAlignment="0" applyProtection="0"/>
    <xf numFmtId="0" fontId="106" fillId="29" borderId="0" applyNumberFormat="0" applyBorder="0" applyAlignment="0" applyProtection="0"/>
    <xf numFmtId="0" fontId="94" fillId="18" borderId="0" applyNumberFormat="0" applyBorder="0" applyAlignment="0" applyProtection="0"/>
    <xf numFmtId="0" fontId="106" fillId="22" borderId="0" applyNumberFormat="0" applyBorder="0" applyAlignment="0" applyProtection="0"/>
    <xf numFmtId="0" fontId="94" fillId="15" borderId="0" applyNumberFormat="0" applyBorder="0" applyAlignment="0" applyProtection="0"/>
    <xf numFmtId="0" fontId="106" fillId="21" borderId="0" applyNumberFormat="0" applyBorder="0" applyAlignment="0" applyProtection="0"/>
    <xf numFmtId="0" fontId="94" fillId="8" borderId="0" applyNumberFormat="0" applyBorder="0" applyAlignment="0" applyProtection="0"/>
    <xf numFmtId="0" fontId="121" fillId="0" borderId="25" applyNumberFormat="0" applyFill="0" applyAlignment="0" applyProtection="0"/>
    <xf numFmtId="0" fontId="94" fillId="15" borderId="0" applyNumberFormat="0" applyBorder="0" applyAlignment="0" applyProtection="0"/>
    <xf numFmtId="0" fontId="106" fillId="29" borderId="0" applyNumberFormat="0" applyBorder="0" applyAlignment="0" applyProtection="0"/>
    <xf numFmtId="0" fontId="106" fillId="22" borderId="0" applyNumberFormat="0" applyBorder="0" applyAlignment="0" applyProtection="0"/>
    <xf numFmtId="0" fontId="122" fillId="0" borderId="0" applyNumberFormat="0" applyFill="0" applyBorder="0" applyAlignment="0" applyProtection="0"/>
    <xf numFmtId="0" fontId="120" fillId="0" borderId="0" applyNumberFormat="0" applyFill="0" applyBorder="0" applyAlignment="0" applyProtection="0"/>
    <xf numFmtId="0" fontId="94" fillId="17" borderId="0" applyNumberFormat="0" applyBorder="0" applyAlignment="0" applyProtection="0"/>
    <xf numFmtId="0" fontId="106" fillId="23" borderId="0" applyNumberFormat="0" applyBorder="0" applyAlignment="0" applyProtection="0"/>
    <xf numFmtId="0" fontId="113" fillId="0" borderId="19" applyNumberFormat="0" applyFill="0" applyAlignment="0" applyProtection="0"/>
    <xf numFmtId="0" fontId="94" fillId="9" borderId="0" applyNumberFormat="0" applyBorder="0" applyAlignment="0" applyProtection="0"/>
    <xf numFmtId="0" fontId="94" fillId="9" borderId="0" applyNumberFormat="0" applyBorder="0" applyAlignment="0" applyProtection="0"/>
    <xf numFmtId="0" fontId="106" fillId="16" borderId="0" applyNumberFormat="0" applyBorder="0" applyAlignment="0" applyProtection="0"/>
    <xf numFmtId="0" fontId="94" fillId="4" borderId="0" applyNumberFormat="0" applyBorder="0" applyAlignment="0" applyProtection="0"/>
    <xf numFmtId="0" fontId="106" fillId="29" borderId="0" applyNumberFormat="0" applyBorder="0" applyAlignment="0" applyProtection="0"/>
    <xf numFmtId="0" fontId="106" fillId="21" borderId="0" applyNumberFormat="0" applyBorder="0" applyAlignment="0" applyProtection="0"/>
    <xf numFmtId="0" fontId="94" fillId="11" borderId="0" applyNumberFormat="0" applyBorder="0" applyAlignment="0" applyProtection="0"/>
    <xf numFmtId="0" fontId="106" fillId="22" borderId="0" applyNumberFormat="0" applyBorder="0" applyAlignment="0" applyProtection="0"/>
    <xf numFmtId="7" fontId="6" fillId="0" borderId="0" applyFont="0" applyFill="0" applyBorder="0" applyAlignment="0" applyProtection="0"/>
    <xf numFmtId="0" fontId="121" fillId="0" borderId="25" applyNumberFormat="0" applyFill="0" applyAlignment="0" applyProtection="0"/>
    <xf numFmtId="0" fontId="94" fillId="6" borderId="0" applyNumberFormat="0" applyBorder="0" applyAlignment="0" applyProtection="0"/>
    <xf numFmtId="0" fontId="94" fillId="13" borderId="0" applyNumberFormat="0" applyBorder="0" applyAlignment="0" applyProtection="0"/>
    <xf numFmtId="0" fontId="126" fillId="0" borderId="0">
      <alignment horizontal="left" vertical="top"/>
    </xf>
    <xf numFmtId="0" fontId="110" fillId="0" borderId="0" applyNumberFormat="0" applyFill="0" applyBorder="0" applyAlignment="0" applyProtection="0"/>
    <xf numFmtId="0" fontId="117" fillId="26" borderId="0" applyNumberFormat="0" applyBorder="0" applyAlignment="0" applyProtection="0"/>
    <xf numFmtId="0" fontId="111" fillId="0" borderId="17" applyNumberFormat="0" applyFill="0" applyAlignment="0" applyProtection="0"/>
    <xf numFmtId="0" fontId="111" fillId="0" borderId="17" applyNumberFormat="0" applyFill="0" applyAlignment="0" applyProtection="0"/>
    <xf numFmtId="0" fontId="112" fillId="0" borderId="18" applyNumberFormat="0" applyFill="0" applyAlignment="0" applyProtection="0"/>
    <xf numFmtId="0" fontId="94" fillId="77" borderId="0" applyNumberFormat="0" applyBorder="0" applyAlignment="0" applyProtection="0"/>
    <xf numFmtId="0" fontId="94" fillId="6" borderId="0" applyNumberFormat="0" applyBorder="0" applyAlignment="0" applyProtection="0"/>
    <xf numFmtId="0" fontId="106" fillId="22" borderId="0" applyNumberFormat="0" applyBorder="0" applyAlignment="0" applyProtection="0"/>
    <xf numFmtId="0" fontId="18" fillId="27" borderId="20" applyNumberFormat="0" applyAlignment="0" applyProtection="0"/>
    <xf numFmtId="0" fontId="126" fillId="0" borderId="0">
      <alignment horizontal="left" vertical="top"/>
    </xf>
    <xf numFmtId="0" fontId="106" fillId="16" borderId="0" applyNumberFormat="0" applyBorder="0" applyAlignment="0" applyProtection="0"/>
    <xf numFmtId="0" fontId="108" fillId="25" borderId="24" applyNumberFormat="0" applyAlignment="0" applyProtection="0"/>
    <xf numFmtId="0" fontId="94" fillId="17" borderId="0" applyNumberFormat="0" applyBorder="0" applyAlignment="0" applyProtection="0"/>
    <xf numFmtId="0" fontId="115" fillId="13" borderId="24" applyNumberFormat="0" applyAlignment="0" applyProtection="0"/>
    <xf numFmtId="0" fontId="115" fillId="13" borderId="24" applyNumberFormat="0" applyAlignment="0" applyProtection="0"/>
    <xf numFmtId="0" fontId="107" fillId="6" borderId="0" applyNumberFormat="0" applyBorder="0" applyAlignment="0" applyProtection="0"/>
    <xf numFmtId="0" fontId="121" fillId="0" borderId="25" applyNumberFormat="0" applyFill="0" applyAlignment="0" applyProtection="0"/>
    <xf numFmtId="0" fontId="126" fillId="0" borderId="0">
      <alignment horizontal="left" vertical="top"/>
    </xf>
    <xf numFmtId="0" fontId="94" fillId="9" borderId="0" applyNumberFormat="0" applyBorder="0" applyAlignment="0" applyProtection="0"/>
    <xf numFmtId="0" fontId="94" fillId="15" borderId="0" applyNumberFormat="0" applyBorder="0" applyAlignment="0" applyProtection="0"/>
    <xf numFmtId="0" fontId="94" fillId="9" borderId="0" applyNumberFormat="0" applyBorder="0" applyAlignment="0" applyProtection="0"/>
    <xf numFmtId="0" fontId="107" fillId="6" borderId="0" applyNumberFormat="0" applyBorder="0" applyAlignment="0" applyProtection="0"/>
    <xf numFmtId="0" fontId="104" fillId="8" borderId="0" applyNumberFormat="0" applyBorder="0" applyAlignment="0" applyProtection="0"/>
    <xf numFmtId="0" fontId="106" fillId="16" borderId="0" applyNumberFormat="0" applyBorder="0" applyAlignment="0" applyProtection="0"/>
    <xf numFmtId="0" fontId="113" fillId="0" borderId="0" applyNumberFormat="0" applyFill="0" applyBorder="0" applyAlignment="0" applyProtection="0"/>
    <xf numFmtId="0" fontId="94" fillId="13" borderId="0" applyNumberFormat="0" applyBorder="0" applyAlignment="0" applyProtection="0"/>
    <xf numFmtId="0" fontId="110" fillId="0" borderId="0" applyNumberFormat="0" applyFill="0" applyBorder="0" applyAlignment="0" applyProtection="0"/>
    <xf numFmtId="0" fontId="106" fillId="29" borderId="0" applyNumberFormat="0" applyBorder="0" applyAlignment="0" applyProtection="0"/>
    <xf numFmtId="0" fontId="94" fillId="16" borderId="0" applyNumberFormat="0" applyBorder="0" applyAlignment="0" applyProtection="0"/>
    <xf numFmtId="0" fontId="106" fillId="16" borderId="0" applyNumberFormat="0" applyBorder="0" applyAlignment="0" applyProtection="0"/>
    <xf numFmtId="0" fontId="122" fillId="0" borderId="0" applyNumberFormat="0" applyFill="0" applyBorder="0" applyAlignment="0" applyProtection="0"/>
    <xf numFmtId="0" fontId="113" fillId="0" borderId="19" applyNumberFormat="0" applyFill="0" applyAlignment="0" applyProtection="0"/>
    <xf numFmtId="0" fontId="119" fillId="25" borderId="16" applyNumberFormat="0" applyAlignment="0" applyProtection="0"/>
    <xf numFmtId="0" fontId="21" fillId="0" borderId="0"/>
    <xf numFmtId="0" fontId="94" fillId="9" borderId="0" applyNumberFormat="0" applyBorder="0" applyAlignment="0" applyProtection="0"/>
    <xf numFmtId="0" fontId="106" fillId="22" borderId="0" applyNumberFormat="0" applyBorder="0" applyAlignment="0" applyProtection="0"/>
    <xf numFmtId="0" fontId="115" fillId="13" borderId="24" applyNumberFormat="0" applyAlignment="0" applyProtection="0"/>
    <xf numFmtId="0" fontId="106" fillId="16" borderId="0" applyNumberFormat="0" applyBorder="0" applyAlignment="0" applyProtection="0"/>
    <xf numFmtId="0" fontId="94" fillId="13" borderId="0" applyNumberFormat="0" applyBorder="0" applyAlignment="0" applyProtection="0"/>
    <xf numFmtId="0" fontId="122" fillId="0" borderId="0" applyNumberFormat="0" applyFill="0" applyBorder="0" applyAlignment="0" applyProtection="0"/>
    <xf numFmtId="0" fontId="69" fillId="0" borderId="29" applyNumberFormat="0" applyFill="0" applyAlignment="0" applyProtection="0"/>
    <xf numFmtId="0" fontId="117" fillId="26" borderId="0" applyNumberFormat="0" applyBorder="0" applyAlignment="0" applyProtection="0"/>
    <xf numFmtId="0" fontId="94" fillId="6" borderId="0" applyNumberFormat="0" applyBorder="0" applyAlignment="0" applyProtection="0"/>
    <xf numFmtId="0" fontId="106" fillId="23" borderId="0" applyNumberFormat="0" applyBorder="0" applyAlignment="0" applyProtection="0"/>
    <xf numFmtId="0" fontId="116" fillId="0" borderId="21" applyNumberFormat="0" applyFill="0" applyAlignment="0" applyProtection="0"/>
    <xf numFmtId="0" fontId="94" fillId="8" borderId="0" applyNumberFormat="0" applyBorder="0" applyAlignment="0" applyProtection="0"/>
    <xf numFmtId="0" fontId="115" fillId="13" borderId="24" applyNumberFormat="0" applyAlignment="0" applyProtection="0"/>
    <xf numFmtId="0" fontId="104" fillId="8" borderId="0" applyNumberFormat="0" applyBorder="0" applyAlignment="0" applyProtection="0"/>
    <xf numFmtId="0" fontId="94" fillId="6" borderId="0" applyNumberFormat="0" applyBorder="0" applyAlignment="0" applyProtection="0"/>
    <xf numFmtId="0" fontId="112" fillId="0" borderId="18" applyNumberFormat="0" applyFill="0" applyAlignment="0" applyProtection="0"/>
    <xf numFmtId="0" fontId="108" fillId="25" borderId="24" applyNumberFormat="0" applyAlignment="0" applyProtection="0"/>
    <xf numFmtId="0" fontId="94" fillId="13" borderId="0" applyNumberFormat="0" applyBorder="0" applyAlignment="0" applyProtection="0"/>
    <xf numFmtId="0" fontId="113" fillId="0" borderId="0" applyNumberFormat="0" applyFill="0" applyBorder="0" applyAlignment="0" applyProtection="0"/>
    <xf numFmtId="0" fontId="106" fillId="31" borderId="0" applyNumberFormat="0" applyBorder="0" applyAlignment="0" applyProtection="0"/>
    <xf numFmtId="0" fontId="94" fillId="9" borderId="0" applyNumberFormat="0" applyBorder="0" applyAlignment="0" applyProtection="0"/>
    <xf numFmtId="0" fontId="94" fillId="18" borderId="0" applyNumberFormat="0" applyBorder="0" applyAlignment="0" applyProtection="0"/>
    <xf numFmtId="0" fontId="94" fillId="9" borderId="0" applyNumberFormat="0" applyBorder="0" applyAlignment="0" applyProtection="0"/>
    <xf numFmtId="0" fontId="106" fillId="31" borderId="0" applyNumberFormat="0" applyBorder="0" applyAlignment="0" applyProtection="0"/>
    <xf numFmtId="0" fontId="106" fillId="16" borderId="0" applyNumberFormat="0" applyBorder="0" applyAlignment="0" applyProtection="0"/>
    <xf numFmtId="0" fontId="121" fillId="0" borderId="25" applyNumberFormat="0" applyFill="0" applyAlignment="0" applyProtection="0"/>
    <xf numFmtId="0" fontId="94" fillId="14" borderId="0" applyNumberFormat="0" applyBorder="0" applyAlignment="0" applyProtection="0"/>
    <xf numFmtId="0" fontId="113" fillId="0" borderId="19" applyNumberFormat="0" applyFill="0" applyAlignment="0" applyProtection="0"/>
    <xf numFmtId="0" fontId="18" fillId="27" borderId="20" applyNumberFormat="0" applyAlignment="0" applyProtection="0"/>
    <xf numFmtId="0" fontId="106" fillId="20" borderId="0" applyNumberFormat="0" applyBorder="0" applyAlignment="0" applyProtection="0"/>
    <xf numFmtId="0" fontId="112" fillId="0" borderId="18" applyNumberFormat="0" applyFill="0" applyAlignment="0" applyProtection="0"/>
    <xf numFmtId="0" fontId="94" fillId="9" borderId="0" applyNumberFormat="0" applyBorder="0" applyAlignment="0" applyProtection="0"/>
    <xf numFmtId="0" fontId="94" fillId="11" borderId="0" applyNumberFormat="0" applyBorder="0" applyAlignment="0" applyProtection="0"/>
    <xf numFmtId="0" fontId="106" fillId="35" borderId="0" applyNumberFormat="0" applyBorder="0" applyAlignment="0" applyProtection="0"/>
    <xf numFmtId="0" fontId="106" fillId="33" borderId="0" applyNumberFormat="0" applyBorder="0" applyAlignment="0" applyProtection="0"/>
    <xf numFmtId="0" fontId="121" fillId="0" borderId="25" applyNumberFormat="0" applyFill="0" applyAlignment="0" applyProtection="0"/>
    <xf numFmtId="0" fontId="18" fillId="27" borderId="20" applyNumberFormat="0" applyAlignment="0" applyProtection="0"/>
    <xf numFmtId="0" fontId="94" fillId="18" borderId="0" applyNumberFormat="0" applyBorder="0" applyAlignment="0" applyProtection="0"/>
    <xf numFmtId="0" fontId="106" fillId="29" borderId="0" applyNumberFormat="0" applyBorder="0" applyAlignment="0" applyProtection="0"/>
    <xf numFmtId="0" fontId="94" fillId="8" borderId="0" applyNumberFormat="0" applyBorder="0" applyAlignment="0" applyProtection="0"/>
    <xf numFmtId="0" fontId="117" fillId="26" borderId="0" applyNumberFormat="0" applyBorder="0" applyAlignment="0" applyProtection="0"/>
    <xf numFmtId="0" fontId="107" fillId="6" borderId="0" applyNumberFormat="0" applyBorder="0" applyAlignment="0" applyProtection="0"/>
    <xf numFmtId="0" fontId="94" fillId="11" borderId="0" applyNumberFormat="0" applyBorder="0" applyAlignment="0" applyProtection="0"/>
    <xf numFmtId="0" fontId="106" fillId="29" borderId="0" applyNumberFormat="0" applyBorder="0" applyAlignment="0" applyProtection="0"/>
    <xf numFmtId="0" fontId="117" fillId="26" borderId="0" applyNumberFormat="0" applyBorder="0" applyAlignment="0" applyProtection="0"/>
    <xf numFmtId="0" fontId="116" fillId="0" borderId="21" applyNumberFormat="0" applyFill="0" applyAlignment="0" applyProtection="0"/>
    <xf numFmtId="0" fontId="94" fillId="9" borderId="0" applyNumberFormat="0" applyBorder="0" applyAlignment="0" applyProtection="0"/>
    <xf numFmtId="0" fontId="94" fillId="9" borderId="0" applyNumberFormat="0" applyBorder="0" applyAlignment="0" applyProtection="0"/>
    <xf numFmtId="0" fontId="111" fillId="0" borderId="17" applyNumberFormat="0" applyFill="0" applyAlignment="0" applyProtection="0"/>
    <xf numFmtId="0" fontId="121" fillId="0" borderId="25" applyNumberFormat="0" applyFill="0" applyAlignment="0" applyProtection="0"/>
    <xf numFmtId="0" fontId="18" fillId="27" borderId="20" applyNumberFormat="0" applyAlignment="0" applyProtection="0"/>
    <xf numFmtId="0" fontId="18" fillId="27" borderId="20" applyNumberFormat="0" applyAlignment="0" applyProtection="0"/>
    <xf numFmtId="0" fontId="126" fillId="0" borderId="0">
      <alignment horizontal="left" vertical="center"/>
    </xf>
    <xf numFmtId="0" fontId="112" fillId="0" borderId="18" applyNumberFormat="0" applyFill="0" applyAlignment="0" applyProtection="0"/>
    <xf numFmtId="0" fontId="32" fillId="54" borderId="0" applyNumberFormat="0" applyBorder="0" applyAlignment="0" applyProtection="0"/>
    <xf numFmtId="0" fontId="116" fillId="0" borderId="21" applyNumberFormat="0" applyFill="0" applyAlignment="0" applyProtection="0"/>
    <xf numFmtId="0" fontId="106" fillId="31" borderId="0" applyNumberFormat="0" applyBorder="0" applyAlignment="0" applyProtection="0"/>
    <xf numFmtId="0" fontId="106" fillId="31" borderId="0" applyNumberFormat="0" applyBorder="0" applyAlignment="0" applyProtection="0"/>
    <xf numFmtId="0" fontId="94" fillId="11" borderId="0" applyNumberFormat="0" applyBorder="0" applyAlignment="0" applyProtection="0"/>
    <xf numFmtId="0" fontId="107" fillId="6" borderId="0" applyNumberFormat="0" applyBorder="0" applyAlignment="0" applyProtection="0"/>
    <xf numFmtId="0" fontId="121" fillId="0" borderId="25" applyNumberFormat="0" applyFill="0" applyAlignment="0" applyProtection="0"/>
    <xf numFmtId="0" fontId="121" fillId="0" borderId="25" applyNumberFormat="0" applyFill="0" applyAlignment="0" applyProtection="0"/>
    <xf numFmtId="0" fontId="110" fillId="0" borderId="0" applyNumberFormat="0" applyFill="0" applyBorder="0" applyAlignment="0" applyProtection="0"/>
    <xf numFmtId="0" fontId="109" fillId="37" borderId="23" applyNumberFormat="0" applyAlignment="0" applyProtection="0"/>
    <xf numFmtId="0" fontId="94" fillId="77" borderId="0" applyNumberFormat="0" applyBorder="0" applyAlignment="0" applyProtection="0"/>
    <xf numFmtId="0" fontId="112" fillId="0" borderId="18" applyNumberFormat="0" applyFill="0" applyAlignment="0" applyProtection="0"/>
    <xf numFmtId="0" fontId="112" fillId="0" borderId="18" applyNumberFormat="0" applyFill="0" applyAlignment="0" applyProtection="0"/>
    <xf numFmtId="0" fontId="119" fillId="25" borderId="16" applyNumberFormat="0" applyAlignment="0" applyProtection="0"/>
    <xf numFmtId="0" fontId="116" fillId="0" borderId="21" applyNumberFormat="0" applyFill="0" applyAlignment="0" applyProtection="0"/>
    <xf numFmtId="0" fontId="94" fillId="9" borderId="0" applyNumberFormat="0" applyBorder="0" applyAlignment="0" applyProtection="0"/>
    <xf numFmtId="0" fontId="107" fillId="6" borderId="0" applyNumberFormat="0" applyBorder="0" applyAlignment="0" applyProtection="0"/>
    <xf numFmtId="0" fontId="94" fillId="13" borderId="0" applyNumberFormat="0" applyBorder="0" applyAlignment="0" applyProtection="0"/>
    <xf numFmtId="0" fontId="115" fillId="13" borderId="24" applyNumberFormat="0" applyAlignment="0" applyProtection="0"/>
    <xf numFmtId="0" fontId="32" fillId="49" borderId="0" applyNumberFormat="0" applyBorder="0" applyAlignment="0" applyProtection="0"/>
    <xf numFmtId="0" fontId="106" fillId="29" borderId="0" applyNumberFormat="0" applyBorder="0" applyAlignment="0" applyProtection="0"/>
    <xf numFmtId="0" fontId="18" fillId="27" borderId="20" applyNumberFormat="0" applyAlignment="0" applyProtection="0"/>
    <xf numFmtId="0" fontId="112" fillId="0" borderId="18" applyNumberFormat="0" applyFill="0" applyAlignment="0" applyProtection="0"/>
    <xf numFmtId="0" fontId="94" fillId="18" borderId="0" applyNumberFormat="0" applyBorder="0" applyAlignment="0" applyProtection="0"/>
    <xf numFmtId="0" fontId="113" fillId="0" borderId="19" applyNumberFormat="0" applyFill="0" applyAlignment="0" applyProtection="0"/>
    <xf numFmtId="0" fontId="94" fillId="8" borderId="0" applyNumberFormat="0" applyBorder="0" applyAlignment="0" applyProtection="0"/>
    <xf numFmtId="0" fontId="94" fillId="17" borderId="0" applyNumberFormat="0" applyBorder="0" applyAlignment="0" applyProtection="0"/>
    <xf numFmtId="0" fontId="94" fillId="11" borderId="0" applyNumberFormat="0" applyBorder="0" applyAlignment="0" applyProtection="0"/>
    <xf numFmtId="0" fontId="106" fillId="20" borderId="0" applyNumberFormat="0" applyBorder="0" applyAlignment="0" applyProtection="0"/>
    <xf numFmtId="0" fontId="120" fillId="0" borderId="0" applyNumberFormat="0" applyFill="0" applyBorder="0" applyAlignment="0" applyProtection="0"/>
    <xf numFmtId="0" fontId="94" fillId="18" borderId="0" applyNumberFormat="0" applyBorder="0" applyAlignment="0" applyProtection="0"/>
    <xf numFmtId="0" fontId="33" fillId="68" borderId="0" applyNumberFormat="0" applyBorder="0" applyAlignment="0" applyProtection="0"/>
    <xf numFmtId="0" fontId="94" fillId="16" borderId="0" applyNumberFormat="0" applyBorder="0" applyAlignment="0" applyProtection="0"/>
    <xf numFmtId="0" fontId="113" fillId="0" borderId="0" applyNumberFormat="0" applyFill="0" applyBorder="0" applyAlignment="0" applyProtection="0"/>
    <xf numFmtId="0" fontId="113" fillId="0" borderId="19" applyNumberFormat="0" applyFill="0" applyAlignment="0" applyProtection="0"/>
    <xf numFmtId="0" fontId="106" fillId="35" borderId="0" applyNumberFormat="0" applyBorder="0" applyAlignment="0" applyProtection="0"/>
    <xf numFmtId="0" fontId="111" fillId="0" borderId="17" applyNumberFormat="0" applyFill="0" applyAlignment="0" applyProtection="0"/>
    <xf numFmtId="0" fontId="110" fillId="0" borderId="0" applyNumberFormat="0" applyFill="0" applyBorder="0" applyAlignment="0" applyProtection="0"/>
    <xf numFmtId="0" fontId="106" fillId="33" borderId="0" applyNumberFormat="0" applyBorder="0" applyAlignment="0" applyProtection="0"/>
    <xf numFmtId="0" fontId="107" fillId="6" borderId="0" applyNumberFormat="0" applyBorder="0" applyAlignment="0" applyProtection="0"/>
    <xf numFmtId="0" fontId="116" fillId="0" borderId="21" applyNumberFormat="0" applyFill="0" applyAlignment="0" applyProtection="0"/>
    <xf numFmtId="0" fontId="106" fillId="20" borderId="0" applyNumberFormat="0" applyBorder="0" applyAlignment="0" applyProtection="0"/>
    <xf numFmtId="0" fontId="106" fillId="16" borderId="0" applyNumberFormat="0" applyBorder="0" applyAlignment="0" applyProtection="0"/>
    <xf numFmtId="0" fontId="94" fillId="6" borderId="0" applyNumberFormat="0" applyBorder="0" applyAlignment="0" applyProtection="0"/>
    <xf numFmtId="0" fontId="113" fillId="0" borderId="0" applyNumberFormat="0" applyFill="0" applyBorder="0" applyAlignment="0" applyProtection="0"/>
    <xf numFmtId="0" fontId="94" fillId="18" borderId="0" applyNumberFormat="0" applyBorder="0" applyAlignment="0" applyProtection="0"/>
    <xf numFmtId="0" fontId="106" fillId="33" borderId="0" applyNumberFormat="0" applyBorder="0" applyAlignment="0" applyProtection="0"/>
    <xf numFmtId="0" fontId="94" fillId="16" borderId="0" applyNumberFormat="0" applyBorder="0" applyAlignment="0" applyProtection="0"/>
    <xf numFmtId="0" fontId="119" fillId="25" borderId="16" applyNumberFormat="0" applyAlignment="0" applyProtection="0"/>
    <xf numFmtId="0" fontId="106" fillId="22" borderId="0" applyNumberFormat="0" applyBorder="0" applyAlignment="0" applyProtection="0"/>
    <xf numFmtId="0" fontId="94" fillId="8" borderId="0" applyNumberFormat="0" applyBorder="0" applyAlignment="0" applyProtection="0"/>
    <xf numFmtId="0" fontId="121" fillId="0" borderId="25" applyNumberFormat="0" applyFill="0" applyAlignment="0" applyProtection="0"/>
    <xf numFmtId="0" fontId="94" fillId="18" borderId="0" applyNumberFormat="0" applyBorder="0" applyAlignment="0" applyProtection="0"/>
    <xf numFmtId="0" fontId="18" fillId="27" borderId="20" applyNumberFormat="0" applyAlignment="0" applyProtection="0"/>
    <xf numFmtId="0" fontId="94" fillId="18" borderId="0" applyNumberFormat="0" applyBorder="0" applyAlignment="0" applyProtection="0"/>
    <xf numFmtId="0" fontId="117" fillId="26" borderId="0" applyNumberFormat="0" applyBorder="0" applyAlignment="0" applyProtection="0"/>
    <xf numFmtId="0" fontId="94" fillId="15" borderId="0" applyNumberFormat="0" applyBorder="0" applyAlignment="0" applyProtection="0"/>
    <xf numFmtId="0" fontId="94" fillId="6" borderId="0" applyNumberFormat="0" applyBorder="0" applyAlignment="0" applyProtection="0"/>
    <xf numFmtId="171" fontId="45" fillId="0" borderId="0" applyFont="0" applyFill="0" applyBorder="0" applyAlignment="0" applyProtection="0"/>
    <xf numFmtId="0" fontId="94" fillId="6" borderId="0" applyNumberFormat="0" applyBorder="0" applyAlignment="0" applyProtection="0"/>
    <xf numFmtId="0" fontId="108" fillId="25" borderId="24" applyNumberFormat="0" applyAlignment="0" applyProtection="0"/>
    <xf numFmtId="0" fontId="94" fillId="6" borderId="0" applyNumberFormat="0" applyBorder="0" applyAlignment="0" applyProtection="0"/>
    <xf numFmtId="0" fontId="94" fillId="8" borderId="0" applyNumberFormat="0" applyBorder="0" applyAlignment="0" applyProtection="0"/>
    <xf numFmtId="0" fontId="115" fillId="13" borderId="24" applyNumberFormat="0" applyAlignment="0" applyProtection="0"/>
    <xf numFmtId="0" fontId="94" fillId="9" borderId="0" applyNumberFormat="0" applyBorder="0" applyAlignment="0" applyProtection="0"/>
    <xf numFmtId="0" fontId="106" fillId="22" borderId="0" applyNumberFormat="0" applyBorder="0" applyAlignment="0" applyProtection="0"/>
    <xf numFmtId="0" fontId="121" fillId="0" borderId="25"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6" fillId="0" borderId="0">
      <alignment horizontal="left"/>
    </xf>
    <xf numFmtId="0" fontId="94" fillId="15" borderId="0" applyNumberFormat="0" applyBorder="0" applyAlignment="0" applyProtection="0"/>
    <xf numFmtId="0" fontId="94" fillId="16" borderId="0" applyNumberFormat="0" applyBorder="0" applyAlignment="0" applyProtection="0"/>
    <xf numFmtId="0" fontId="112" fillId="0" borderId="18" applyNumberFormat="0" applyFill="0" applyAlignment="0" applyProtection="0"/>
    <xf numFmtId="0" fontId="120" fillId="0" borderId="0" applyNumberFormat="0" applyFill="0" applyBorder="0" applyAlignment="0" applyProtection="0"/>
    <xf numFmtId="0" fontId="106" fillId="29" borderId="0" applyNumberFormat="0" applyBorder="0" applyAlignment="0" applyProtection="0"/>
    <xf numFmtId="0" fontId="106" fillId="22" borderId="0" applyNumberFormat="0" applyBorder="0" applyAlignment="0" applyProtection="0"/>
    <xf numFmtId="0" fontId="117" fillId="26" borderId="0" applyNumberFormat="0" applyBorder="0" applyAlignment="0" applyProtection="0"/>
    <xf numFmtId="0" fontId="106" fillId="22" borderId="0" applyNumberFormat="0" applyBorder="0" applyAlignment="0" applyProtection="0"/>
    <xf numFmtId="0" fontId="106" fillId="31" borderId="0" applyNumberFormat="0" applyBorder="0" applyAlignment="0" applyProtection="0"/>
    <xf numFmtId="0" fontId="119" fillId="25" borderId="16" applyNumberFormat="0" applyAlignment="0" applyProtection="0"/>
    <xf numFmtId="0" fontId="106" fillId="33" borderId="0" applyNumberFormat="0" applyBorder="0" applyAlignment="0" applyProtection="0"/>
    <xf numFmtId="0" fontId="110" fillId="0" borderId="0" applyNumberFormat="0" applyFill="0" applyBorder="0" applyAlignment="0" applyProtection="0"/>
    <xf numFmtId="0" fontId="94" fillId="11" borderId="0" applyNumberFormat="0" applyBorder="0" applyAlignment="0" applyProtection="0"/>
    <xf numFmtId="0" fontId="106" fillId="35" borderId="0" applyNumberFormat="0" applyBorder="0" applyAlignment="0" applyProtection="0"/>
    <xf numFmtId="0" fontId="94" fillId="9" borderId="0" applyNumberFormat="0" applyBorder="0" applyAlignment="0" applyProtection="0"/>
    <xf numFmtId="0" fontId="106" fillId="29" borderId="0" applyNumberFormat="0" applyBorder="0" applyAlignment="0" applyProtection="0"/>
    <xf numFmtId="0" fontId="106" fillId="21" borderId="0" applyNumberFormat="0" applyBorder="0" applyAlignment="0" applyProtection="0"/>
    <xf numFmtId="0" fontId="45" fillId="0" borderId="0"/>
    <xf numFmtId="0" fontId="94" fillId="18" borderId="0" applyNumberFormat="0" applyBorder="0" applyAlignment="0" applyProtection="0"/>
    <xf numFmtId="0" fontId="94" fillId="9" borderId="0" applyNumberFormat="0" applyBorder="0" applyAlignment="0" applyProtection="0"/>
    <xf numFmtId="0" fontId="122" fillId="0" borderId="0" applyNumberFormat="0" applyFill="0" applyBorder="0" applyAlignment="0" applyProtection="0"/>
    <xf numFmtId="0" fontId="130" fillId="0" borderId="0">
      <alignment horizontal="right" vertical="top"/>
    </xf>
    <xf numFmtId="0" fontId="94" fillId="4" borderId="0" applyNumberFormat="0" applyBorder="0" applyAlignment="0" applyProtection="0"/>
    <xf numFmtId="0" fontId="113" fillId="0" borderId="0" applyNumberFormat="0" applyFill="0" applyBorder="0" applyAlignment="0" applyProtection="0"/>
    <xf numFmtId="0" fontId="94" fillId="13" borderId="0" applyNumberFormat="0" applyBorder="0" applyAlignment="0" applyProtection="0"/>
    <xf numFmtId="0" fontId="109" fillId="37" borderId="23" applyNumberFormat="0" applyAlignment="0" applyProtection="0"/>
    <xf numFmtId="0" fontId="94" fillId="6" borderId="0" applyNumberFormat="0" applyBorder="0" applyAlignment="0" applyProtection="0"/>
    <xf numFmtId="0" fontId="32" fillId="73" borderId="0" applyNumberFormat="0" applyBorder="0" applyAlignment="0" applyProtection="0"/>
    <xf numFmtId="0" fontId="94" fillId="18" borderId="0" applyNumberFormat="0" applyBorder="0" applyAlignment="0" applyProtection="0"/>
    <xf numFmtId="0" fontId="94" fillId="77" borderId="0" applyNumberFormat="0" applyBorder="0" applyAlignment="0" applyProtection="0"/>
    <xf numFmtId="0" fontId="94" fillId="16" borderId="0" applyNumberFormat="0" applyBorder="0" applyAlignment="0" applyProtection="0"/>
    <xf numFmtId="0" fontId="106" fillId="22" borderId="0" applyNumberFormat="0" applyBorder="0" applyAlignment="0" applyProtection="0"/>
    <xf numFmtId="0" fontId="94" fillId="8" borderId="0" applyNumberFormat="0" applyBorder="0" applyAlignment="0" applyProtection="0"/>
    <xf numFmtId="0" fontId="109" fillId="37" borderId="23" applyNumberFormat="0" applyAlignment="0" applyProtection="0"/>
    <xf numFmtId="0" fontId="120" fillId="0" borderId="0" applyNumberFormat="0" applyFill="0" applyBorder="0" applyAlignment="0" applyProtection="0"/>
    <xf numFmtId="0" fontId="18" fillId="27" borderId="20" applyNumberFormat="0" applyAlignment="0" applyProtection="0"/>
    <xf numFmtId="0" fontId="109" fillId="37" borderId="23" applyNumberFormat="0" applyAlignment="0" applyProtection="0"/>
    <xf numFmtId="0" fontId="94" fillId="16" borderId="0" applyNumberFormat="0" applyBorder="0" applyAlignment="0" applyProtection="0"/>
    <xf numFmtId="0" fontId="106" fillId="22" borderId="0" applyNumberFormat="0" applyBorder="0" applyAlignment="0" applyProtection="0"/>
    <xf numFmtId="0" fontId="122" fillId="0" borderId="0" applyNumberFormat="0" applyFill="0" applyBorder="0" applyAlignment="0" applyProtection="0"/>
    <xf numFmtId="0" fontId="121" fillId="0" borderId="25" applyNumberFormat="0" applyFill="0" applyAlignment="0" applyProtection="0"/>
    <xf numFmtId="0" fontId="94" fillId="9" borderId="0" applyNumberFormat="0" applyBorder="0" applyAlignment="0" applyProtection="0"/>
    <xf numFmtId="0" fontId="94" fillId="15" borderId="0" applyNumberFormat="0" applyBorder="0" applyAlignment="0" applyProtection="0"/>
    <xf numFmtId="0" fontId="117" fillId="26" borderId="0" applyNumberFormat="0" applyBorder="0" applyAlignment="0" applyProtection="0"/>
    <xf numFmtId="0" fontId="107" fillId="6" borderId="0" applyNumberFormat="0" applyBorder="0" applyAlignment="0" applyProtection="0"/>
    <xf numFmtId="0" fontId="94" fillId="17" borderId="0" applyNumberFormat="0" applyBorder="0" applyAlignment="0" applyProtection="0"/>
    <xf numFmtId="0" fontId="119" fillId="25" borderId="16" applyNumberFormat="0" applyAlignment="0" applyProtection="0"/>
    <xf numFmtId="0" fontId="106" fillId="20" borderId="0" applyNumberFormat="0" applyBorder="0" applyAlignment="0" applyProtection="0"/>
    <xf numFmtId="0" fontId="94" fillId="15" borderId="0" applyNumberFormat="0" applyBorder="0" applyAlignment="0" applyProtection="0"/>
    <xf numFmtId="0" fontId="94" fillId="13" borderId="0" applyNumberFormat="0" applyBorder="0" applyAlignment="0" applyProtection="0"/>
    <xf numFmtId="0" fontId="94" fillId="15" borderId="0" applyNumberFormat="0" applyBorder="0" applyAlignment="0" applyProtection="0"/>
    <xf numFmtId="0" fontId="113" fillId="0" borderId="19" applyNumberFormat="0" applyFill="0" applyAlignment="0" applyProtection="0"/>
    <xf numFmtId="0" fontId="108" fillId="25" borderId="24" applyNumberFormat="0" applyAlignment="0" applyProtection="0"/>
    <xf numFmtId="0" fontId="94" fillId="18" borderId="0" applyNumberFormat="0" applyBorder="0" applyAlignment="0" applyProtection="0"/>
    <xf numFmtId="0" fontId="94" fillId="14" borderId="0" applyNumberFormat="0" applyBorder="0" applyAlignment="0" applyProtection="0"/>
    <xf numFmtId="0" fontId="115" fillId="13" borderId="24" applyNumberFormat="0" applyAlignment="0" applyProtection="0"/>
    <xf numFmtId="0" fontId="94" fillId="8" borderId="0" applyNumberFormat="0" applyBorder="0" applyAlignment="0" applyProtection="0"/>
    <xf numFmtId="0" fontId="120" fillId="0" borderId="0" applyNumberFormat="0" applyFill="0" applyBorder="0" applyAlignment="0" applyProtection="0"/>
    <xf numFmtId="0" fontId="94" fillId="15" borderId="0" applyNumberFormat="0" applyBorder="0" applyAlignment="0" applyProtection="0"/>
    <xf numFmtId="0" fontId="120" fillId="0" borderId="0" applyNumberFormat="0" applyFill="0" applyBorder="0" applyAlignment="0" applyProtection="0"/>
    <xf numFmtId="0" fontId="132" fillId="0" borderId="0">
      <alignment horizontal="left" vertical="top"/>
    </xf>
    <xf numFmtId="0" fontId="94" fillId="9" borderId="0" applyNumberFormat="0" applyBorder="0" applyAlignment="0" applyProtection="0"/>
    <xf numFmtId="0" fontId="113" fillId="0" borderId="0" applyNumberFormat="0" applyFill="0" applyBorder="0" applyAlignment="0" applyProtection="0"/>
    <xf numFmtId="0" fontId="122" fillId="0" borderId="0" applyNumberFormat="0" applyFill="0" applyBorder="0" applyAlignment="0" applyProtection="0"/>
    <xf numFmtId="0" fontId="106" fillId="20" borderId="0" applyNumberFormat="0" applyBorder="0" applyAlignment="0" applyProtection="0"/>
    <xf numFmtId="0" fontId="113" fillId="0" borderId="19" applyNumberFormat="0" applyFill="0" applyAlignment="0" applyProtection="0"/>
    <xf numFmtId="0" fontId="106" fillId="21" borderId="0" applyNumberFormat="0" applyBorder="0" applyAlignment="0" applyProtection="0"/>
    <xf numFmtId="0" fontId="106" fillId="23" borderId="0" applyNumberFormat="0" applyBorder="0" applyAlignment="0" applyProtection="0"/>
    <xf numFmtId="0" fontId="106" fillId="33" borderId="0" applyNumberFormat="0" applyBorder="0" applyAlignment="0" applyProtection="0"/>
    <xf numFmtId="0" fontId="113" fillId="0" borderId="0" applyNumberFormat="0" applyFill="0" applyBorder="0" applyAlignment="0" applyProtection="0"/>
    <xf numFmtId="0" fontId="94" fillId="17" borderId="0" applyNumberFormat="0" applyBorder="0" applyAlignment="0" applyProtection="0"/>
    <xf numFmtId="0" fontId="94" fillId="15" borderId="0" applyNumberFormat="0" applyBorder="0" applyAlignment="0" applyProtection="0"/>
    <xf numFmtId="0" fontId="126" fillId="0" borderId="0">
      <alignment horizontal="left" vertical="top"/>
    </xf>
    <xf numFmtId="0" fontId="126" fillId="0" borderId="0">
      <alignment horizontal="right" vertical="top"/>
    </xf>
    <xf numFmtId="0" fontId="106" fillId="21" borderId="0" applyNumberFormat="0" applyBorder="0" applyAlignment="0" applyProtection="0"/>
    <xf numFmtId="0" fontId="109" fillId="37" borderId="23" applyNumberFormat="0" applyAlignment="0" applyProtection="0"/>
    <xf numFmtId="0" fontId="94" fillId="15" borderId="0" applyNumberFormat="0" applyBorder="0" applyAlignment="0" applyProtection="0"/>
    <xf numFmtId="0" fontId="110" fillId="0" borderId="0" applyNumberFormat="0" applyFill="0" applyBorder="0" applyAlignment="0" applyProtection="0"/>
    <xf numFmtId="0" fontId="104" fillId="8"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94" fillId="6" borderId="0" applyNumberFormat="0" applyBorder="0" applyAlignment="0" applyProtection="0"/>
    <xf numFmtId="0" fontId="121" fillId="0" borderId="25" applyNumberFormat="0" applyFill="0" applyAlignment="0" applyProtection="0"/>
    <xf numFmtId="0" fontId="94" fillId="15" borderId="0" applyNumberFormat="0" applyBorder="0" applyAlignment="0" applyProtection="0"/>
    <xf numFmtId="0" fontId="94" fillId="17" borderId="0" applyNumberFormat="0" applyBorder="0" applyAlignment="0" applyProtection="0"/>
    <xf numFmtId="0" fontId="106" fillId="35" borderId="0" applyNumberFormat="0" applyBorder="0" applyAlignment="0" applyProtection="0"/>
    <xf numFmtId="0" fontId="94" fillId="15" borderId="0" applyNumberFormat="0" applyBorder="0" applyAlignment="0" applyProtection="0"/>
    <xf numFmtId="0" fontId="104" fillId="8" borderId="0" applyNumberFormat="0" applyBorder="0" applyAlignment="0" applyProtection="0"/>
    <xf numFmtId="0" fontId="108" fillId="25" borderId="24" applyNumberFormat="0" applyAlignment="0" applyProtection="0"/>
    <xf numFmtId="0" fontId="112" fillId="0" borderId="18" applyNumberFormat="0" applyFill="0" applyAlignment="0" applyProtection="0"/>
    <xf numFmtId="0" fontId="113" fillId="0" borderId="0" applyNumberFormat="0" applyFill="0" applyBorder="0" applyAlignment="0" applyProtection="0"/>
    <xf numFmtId="0" fontId="106" fillId="21" borderId="0" applyNumberFormat="0" applyBorder="0" applyAlignment="0" applyProtection="0"/>
    <xf numFmtId="0" fontId="113" fillId="0" borderId="0" applyNumberFormat="0" applyFill="0" applyBorder="0" applyAlignment="0" applyProtection="0"/>
    <xf numFmtId="0" fontId="106" fillId="35" borderId="0" applyNumberFormat="0" applyBorder="0" applyAlignment="0" applyProtection="0"/>
    <xf numFmtId="0" fontId="94" fillId="15" borderId="0" applyNumberFormat="0" applyBorder="0" applyAlignment="0" applyProtection="0"/>
    <xf numFmtId="0" fontId="106" fillId="31" borderId="0" applyNumberFormat="0" applyBorder="0" applyAlignment="0" applyProtection="0"/>
    <xf numFmtId="0" fontId="112" fillId="0" borderId="18" applyNumberFormat="0" applyFill="0" applyAlignment="0" applyProtection="0"/>
    <xf numFmtId="0" fontId="106" fillId="17" borderId="0" applyNumberFormat="0" applyBorder="0" applyAlignment="0" applyProtection="0"/>
    <xf numFmtId="0" fontId="106" fillId="22" borderId="0" applyNumberFormat="0" applyBorder="0" applyAlignment="0" applyProtection="0"/>
    <xf numFmtId="0" fontId="106" fillId="31" borderId="0" applyNumberFormat="0" applyBorder="0" applyAlignment="0" applyProtection="0"/>
    <xf numFmtId="0" fontId="94" fillId="15" borderId="0" applyNumberFormat="0" applyBorder="0" applyAlignment="0" applyProtection="0"/>
    <xf numFmtId="0" fontId="94" fillId="4" borderId="0" applyNumberFormat="0" applyBorder="0" applyAlignment="0" applyProtection="0"/>
    <xf numFmtId="0" fontId="121" fillId="0" borderId="25" applyNumberFormat="0" applyFill="0" applyAlignment="0" applyProtection="0"/>
    <xf numFmtId="0" fontId="94" fillId="15" borderId="0" applyNumberFormat="0" applyBorder="0" applyAlignment="0" applyProtection="0"/>
    <xf numFmtId="0" fontId="106" fillId="17" borderId="0" applyNumberFormat="0" applyBorder="0" applyAlignment="0" applyProtection="0"/>
    <xf numFmtId="0" fontId="94" fillId="17" borderId="0" applyNumberFormat="0" applyBorder="0" applyAlignment="0" applyProtection="0"/>
    <xf numFmtId="0" fontId="129" fillId="0" borderId="0">
      <alignment horizontal="right" vertical="center"/>
    </xf>
    <xf numFmtId="0" fontId="113" fillId="0" borderId="19" applyNumberFormat="0" applyFill="0" applyAlignment="0" applyProtection="0"/>
    <xf numFmtId="0" fontId="94" fillId="4" borderId="0" applyNumberFormat="0" applyBorder="0" applyAlignment="0" applyProtection="0"/>
    <xf numFmtId="0" fontId="106" fillId="22" borderId="0" applyNumberFormat="0" applyBorder="0" applyAlignment="0" applyProtection="0"/>
    <xf numFmtId="0" fontId="106" fillId="21" borderId="0" applyNumberFormat="0" applyBorder="0" applyAlignment="0" applyProtection="0"/>
    <xf numFmtId="0" fontId="94" fillId="15" borderId="0" applyNumberFormat="0" applyBorder="0" applyAlignment="0" applyProtection="0"/>
    <xf numFmtId="0" fontId="94" fillId="16" borderId="0" applyNumberFormat="0" applyBorder="0" applyAlignment="0" applyProtection="0"/>
    <xf numFmtId="0" fontId="106" fillId="29" borderId="0" applyNumberFormat="0" applyBorder="0" applyAlignment="0" applyProtection="0"/>
    <xf numFmtId="0" fontId="13" fillId="0" borderId="0"/>
    <xf numFmtId="0" fontId="94" fillId="17" borderId="0" applyNumberFormat="0" applyBorder="0" applyAlignment="0" applyProtection="0"/>
    <xf numFmtId="0" fontId="106" fillId="21" borderId="0" applyNumberFormat="0" applyBorder="0" applyAlignment="0" applyProtection="0"/>
    <xf numFmtId="0" fontId="112" fillId="0" borderId="18" applyNumberFormat="0" applyFill="0" applyAlignment="0" applyProtection="0"/>
    <xf numFmtId="0" fontId="113" fillId="0" borderId="0" applyNumberFormat="0" applyFill="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7" borderId="0" applyNumberFormat="0" applyBorder="0" applyAlignment="0" applyProtection="0"/>
    <xf numFmtId="0" fontId="94" fillId="4" borderId="0" applyNumberFormat="0" applyBorder="0" applyAlignment="0" applyProtection="0"/>
    <xf numFmtId="0" fontId="106" fillId="21" borderId="0" applyNumberFormat="0" applyBorder="0" applyAlignment="0" applyProtection="0"/>
    <xf numFmtId="0" fontId="94" fillId="9" borderId="0" applyNumberFormat="0" applyBorder="0" applyAlignment="0" applyProtection="0"/>
    <xf numFmtId="0" fontId="106" fillId="17" borderId="0" applyNumberFormat="0" applyBorder="0" applyAlignment="0" applyProtection="0"/>
    <xf numFmtId="0" fontId="110" fillId="0" borderId="0" applyNumberFormat="0" applyFill="0" applyBorder="0" applyAlignment="0" applyProtection="0"/>
    <xf numFmtId="0" fontId="109" fillId="37" borderId="23" applyNumberFormat="0" applyAlignment="0" applyProtection="0"/>
    <xf numFmtId="0" fontId="21" fillId="0" borderId="0"/>
    <xf numFmtId="0" fontId="94" fillId="6" borderId="0" applyNumberFormat="0" applyBorder="0" applyAlignment="0" applyProtection="0"/>
    <xf numFmtId="0" fontId="106" fillId="16" borderId="0" applyNumberFormat="0" applyBorder="0" applyAlignment="0" applyProtection="0"/>
    <xf numFmtId="0" fontId="106" fillId="23" borderId="0" applyNumberFormat="0" applyBorder="0" applyAlignment="0" applyProtection="0"/>
    <xf numFmtId="0" fontId="110" fillId="0" borderId="0" applyNumberFormat="0" applyFill="0" applyBorder="0" applyAlignment="0" applyProtection="0"/>
    <xf numFmtId="0" fontId="112" fillId="0" borderId="18" applyNumberFormat="0" applyFill="0" applyAlignment="0" applyProtection="0"/>
    <xf numFmtId="0" fontId="106" fillId="21" borderId="0" applyNumberFormat="0" applyBorder="0" applyAlignment="0" applyProtection="0"/>
    <xf numFmtId="0" fontId="94" fillId="9" borderId="0" applyNumberFormat="0" applyBorder="0" applyAlignment="0" applyProtection="0"/>
    <xf numFmtId="0" fontId="122" fillId="0" borderId="0" applyNumberFormat="0" applyFill="0" applyBorder="0" applyAlignment="0" applyProtection="0"/>
    <xf numFmtId="0" fontId="117" fillId="26" borderId="0" applyNumberFormat="0" applyBorder="0" applyAlignment="0" applyProtection="0"/>
    <xf numFmtId="0" fontId="32" fillId="47" borderId="0" applyNumberFormat="0" applyBorder="0" applyAlignment="0" applyProtection="0"/>
    <xf numFmtId="0" fontId="94" fillId="18" borderId="0" applyNumberFormat="0" applyBorder="0" applyAlignment="0" applyProtection="0"/>
    <xf numFmtId="0" fontId="126" fillId="0" borderId="0">
      <alignment horizontal="right" vertical="top"/>
    </xf>
    <xf numFmtId="0" fontId="106" fillId="22" borderId="0" applyNumberFormat="0" applyBorder="0" applyAlignment="0" applyProtection="0"/>
    <xf numFmtId="0" fontId="106" fillId="23" borderId="0" applyNumberFormat="0" applyBorder="0" applyAlignment="0" applyProtection="0"/>
    <xf numFmtId="0" fontId="113" fillId="0" borderId="0" applyNumberFormat="0" applyFill="0" applyBorder="0" applyAlignment="0" applyProtection="0"/>
    <xf numFmtId="0" fontId="106" fillId="21" borderId="0" applyNumberFormat="0" applyBorder="0" applyAlignment="0" applyProtection="0"/>
    <xf numFmtId="0" fontId="106" fillId="20" borderId="0" applyNumberFormat="0" applyBorder="0" applyAlignment="0" applyProtection="0"/>
    <xf numFmtId="0" fontId="94" fillId="8" borderId="0" applyNumberFormat="0" applyBorder="0" applyAlignment="0" applyProtection="0"/>
    <xf numFmtId="0" fontId="106" fillId="35" borderId="0" applyNumberFormat="0" applyBorder="0" applyAlignment="0" applyProtection="0"/>
    <xf numFmtId="0" fontId="107" fillId="6" borderId="0" applyNumberFormat="0" applyBorder="0" applyAlignment="0" applyProtection="0"/>
    <xf numFmtId="0" fontId="106" fillId="22" borderId="0" applyNumberFormat="0" applyBorder="0" applyAlignment="0" applyProtection="0"/>
    <xf numFmtId="0" fontId="94" fillId="4" borderId="0" applyNumberFormat="0" applyBorder="0" applyAlignment="0" applyProtection="0"/>
    <xf numFmtId="0" fontId="106" fillId="21" borderId="0" applyNumberFormat="0" applyBorder="0" applyAlignment="0" applyProtection="0"/>
    <xf numFmtId="0" fontId="120" fillId="0" borderId="0" applyNumberFormat="0" applyFill="0" applyBorder="0" applyAlignment="0" applyProtection="0"/>
    <xf numFmtId="0" fontId="106" fillId="35" borderId="0" applyNumberFormat="0" applyBorder="0" applyAlignment="0" applyProtection="0"/>
    <xf numFmtId="0" fontId="106" fillId="20" borderId="0" applyNumberFormat="0" applyBorder="0" applyAlignment="0" applyProtection="0"/>
    <xf numFmtId="0" fontId="94" fillId="16" borderId="0" applyNumberFormat="0" applyBorder="0" applyAlignment="0" applyProtection="0"/>
    <xf numFmtId="0" fontId="106" fillId="20" borderId="0" applyNumberFormat="0" applyBorder="0" applyAlignment="0" applyProtection="0"/>
    <xf numFmtId="0" fontId="126" fillId="0" borderId="0">
      <alignment horizontal="left"/>
    </xf>
    <xf numFmtId="0" fontId="106" fillId="16" borderId="0" applyNumberFormat="0" applyBorder="0" applyAlignment="0" applyProtection="0"/>
    <xf numFmtId="0" fontId="106" fillId="16" borderId="0" applyNumberFormat="0" applyBorder="0" applyAlignment="0" applyProtection="0"/>
    <xf numFmtId="0" fontId="120" fillId="0" borderId="0" applyNumberFormat="0" applyFill="0" applyBorder="0" applyAlignment="0" applyProtection="0"/>
    <xf numFmtId="0" fontId="110" fillId="0" borderId="0" applyNumberFormat="0" applyFill="0" applyBorder="0" applyAlignment="0" applyProtection="0"/>
    <xf numFmtId="0" fontId="94" fillId="4" borderId="0" applyNumberFormat="0" applyBorder="0" applyAlignment="0" applyProtection="0"/>
    <xf numFmtId="0" fontId="106" fillId="16" borderId="0" applyNumberFormat="0" applyBorder="0" applyAlignment="0" applyProtection="0"/>
    <xf numFmtId="0" fontId="107" fillId="6"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3" borderId="0" applyNumberFormat="0" applyBorder="0" applyAlignment="0" applyProtection="0"/>
    <xf numFmtId="0" fontId="106" fillId="16" borderId="0" applyNumberFormat="0" applyBorder="0" applyAlignment="0" applyProtection="0"/>
    <xf numFmtId="0" fontId="49" fillId="0" borderId="32" applyNumberFormat="0" applyFill="0" applyAlignment="0" applyProtection="0"/>
    <xf numFmtId="0" fontId="94" fillId="9" borderId="0" applyNumberFormat="0" applyBorder="0" applyAlignment="0" applyProtection="0"/>
    <xf numFmtId="0" fontId="120" fillId="0" borderId="0" applyNumberFormat="0" applyFill="0" applyBorder="0" applyAlignment="0" applyProtection="0"/>
    <xf numFmtId="0" fontId="104" fillId="8" borderId="0" applyNumberFormat="0" applyBorder="0" applyAlignment="0" applyProtection="0"/>
    <xf numFmtId="0" fontId="94" fillId="18" borderId="0" applyNumberFormat="0" applyBorder="0" applyAlignment="0" applyProtection="0"/>
    <xf numFmtId="0" fontId="106" fillId="35" borderId="0" applyNumberFormat="0" applyBorder="0" applyAlignment="0" applyProtection="0"/>
    <xf numFmtId="0" fontId="94" fillId="6" borderId="0" applyNumberFormat="0" applyBorder="0" applyAlignment="0" applyProtection="0"/>
    <xf numFmtId="0" fontId="116" fillId="0" borderId="21" applyNumberFormat="0" applyFill="0" applyAlignment="0" applyProtection="0"/>
    <xf numFmtId="0" fontId="126" fillId="0" borderId="0">
      <alignment horizontal="left" vertical="top"/>
    </xf>
    <xf numFmtId="0" fontId="94" fillId="13" borderId="0" applyNumberFormat="0" applyBorder="0" applyAlignment="0" applyProtection="0"/>
    <xf numFmtId="0" fontId="18" fillId="0" borderId="0"/>
    <xf numFmtId="0" fontId="110" fillId="0" borderId="0" applyNumberFormat="0" applyFill="0" applyBorder="0" applyAlignment="0" applyProtection="0"/>
    <xf numFmtId="0" fontId="94" fillId="6" borderId="0" applyNumberFormat="0" applyBorder="0" applyAlignment="0" applyProtection="0"/>
    <xf numFmtId="0" fontId="116" fillId="0" borderId="21" applyNumberFormat="0" applyFill="0" applyAlignment="0" applyProtection="0"/>
    <xf numFmtId="0" fontId="106" fillId="22" borderId="0" applyNumberFormat="0" applyBorder="0" applyAlignment="0" applyProtection="0"/>
    <xf numFmtId="0" fontId="106" fillId="21" borderId="0" applyNumberFormat="0" applyBorder="0" applyAlignment="0" applyProtection="0"/>
    <xf numFmtId="0" fontId="122" fillId="0" borderId="0" applyNumberFormat="0" applyFill="0" applyBorder="0" applyAlignment="0" applyProtection="0"/>
    <xf numFmtId="0" fontId="110" fillId="0" borderId="0" applyNumberFormat="0" applyFill="0" applyBorder="0" applyAlignment="0" applyProtection="0"/>
    <xf numFmtId="0" fontId="106" fillId="31" borderId="0" applyNumberFormat="0" applyBorder="0" applyAlignment="0" applyProtection="0"/>
    <xf numFmtId="0" fontId="110" fillId="0" borderId="0" applyNumberFormat="0" applyFill="0" applyBorder="0" applyAlignment="0" applyProtection="0"/>
    <xf numFmtId="0" fontId="119" fillId="25" borderId="16" applyNumberFormat="0" applyAlignment="0" applyProtection="0"/>
    <xf numFmtId="0" fontId="112" fillId="0" borderId="18" applyNumberFormat="0" applyFill="0" applyAlignment="0" applyProtection="0"/>
    <xf numFmtId="0" fontId="106" fillId="29" borderId="0" applyNumberFormat="0" applyBorder="0" applyAlignment="0" applyProtection="0"/>
    <xf numFmtId="0" fontId="106" fillId="21" borderId="0" applyNumberFormat="0" applyBorder="0" applyAlignment="0" applyProtection="0"/>
    <xf numFmtId="0" fontId="94" fillId="8" borderId="0" applyNumberFormat="0" applyBorder="0" applyAlignment="0" applyProtection="0"/>
    <xf numFmtId="0" fontId="117" fillId="26" borderId="0" applyNumberFormat="0" applyBorder="0" applyAlignment="0" applyProtection="0"/>
    <xf numFmtId="0" fontId="94" fillId="6" borderId="0" applyNumberFormat="0" applyBorder="0" applyAlignment="0" applyProtection="0"/>
    <xf numFmtId="0" fontId="119" fillId="25" borderId="16" applyNumberFormat="0" applyAlignment="0" applyProtection="0"/>
    <xf numFmtId="0" fontId="57" fillId="26" borderId="24" applyNumberFormat="0" applyAlignment="0" applyProtection="0"/>
    <xf numFmtId="0" fontId="94" fillId="17" borderId="0" applyNumberFormat="0" applyBorder="0" applyAlignment="0" applyProtection="0"/>
    <xf numFmtId="0" fontId="94" fillId="14" borderId="0" applyNumberFormat="0" applyBorder="0" applyAlignment="0" applyProtection="0"/>
    <xf numFmtId="0" fontId="106" fillId="21" borderId="0" applyNumberFormat="0" applyBorder="0" applyAlignment="0" applyProtection="0"/>
    <xf numFmtId="0" fontId="117" fillId="26" borderId="0" applyNumberFormat="0" applyBorder="0" applyAlignment="0" applyProtection="0"/>
    <xf numFmtId="0" fontId="108" fillId="25" borderId="24" applyNumberFormat="0" applyAlignment="0" applyProtection="0"/>
    <xf numFmtId="0" fontId="117" fillId="26" borderId="0" applyNumberFormat="0" applyBorder="0" applyAlignment="0" applyProtection="0"/>
    <xf numFmtId="0" fontId="115" fillId="13" borderId="24" applyNumberFormat="0" applyAlignment="0" applyProtection="0"/>
    <xf numFmtId="0" fontId="94" fillId="15" borderId="0" applyNumberFormat="0" applyBorder="0" applyAlignment="0" applyProtection="0"/>
    <xf numFmtId="0" fontId="119" fillId="25" borderId="16" applyNumberFormat="0" applyAlignment="0" applyProtection="0"/>
    <xf numFmtId="0" fontId="94" fillId="8"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35" borderId="0" applyNumberFormat="0" applyBorder="0" applyAlignment="0" applyProtection="0"/>
    <xf numFmtId="0" fontId="94" fillId="18"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112" fillId="0" borderId="18" applyNumberFormat="0" applyFill="0" applyAlignment="0" applyProtection="0"/>
    <xf numFmtId="0" fontId="109" fillId="37" borderId="23" applyNumberFormat="0" applyAlignment="0" applyProtection="0"/>
    <xf numFmtId="0" fontId="109" fillId="37" borderId="23" applyNumberFormat="0" applyAlignment="0" applyProtection="0"/>
    <xf numFmtId="0" fontId="94" fillId="6" borderId="0" applyNumberFormat="0" applyBorder="0" applyAlignment="0" applyProtection="0"/>
    <xf numFmtId="0" fontId="106" fillId="17" borderId="0" applyNumberFormat="0" applyBorder="0" applyAlignment="0" applyProtection="0"/>
    <xf numFmtId="0" fontId="122" fillId="0" borderId="0" applyNumberFormat="0" applyFill="0" applyBorder="0" applyAlignment="0" applyProtection="0"/>
    <xf numFmtId="0" fontId="119" fillId="25" borderId="16" applyNumberFormat="0" applyAlignment="0" applyProtection="0"/>
    <xf numFmtId="0" fontId="94" fillId="11" borderId="0" applyNumberFormat="0" applyBorder="0" applyAlignment="0" applyProtection="0"/>
    <xf numFmtId="0" fontId="94" fillId="13" borderId="0" applyNumberFormat="0" applyBorder="0" applyAlignment="0" applyProtection="0"/>
    <xf numFmtId="0" fontId="109" fillId="37" borderId="23" applyNumberFormat="0" applyAlignment="0" applyProtection="0"/>
    <xf numFmtId="0" fontId="94" fillId="8" borderId="0" applyNumberFormat="0" applyBorder="0" applyAlignment="0" applyProtection="0"/>
    <xf numFmtId="0" fontId="106" fillId="22" borderId="0" applyNumberFormat="0" applyBorder="0" applyAlignment="0" applyProtection="0"/>
    <xf numFmtId="0" fontId="106" fillId="16" borderId="0" applyNumberFormat="0" applyBorder="0" applyAlignment="0" applyProtection="0"/>
    <xf numFmtId="0" fontId="108" fillId="25" borderId="24" applyNumberFormat="0" applyAlignment="0" applyProtection="0"/>
    <xf numFmtId="0" fontId="107" fillId="6" borderId="0" applyNumberFormat="0" applyBorder="0" applyAlignment="0" applyProtection="0"/>
    <xf numFmtId="0" fontId="120" fillId="0" borderId="0" applyNumberFormat="0" applyFill="0" applyBorder="0" applyAlignment="0" applyProtection="0"/>
    <xf numFmtId="0" fontId="20" fillId="59" borderId="0" applyNumberFormat="0" applyBorder="0" applyAlignment="0" applyProtection="0"/>
    <xf numFmtId="0" fontId="106" fillId="33" borderId="0" applyNumberFormat="0" applyBorder="0" applyAlignment="0" applyProtection="0"/>
    <xf numFmtId="0" fontId="106" fillId="21" borderId="0" applyNumberFormat="0" applyBorder="0" applyAlignment="0" applyProtection="0"/>
    <xf numFmtId="0" fontId="94" fillId="16" borderId="0" applyNumberFormat="0" applyBorder="0" applyAlignment="0" applyProtection="0"/>
    <xf numFmtId="0" fontId="117" fillId="26" borderId="0" applyNumberFormat="0" applyBorder="0" applyAlignment="0" applyProtection="0"/>
    <xf numFmtId="0" fontId="94" fillId="77" borderId="0" applyNumberFormat="0" applyBorder="0" applyAlignment="0" applyProtection="0"/>
    <xf numFmtId="0" fontId="94" fillId="8" borderId="0" applyNumberFormat="0" applyBorder="0" applyAlignment="0" applyProtection="0"/>
    <xf numFmtId="0" fontId="106" fillId="22" borderId="0" applyNumberFormat="0" applyBorder="0" applyAlignment="0" applyProtection="0"/>
    <xf numFmtId="0" fontId="106" fillId="23" borderId="0" applyNumberFormat="0" applyBorder="0" applyAlignment="0" applyProtection="0"/>
    <xf numFmtId="0" fontId="106" fillId="17" borderId="0" applyNumberFormat="0" applyBorder="0" applyAlignment="0" applyProtection="0"/>
    <xf numFmtId="0" fontId="107" fillId="6" borderId="0" applyNumberFormat="0" applyBorder="0" applyAlignment="0" applyProtection="0"/>
    <xf numFmtId="0" fontId="106" fillId="17" borderId="0" applyNumberFormat="0" applyBorder="0" applyAlignment="0" applyProtection="0"/>
    <xf numFmtId="0" fontId="94" fillId="11" borderId="0" applyNumberFormat="0" applyBorder="0" applyAlignment="0" applyProtection="0"/>
    <xf numFmtId="0" fontId="106" fillId="16" borderId="0" applyNumberFormat="0" applyBorder="0" applyAlignment="0" applyProtection="0"/>
    <xf numFmtId="0" fontId="94" fillId="16" borderId="0" applyNumberFormat="0" applyBorder="0" applyAlignment="0" applyProtection="0"/>
    <xf numFmtId="0" fontId="111" fillId="0" borderId="17" applyNumberFormat="0" applyFill="0" applyAlignment="0" applyProtection="0"/>
    <xf numFmtId="0" fontId="106" fillId="21"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119" fillId="25" borderId="16" applyNumberFormat="0" applyAlignment="0" applyProtection="0"/>
    <xf numFmtId="0" fontId="106" fillId="23" borderId="0" applyNumberFormat="0" applyBorder="0" applyAlignment="0" applyProtection="0"/>
    <xf numFmtId="0" fontId="94" fillId="17" borderId="0" applyNumberFormat="0" applyBorder="0" applyAlignment="0" applyProtection="0"/>
    <xf numFmtId="0" fontId="106" fillId="35" borderId="0" applyNumberFormat="0" applyBorder="0" applyAlignment="0" applyProtection="0"/>
    <xf numFmtId="0" fontId="104" fillId="8" borderId="0" applyNumberFormat="0" applyBorder="0" applyAlignment="0" applyProtection="0"/>
    <xf numFmtId="0" fontId="94" fillId="18" borderId="0" applyNumberFormat="0" applyBorder="0" applyAlignment="0" applyProtection="0"/>
    <xf numFmtId="0" fontId="112" fillId="0" borderId="18" applyNumberFormat="0" applyFill="0" applyAlignment="0" applyProtection="0"/>
    <xf numFmtId="0" fontId="106" fillId="35" borderId="0" applyNumberFormat="0" applyBorder="0" applyAlignment="0" applyProtection="0"/>
    <xf numFmtId="0" fontId="117" fillId="26" borderId="0" applyNumberFormat="0" applyBorder="0" applyAlignment="0" applyProtection="0"/>
    <xf numFmtId="0" fontId="104" fillId="8" borderId="0" applyNumberFormat="0" applyBorder="0" applyAlignment="0" applyProtection="0"/>
    <xf numFmtId="0" fontId="115" fillId="13" borderId="24" applyNumberFormat="0" applyAlignment="0" applyProtection="0"/>
    <xf numFmtId="0" fontId="109" fillId="37" borderId="23" applyNumberFormat="0" applyAlignment="0" applyProtection="0"/>
    <xf numFmtId="0" fontId="106" fillId="29" borderId="0" applyNumberFormat="0" applyBorder="0" applyAlignment="0" applyProtection="0"/>
    <xf numFmtId="0" fontId="106" fillId="21" borderId="0" applyNumberFormat="0" applyBorder="0" applyAlignment="0" applyProtection="0"/>
    <xf numFmtId="0" fontId="94" fillId="9" borderId="0" applyNumberFormat="0" applyBorder="0" applyAlignment="0" applyProtection="0"/>
    <xf numFmtId="0" fontId="106" fillId="23" borderId="0" applyNumberFormat="0" applyBorder="0" applyAlignment="0" applyProtection="0"/>
    <xf numFmtId="0" fontId="106" fillId="29" borderId="0" applyNumberFormat="0" applyBorder="0" applyAlignment="0" applyProtection="0"/>
    <xf numFmtId="0" fontId="94" fillId="4" borderId="0" applyNumberFormat="0" applyBorder="0" applyAlignment="0" applyProtection="0"/>
    <xf numFmtId="0" fontId="117" fillId="26" borderId="0" applyNumberFormat="0" applyBorder="0" applyAlignment="0" applyProtection="0"/>
    <xf numFmtId="0" fontId="104" fillId="8" borderId="0" applyNumberFormat="0" applyBorder="0" applyAlignment="0" applyProtection="0"/>
    <xf numFmtId="0" fontId="113" fillId="0" borderId="19" applyNumberFormat="0" applyFill="0" applyAlignment="0" applyProtection="0"/>
    <xf numFmtId="0" fontId="94" fillId="11" borderId="0" applyNumberFormat="0" applyBorder="0" applyAlignment="0" applyProtection="0"/>
    <xf numFmtId="0" fontId="104" fillId="12" borderId="0" applyNumberFormat="0" applyBorder="0" applyAlignment="0" applyProtection="0"/>
    <xf numFmtId="0" fontId="106" fillId="22" borderId="0" applyNumberFormat="0" applyBorder="0" applyAlignment="0" applyProtection="0"/>
    <xf numFmtId="0" fontId="115" fillId="13" borderId="24" applyNumberFormat="0" applyAlignment="0" applyProtection="0"/>
    <xf numFmtId="0" fontId="106" fillId="22" borderId="0" applyNumberFormat="0" applyBorder="0" applyAlignment="0" applyProtection="0"/>
    <xf numFmtId="0" fontId="106" fillId="21" borderId="0" applyNumberFormat="0" applyBorder="0" applyAlignment="0" applyProtection="0"/>
    <xf numFmtId="0" fontId="113" fillId="0" borderId="0" applyNumberFormat="0" applyFill="0" applyBorder="0" applyAlignment="0" applyProtection="0"/>
    <xf numFmtId="0" fontId="94" fillId="9" borderId="0" applyNumberFormat="0" applyBorder="0" applyAlignment="0" applyProtection="0"/>
    <xf numFmtId="0" fontId="104" fillId="8" borderId="0" applyNumberFormat="0" applyBorder="0" applyAlignment="0" applyProtection="0"/>
    <xf numFmtId="0" fontId="94" fillId="8" borderId="0" applyNumberFormat="0" applyBorder="0" applyAlignment="0" applyProtection="0"/>
    <xf numFmtId="0" fontId="106" fillId="35" borderId="0" applyNumberFormat="0" applyBorder="0" applyAlignment="0" applyProtection="0"/>
    <xf numFmtId="0" fontId="94" fillId="9" borderId="0" applyNumberFormat="0" applyBorder="0" applyAlignment="0" applyProtection="0"/>
    <xf numFmtId="0" fontId="106" fillId="21" borderId="0" applyNumberFormat="0" applyBorder="0" applyAlignment="0" applyProtection="0"/>
    <xf numFmtId="0" fontId="94" fillId="9" borderId="0" applyNumberFormat="0" applyBorder="0" applyAlignment="0" applyProtection="0"/>
    <xf numFmtId="0" fontId="108" fillId="25" borderId="24" applyNumberFormat="0" applyAlignment="0" applyProtection="0"/>
    <xf numFmtId="0" fontId="106" fillId="22" borderId="0" applyNumberFormat="0" applyBorder="0" applyAlignment="0" applyProtection="0"/>
    <xf numFmtId="0" fontId="108" fillId="25" borderId="24" applyNumberFormat="0" applyAlignment="0" applyProtection="0"/>
    <xf numFmtId="0" fontId="94" fillId="16" borderId="0" applyNumberFormat="0" applyBorder="0" applyAlignment="0" applyProtection="0"/>
    <xf numFmtId="0" fontId="106" fillId="17" borderId="0" applyNumberFormat="0" applyBorder="0" applyAlignment="0" applyProtection="0"/>
    <xf numFmtId="0" fontId="110" fillId="0" borderId="0" applyNumberFormat="0" applyFill="0" applyBorder="0" applyAlignment="0" applyProtection="0"/>
    <xf numFmtId="0" fontId="94" fillId="16" borderId="0" applyNumberFormat="0" applyBorder="0" applyAlignment="0" applyProtection="0"/>
    <xf numFmtId="0" fontId="94" fillId="17" borderId="0" applyNumberFormat="0" applyBorder="0" applyAlignment="0" applyProtection="0"/>
    <xf numFmtId="0" fontId="106" fillId="29"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106" fillId="16" borderId="0" applyNumberFormat="0" applyBorder="0" applyAlignment="0" applyProtection="0"/>
    <xf numFmtId="0" fontId="6" fillId="0" borderId="0"/>
    <xf numFmtId="0" fontId="94" fillId="4" borderId="0" applyNumberFormat="0" applyBorder="0" applyAlignment="0" applyProtection="0"/>
    <xf numFmtId="0" fontId="94" fillId="6" borderId="0" applyNumberFormat="0" applyBorder="0" applyAlignment="0" applyProtection="0"/>
    <xf numFmtId="0" fontId="94" fillId="11" borderId="0" applyNumberFormat="0" applyBorder="0" applyAlignment="0" applyProtection="0"/>
    <xf numFmtId="0" fontId="106" fillId="16" borderId="0" applyNumberFormat="0" applyBorder="0" applyAlignment="0" applyProtection="0"/>
    <xf numFmtId="0" fontId="106" fillId="29" borderId="0" applyNumberFormat="0" applyBorder="0" applyAlignment="0" applyProtection="0"/>
    <xf numFmtId="0" fontId="94" fillId="11" borderId="0" applyNumberFormat="0" applyBorder="0" applyAlignment="0" applyProtection="0"/>
    <xf numFmtId="0" fontId="94" fillId="8" borderId="0" applyNumberFormat="0" applyBorder="0" applyAlignment="0" applyProtection="0"/>
    <xf numFmtId="0" fontId="106" fillId="21" borderId="0" applyNumberFormat="0" applyBorder="0" applyAlignment="0" applyProtection="0"/>
    <xf numFmtId="0" fontId="106" fillId="23" borderId="0" applyNumberFormat="0" applyBorder="0" applyAlignment="0" applyProtection="0"/>
    <xf numFmtId="0" fontId="4" fillId="0" borderId="0"/>
    <xf numFmtId="0" fontId="120" fillId="0" borderId="0" applyNumberFormat="0" applyFill="0" applyBorder="0" applyAlignment="0" applyProtection="0"/>
    <xf numFmtId="0" fontId="110" fillId="0" borderId="0" applyNumberFormat="0" applyFill="0" applyBorder="0" applyAlignment="0" applyProtection="0"/>
    <xf numFmtId="0" fontId="94" fillId="18" borderId="0" applyNumberFormat="0" applyBorder="0" applyAlignment="0" applyProtection="0"/>
    <xf numFmtId="0" fontId="94" fillId="8" borderId="0" applyNumberFormat="0" applyBorder="0" applyAlignment="0" applyProtection="0"/>
    <xf numFmtId="0" fontId="109" fillId="37" borderId="23" applyNumberFormat="0" applyAlignment="0" applyProtection="0"/>
    <xf numFmtId="0" fontId="106" fillId="33" borderId="0" applyNumberFormat="0" applyBorder="0" applyAlignment="0" applyProtection="0"/>
    <xf numFmtId="0" fontId="6" fillId="0" borderId="0"/>
    <xf numFmtId="0" fontId="4" fillId="0" borderId="0"/>
    <xf numFmtId="0" fontId="4" fillId="0" borderId="0"/>
    <xf numFmtId="0" fontId="4" fillId="0" borderId="0"/>
    <xf numFmtId="0" fontId="4" fillId="0" borderId="0"/>
    <xf numFmtId="0" fontId="4" fillId="0" borderId="0"/>
    <xf numFmtId="0" fontId="13" fillId="0" borderId="0"/>
    <xf numFmtId="0" fontId="19" fillId="0" borderId="0"/>
    <xf numFmtId="0" fontId="6" fillId="0" borderId="0"/>
    <xf numFmtId="0" fontId="134" fillId="0" borderId="0"/>
    <xf numFmtId="0" fontId="6" fillId="0" borderId="0"/>
    <xf numFmtId="0" fontId="6" fillId="0" borderId="0"/>
    <xf numFmtId="0" fontId="5" fillId="0" borderId="0"/>
    <xf numFmtId="0" fontId="82" fillId="26" borderId="0" applyNumberFormat="0" applyBorder="0" applyAlignment="0" applyProtection="0"/>
    <xf numFmtId="0" fontId="20" fillId="0" borderId="0"/>
    <xf numFmtId="0" fontId="135" fillId="0" borderId="0"/>
    <xf numFmtId="0" fontId="25" fillId="0" borderId="0">
      <alignment vertical="top"/>
    </xf>
    <xf numFmtId="0" fontId="136" fillId="0" borderId="0"/>
    <xf numFmtId="0" fontId="26" fillId="0" borderId="0"/>
    <xf numFmtId="0" fontId="93" fillId="0" borderId="0"/>
    <xf numFmtId="0" fontId="93" fillId="0" borderId="0"/>
    <xf numFmtId="0" fontId="24" fillId="0" borderId="0"/>
    <xf numFmtId="0" fontId="27" fillId="0" borderId="0"/>
    <xf numFmtId="0" fontId="7" fillId="0" borderId="0"/>
    <xf numFmtId="0" fontId="6" fillId="27" borderId="20" applyNumberFormat="0" applyAlignment="0" applyProtection="0"/>
    <xf numFmtId="0" fontId="137" fillId="79" borderId="0" applyAlignment="0">
      <alignment horizontal="justify" vertical="top" wrapText="1"/>
    </xf>
    <xf numFmtId="0" fontId="58" fillId="0" borderId="35" applyNumberFormat="0" applyFill="0" applyAlignment="0" applyProtection="0"/>
    <xf numFmtId="185" fontId="19"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6" fontId="7" fillId="0" borderId="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0" fontId="26" fillId="0" borderId="0"/>
    <xf numFmtId="0" fontId="5" fillId="0" borderId="0"/>
    <xf numFmtId="0" fontId="102" fillId="0" borderId="0"/>
    <xf numFmtId="0" fontId="7" fillId="0" borderId="0"/>
    <xf numFmtId="0" fontId="138" fillId="0" borderId="0"/>
    <xf numFmtId="0" fontId="136" fillId="0" borderId="0"/>
    <xf numFmtId="0" fontId="136" fillId="0" borderId="0"/>
    <xf numFmtId="0" fontId="138" fillId="0" borderId="0"/>
    <xf numFmtId="0" fontId="5" fillId="0" borderId="0"/>
    <xf numFmtId="171" fontId="13" fillId="0" borderId="0" applyFont="0" applyFill="0" applyBorder="0" applyAlignment="0" applyProtection="0"/>
    <xf numFmtId="0" fontId="18" fillId="0" borderId="0"/>
    <xf numFmtId="166" fontId="6" fillId="0" borderId="0" applyFill="0" applyBorder="0" applyAlignment="0" applyProtection="0"/>
    <xf numFmtId="0" fontId="136" fillId="0" borderId="0"/>
    <xf numFmtId="0" fontId="3" fillId="0" borderId="0"/>
    <xf numFmtId="0" fontId="3" fillId="0" borderId="0"/>
    <xf numFmtId="0" fontId="3" fillId="0" borderId="0"/>
    <xf numFmtId="4" fontId="143" fillId="0" borderId="0">
      <alignment vertical="top"/>
    </xf>
    <xf numFmtId="0" fontId="26" fillId="0" borderId="0"/>
    <xf numFmtId="0" fontId="26" fillId="0" borderId="0"/>
    <xf numFmtId="0" fontId="13" fillId="0" borderId="0"/>
    <xf numFmtId="0" fontId="2" fillId="0" borderId="0"/>
    <xf numFmtId="0" fontId="25" fillId="0" borderId="0"/>
    <xf numFmtId="0" fontId="23" fillId="0" borderId="0"/>
    <xf numFmtId="0" fontId="23" fillId="0" borderId="0"/>
    <xf numFmtId="0" fontId="18" fillId="0" borderId="0"/>
    <xf numFmtId="170" fontId="26" fillId="0" borderId="0"/>
    <xf numFmtId="169" fontId="26" fillId="0" borderId="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0" fillId="67" borderId="0" applyNumberFormat="0" applyBorder="0" applyAlignment="0" applyProtection="0"/>
    <xf numFmtId="0" fontId="2" fillId="0" borderId="0"/>
    <xf numFmtId="0" fontId="13" fillId="0" borderId="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4" fontId="2" fillId="0" borderId="0" applyFont="0" applyFill="0" applyBorder="0" applyAlignment="0" applyProtection="0"/>
    <xf numFmtId="0" fontId="45" fillId="0" borderId="0"/>
    <xf numFmtId="171" fontId="45" fillId="0" borderId="0" applyFont="0" applyFill="0" applyBorder="0" applyAlignment="0" applyProtection="0"/>
    <xf numFmtId="171" fontId="45" fillId="0" borderId="0" applyFont="0" applyFill="0" applyBorder="0" applyAlignment="0" applyProtection="0"/>
    <xf numFmtId="0" fontId="6" fillId="0" borderId="0"/>
    <xf numFmtId="0" fontId="20" fillId="0" borderId="0"/>
    <xf numFmtId="0" fontId="2" fillId="0" borderId="0"/>
    <xf numFmtId="0" fontId="2" fillId="0" borderId="0"/>
    <xf numFmtId="169" fontId="26" fillId="0" borderId="0"/>
    <xf numFmtId="170" fontId="26" fillId="0" borderId="0"/>
    <xf numFmtId="171" fontId="45" fillId="0" borderId="0" applyFont="0" applyFill="0" applyBorder="0" applyAlignment="0" applyProtection="0"/>
    <xf numFmtId="0" fontId="5" fillId="0" borderId="0"/>
    <xf numFmtId="0" fontId="18" fillId="0" borderId="0"/>
    <xf numFmtId="0" fontId="20" fillId="4" borderId="0" applyNumberFormat="0" applyBorder="0" applyAlignment="0" applyProtection="0"/>
    <xf numFmtId="0" fontId="5" fillId="0" borderId="0"/>
    <xf numFmtId="0" fontId="94"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94" fillId="4" borderId="0" applyNumberFormat="0" applyBorder="0" applyAlignment="0" applyProtection="0"/>
    <xf numFmtId="0" fontId="20" fillId="4" borderId="0" applyNumberFormat="0" applyBorder="0" applyAlignment="0" applyProtection="0"/>
    <xf numFmtId="0" fontId="94" fillId="6" borderId="0" applyNumberFormat="0" applyBorder="0" applyAlignment="0" applyProtection="0"/>
    <xf numFmtId="0" fontId="20" fillId="6" borderId="0" applyNumberFormat="0" applyBorder="0" applyAlignment="0" applyProtection="0"/>
    <xf numFmtId="0" fontId="20" fillId="55"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94" fillId="6" borderId="0" applyNumberFormat="0" applyBorder="0" applyAlignment="0" applyProtection="0"/>
    <xf numFmtId="0" fontId="20" fillId="6" borderId="0" applyNumberFormat="0" applyBorder="0" applyAlignment="0" applyProtection="0"/>
    <xf numFmtId="0" fontId="94" fillId="8" borderId="0" applyNumberFormat="0" applyBorder="0" applyAlignment="0" applyProtection="0"/>
    <xf numFmtId="0" fontId="20" fillId="8" borderId="0" applyNumberFormat="0" applyBorder="0" applyAlignment="0" applyProtection="0"/>
    <xf numFmtId="0" fontId="20" fillId="6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94" fillId="9" borderId="0" applyNumberFormat="0" applyBorder="0" applyAlignment="0" applyProtection="0"/>
    <xf numFmtId="0" fontId="20" fillId="9" borderId="0" applyNumberFormat="0" applyBorder="0" applyAlignment="0" applyProtection="0"/>
    <xf numFmtId="0" fontId="20" fillId="6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94" fillId="9" borderId="0" applyNumberFormat="0" applyBorder="0" applyAlignment="0" applyProtection="0"/>
    <xf numFmtId="0" fontId="20" fillId="9" borderId="0" applyNumberFormat="0" applyBorder="0" applyAlignment="0" applyProtection="0"/>
    <xf numFmtId="0" fontId="94" fillId="14" borderId="0" applyNumberFormat="0" applyBorder="0" applyAlignment="0" applyProtection="0"/>
    <xf numFmtId="0" fontId="20" fillId="11" borderId="0" applyNumberFormat="0" applyBorder="0" applyAlignment="0" applyProtection="0"/>
    <xf numFmtId="0" fontId="20" fillId="7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94" fillId="14" borderId="0" applyNumberFormat="0" applyBorder="0" applyAlignment="0" applyProtection="0"/>
    <xf numFmtId="0" fontId="20" fillId="11" borderId="0" applyNumberFormat="0" applyBorder="0" applyAlignment="0" applyProtection="0"/>
    <xf numFmtId="0" fontId="94" fillId="13" borderId="0" applyNumberFormat="0" applyBorder="0" applyAlignment="0" applyProtection="0"/>
    <xf numFmtId="0" fontId="20" fillId="13" borderId="0" applyNumberFormat="0" applyBorder="0" applyAlignment="0" applyProtection="0"/>
    <xf numFmtId="0" fontId="20" fillId="59"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94" fillId="13" borderId="0" applyNumberFormat="0" applyBorder="0" applyAlignment="0" applyProtection="0"/>
    <xf numFmtId="0" fontId="20" fillId="13" borderId="0" applyNumberFormat="0" applyBorder="0" applyAlignment="0" applyProtection="0"/>
    <xf numFmtId="0" fontId="20" fillId="38" borderId="0" applyNumberFormat="0" applyBorder="0" applyAlignment="0" applyProtection="0"/>
    <xf numFmtId="0" fontId="93" fillId="0" borderId="0"/>
    <xf numFmtId="0" fontId="20" fillId="38" borderId="0" applyNumberFormat="0" applyBorder="0" applyAlignment="0" applyProtection="0"/>
    <xf numFmtId="0" fontId="20" fillId="5" borderId="0" applyNumberFormat="0" applyBorder="0" applyAlignment="0" applyProtection="0"/>
    <xf numFmtId="0" fontId="94" fillId="4"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6" borderId="0" applyNumberFormat="0" applyBorder="0" applyAlignment="0" applyProtection="0"/>
    <xf numFmtId="0" fontId="20" fillId="7"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6"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8" borderId="0" applyNumberFormat="0" applyBorder="0" applyAlignment="0" applyProtection="0"/>
    <xf numFmtId="0" fontId="94" fillId="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0" borderId="0" applyNumberFormat="0" applyBorder="0" applyAlignment="0" applyProtection="0"/>
    <xf numFmtId="0" fontId="94" fillId="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12" borderId="0" applyNumberFormat="0" applyBorder="0" applyAlignment="0" applyProtection="0"/>
    <xf numFmtId="0" fontId="94" fillId="11"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14" borderId="0" applyNumberFormat="0" applyBorder="0" applyAlignment="0" applyProtection="0"/>
    <xf numFmtId="0" fontId="94" fillId="13"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94" fillId="77" borderId="0" applyNumberFormat="0" applyBorder="0" applyAlignment="0" applyProtection="0"/>
    <xf numFmtId="0" fontId="20" fillId="15" borderId="0" applyNumberFormat="0" applyBorder="0" applyAlignment="0" applyProtection="0"/>
    <xf numFmtId="0" fontId="20" fillId="7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94" fillId="16" borderId="0" applyNumberFormat="0" applyBorder="0" applyAlignment="0" applyProtection="0"/>
    <xf numFmtId="0" fontId="20" fillId="16" borderId="0" applyNumberFormat="0" applyBorder="0" applyAlignment="0" applyProtection="0"/>
    <xf numFmtId="0" fontId="20" fillId="72"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17" borderId="0" applyNumberFormat="0" applyBorder="0" applyAlignment="0" applyProtection="0"/>
    <xf numFmtId="0" fontId="20" fillId="17" borderId="0" applyNumberFormat="0" applyBorder="0" applyAlignment="0" applyProtection="0"/>
    <xf numFmtId="0" fontId="20" fillId="7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94" fillId="9" borderId="0" applyNumberFormat="0" applyBorder="0" applyAlignment="0" applyProtection="0"/>
    <xf numFmtId="0" fontId="20" fillId="9" borderId="0" applyNumberFormat="0" applyBorder="0" applyAlignment="0" applyProtection="0"/>
    <xf numFmtId="0" fontId="20" fillId="6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94" fillId="9" borderId="0" applyNumberFormat="0" applyBorder="0" applyAlignment="0" applyProtection="0"/>
    <xf numFmtId="0" fontId="20" fillId="9" borderId="0" applyNumberFormat="0" applyBorder="0" applyAlignment="0" applyProtection="0"/>
    <xf numFmtId="0" fontId="94" fillId="77" borderId="0" applyNumberFormat="0" applyBorder="0" applyAlignment="0" applyProtection="0"/>
    <xf numFmtId="0" fontId="20" fillId="15" borderId="0" applyNumberFormat="0" applyBorder="0" applyAlignment="0" applyProtection="0"/>
    <xf numFmtId="0" fontId="20" fillId="7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94" fillId="18" borderId="0" applyNumberFormat="0" applyBorder="0" applyAlignment="0" applyProtection="0"/>
    <xf numFmtId="0" fontId="20" fillId="18" borderId="0" applyNumberFormat="0" applyBorder="0" applyAlignment="0" applyProtection="0"/>
    <xf numFmtId="0" fontId="20" fillId="74"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94" fillId="18" borderId="0" applyNumberFormat="0" applyBorder="0" applyAlignment="0" applyProtection="0"/>
    <xf numFmtId="0" fontId="20" fillId="18"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94" fillId="1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94" fillId="17"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94" fillId="17" borderId="0" applyNumberFormat="0" applyBorder="0" applyAlignment="0" applyProtection="0"/>
    <xf numFmtId="0" fontId="20" fillId="17"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94" fillId="17"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94" fillId="17"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94" fillId="17"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94" fillId="1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10" borderId="0" applyNumberFormat="0" applyBorder="0" applyAlignment="0" applyProtection="0"/>
    <xf numFmtId="0" fontId="94" fillId="9"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19" borderId="0" applyNumberFormat="0" applyBorder="0" applyAlignment="0" applyProtection="0"/>
    <xf numFmtId="0" fontId="94" fillId="1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32" fillId="20"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16"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106" fillId="17"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106" fillId="2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106" fillId="2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106" fillId="23" borderId="0" applyNumberFormat="0" applyBorder="0" applyAlignment="0" applyProtection="0"/>
    <xf numFmtId="0" fontId="32" fillId="76" borderId="0" applyNumberFormat="0" applyBorder="0" applyAlignment="0" applyProtection="0"/>
    <xf numFmtId="0" fontId="32" fillId="76"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2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106" fillId="20"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16"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106" fillId="16"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17"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106" fillId="17"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21"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106" fillId="21" borderId="0" applyNumberFormat="0" applyBorder="0" applyAlignment="0" applyProtection="0"/>
    <xf numFmtId="0" fontId="32" fillId="8" borderId="0" applyNumberFormat="0" applyBorder="0" applyAlignment="0" applyProtection="0"/>
    <xf numFmtId="0" fontId="106" fillId="22"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106" fillId="22"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8" borderId="0" applyNumberFormat="0" applyBorder="0" applyAlignment="0" applyProtection="0"/>
    <xf numFmtId="0" fontId="106" fillId="22"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106" fillId="22"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106" fillId="22"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8" borderId="0" applyNumberFormat="0" applyBorder="0" applyAlignment="0" applyProtection="0"/>
    <xf numFmtId="0" fontId="106" fillId="22" borderId="0" applyNumberFormat="0" applyBorder="0" applyAlignment="0" applyProtection="0"/>
    <xf numFmtId="0" fontId="32" fillId="8" borderId="0" applyNumberFormat="0" applyBorder="0" applyAlignment="0" applyProtection="0"/>
    <xf numFmtId="0" fontId="32" fillId="40" borderId="0" applyNumberFormat="0" applyBorder="0" applyAlignment="0" applyProtection="0"/>
    <xf numFmtId="0" fontId="32" fillId="16" borderId="0" applyNumberFormat="0" applyBorder="0" applyAlignment="0" applyProtection="0"/>
    <xf numFmtId="0" fontId="106" fillId="23" borderId="0" applyNumberFormat="0" applyBorder="0" applyAlignment="0" applyProtection="0"/>
    <xf numFmtId="0" fontId="32" fillId="16" borderId="0" applyNumberFormat="0" applyBorder="0" applyAlignment="0" applyProtection="0"/>
    <xf numFmtId="0" fontId="106" fillId="23" borderId="0" applyNumberFormat="0" applyBorder="0" applyAlignment="0" applyProtection="0"/>
    <xf numFmtId="0" fontId="32" fillId="24" borderId="0" applyNumberFormat="0" applyBorder="0" applyAlignment="0" applyProtection="0"/>
    <xf numFmtId="0" fontId="32" fillId="16" borderId="0" applyNumberFormat="0" applyBorder="0" applyAlignment="0" applyProtection="0"/>
    <xf numFmtId="0" fontId="106" fillId="23" borderId="0" applyNumberFormat="0" applyBorder="0" applyAlignment="0" applyProtection="0"/>
    <xf numFmtId="0" fontId="32" fillId="16" borderId="0" applyNumberFormat="0" applyBorder="0" applyAlignment="0" applyProtection="0"/>
    <xf numFmtId="0" fontId="106" fillId="23" borderId="0" applyNumberFormat="0" applyBorder="0" applyAlignment="0" applyProtection="0"/>
    <xf numFmtId="0" fontId="32" fillId="16" borderId="0" applyNumberFormat="0" applyBorder="0" applyAlignment="0" applyProtection="0"/>
    <xf numFmtId="0" fontId="106" fillId="23" borderId="0" applyNumberFormat="0" applyBorder="0" applyAlignment="0" applyProtection="0"/>
    <xf numFmtId="0" fontId="32" fillId="16" borderId="0" applyNumberFormat="0" applyBorder="0" applyAlignment="0" applyProtection="0"/>
    <xf numFmtId="0" fontId="106" fillId="23" borderId="0" applyNumberFormat="0" applyBorder="0" applyAlignment="0" applyProtection="0"/>
    <xf numFmtId="0" fontId="106" fillId="29" borderId="0" applyNumberFormat="0" applyBorder="0" applyAlignment="0" applyProtection="0"/>
    <xf numFmtId="0" fontId="32" fillId="47" borderId="0" applyNumberFormat="0" applyBorder="0" applyAlignment="0" applyProtection="0"/>
    <xf numFmtId="0" fontId="106" fillId="29"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106" fillId="29"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30" borderId="0" applyNumberFormat="0" applyBorder="0" applyAlignment="0" applyProtection="0"/>
    <xf numFmtId="0" fontId="106" fillId="29" borderId="0" applyNumberFormat="0" applyBorder="0" applyAlignment="0" applyProtection="0"/>
    <xf numFmtId="0" fontId="32" fillId="47" borderId="0" applyNumberFormat="0" applyBorder="0" applyAlignment="0" applyProtection="0"/>
    <xf numFmtId="0" fontId="106" fillId="29"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29" borderId="0" applyNumberFormat="0" applyBorder="0" applyAlignment="0" applyProtection="0"/>
    <xf numFmtId="0" fontId="106" fillId="29" borderId="0" applyNumberFormat="0" applyBorder="0" applyAlignment="0" applyProtection="0"/>
    <xf numFmtId="0" fontId="32" fillId="47" borderId="0" applyNumberFormat="0" applyBorder="0" applyAlignment="0" applyProtection="0"/>
    <xf numFmtId="0" fontId="106" fillId="29"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106" fillId="29"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106" fillId="29"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106" fillId="29" borderId="0" applyNumberFormat="0" applyBorder="0" applyAlignment="0" applyProtection="0"/>
    <xf numFmtId="0" fontId="32" fillId="47" borderId="0" applyNumberFormat="0" applyBorder="0" applyAlignment="0" applyProtection="0"/>
    <xf numFmtId="0" fontId="106" fillId="29" borderId="0" applyNumberFormat="0" applyBorder="0" applyAlignment="0" applyProtection="0"/>
    <xf numFmtId="0" fontId="32" fillId="48" borderId="0" applyNumberFormat="0" applyBorder="0" applyAlignment="0" applyProtection="0"/>
    <xf numFmtId="0" fontId="32" fillId="46" borderId="0" applyNumberFormat="0" applyBorder="0" applyAlignment="0" applyProtection="0"/>
    <xf numFmtId="0" fontId="106" fillId="31" borderId="0" applyNumberFormat="0" applyBorder="0" applyAlignment="0" applyProtection="0"/>
    <xf numFmtId="0" fontId="32" fillId="42" borderId="0" applyNumberFormat="0" applyBorder="0" applyAlignment="0" applyProtection="0"/>
    <xf numFmtId="0" fontId="106" fillId="3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9" borderId="0" applyNumberFormat="0" applyBorder="0" applyAlignment="0" applyProtection="0"/>
    <xf numFmtId="0" fontId="32" fillId="42" borderId="0" applyNumberFormat="0" applyBorder="0" applyAlignment="0" applyProtection="0"/>
    <xf numFmtId="0" fontId="106" fillId="3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32" borderId="0" applyNumberFormat="0" applyBorder="0" applyAlignment="0" applyProtection="0"/>
    <xf numFmtId="0" fontId="106" fillId="31" borderId="0" applyNumberFormat="0" applyBorder="0" applyAlignment="0" applyProtection="0"/>
    <xf numFmtId="0" fontId="32" fillId="42" borderId="0" applyNumberFormat="0" applyBorder="0" applyAlignment="0" applyProtection="0"/>
    <xf numFmtId="0" fontId="106" fillId="3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82" borderId="0" applyNumberFormat="0" applyBorder="0" applyAlignment="0" applyProtection="0"/>
    <xf numFmtId="0" fontId="106" fillId="31" borderId="0" applyNumberFormat="0" applyBorder="0" applyAlignment="0" applyProtection="0"/>
    <xf numFmtId="0" fontId="32" fillId="42" borderId="0" applyNumberFormat="0" applyBorder="0" applyAlignment="0" applyProtection="0"/>
    <xf numFmtId="0" fontId="106" fillId="3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106" fillId="3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106" fillId="3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106" fillId="31" borderId="0" applyNumberFormat="0" applyBorder="0" applyAlignment="0" applyProtection="0"/>
    <xf numFmtId="0" fontId="32" fillId="42" borderId="0" applyNumberFormat="0" applyBorder="0" applyAlignment="0" applyProtection="0"/>
    <xf numFmtId="0" fontId="106" fillId="31" borderId="0" applyNumberFormat="0" applyBorder="0" applyAlignment="0" applyProtection="0"/>
    <xf numFmtId="0" fontId="32" fillId="43" borderId="0" applyNumberFormat="0" applyBorder="0" applyAlignment="0" applyProtection="0"/>
    <xf numFmtId="0" fontId="32" fillId="49" borderId="0" applyNumberFormat="0" applyBorder="0" applyAlignment="0" applyProtection="0"/>
    <xf numFmtId="0" fontId="106" fillId="33" borderId="0" applyNumberFormat="0" applyBorder="0" applyAlignment="0" applyProtection="0"/>
    <xf numFmtId="0" fontId="32" fillId="44" borderId="0" applyNumberFormat="0" applyBorder="0" applyAlignment="0" applyProtection="0"/>
    <xf numFmtId="0" fontId="106" fillId="3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50" borderId="0" applyNumberFormat="0" applyBorder="0" applyAlignment="0" applyProtection="0"/>
    <xf numFmtId="0" fontId="32" fillId="44" borderId="0" applyNumberFormat="0" applyBorder="0" applyAlignment="0" applyProtection="0"/>
    <xf numFmtId="0" fontId="106" fillId="3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34" borderId="0" applyNumberFormat="0" applyBorder="0" applyAlignment="0" applyProtection="0"/>
    <xf numFmtId="0" fontId="106" fillId="33" borderId="0" applyNumberFormat="0" applyBorder="0" applyAlignment="0" applyProtection="0"/>
    <xf numFmtId="0" fontId="32" fillId="44" borderId="0" applyNumberFormat="0" applyBorder="0" applyAlignment="0" applyProtection="0"/>
    <xf numFmtId="0" fontId="106" fillId="3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33" borderId="0" applyNumberFormat="0" applyBorder="0" applyAlignment="0" applyProtection="0"/>
    <xf numFmtId="0" fontId="106" fillId="33" borderId="0" applyNumberFormat="0" applyBorder="0" applyAlignment="0" applyProtection="0"/>
    <xf numFmtId="0" fontId="32" fillId="44" borderId="0" applyNumberFormat="0" applyBorder="0" applyAlignment="0" applyProtection="0"/>
    <xf numFmtId="0" fontId="106" fillId="3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106" fillId="3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106" fillId="3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106" fillId="33" borderId="0" applyNumberFormat="0" applyBorder="0" applyAlignment="0" applyProtection="0"/>
    <xf numFmtId="0" fontId="32" fillId="44" borderId="0" applyNumberFormat="0" applyBorder="0" applyAlignment="0" applyProtection="0"/>
    <xf numFmtId="0" fontId="106" fillId="33" borderId="0" applyNumberFormat="0" applyBorder="0" applyAlignment="0" applyProtection="0"/>
    <xf numFmtId="0" fontId="32" fillId="45" borderId="0" applyNumberFormat="0" applyBorder="0" applyAlignment="0" applyProtection="0"/>
    <xf numFmtId="0" fontId="32" fillId="50"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6"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56" fillId="9"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56" fillId="9" borderId="0" applyNumberFormat="0" applyBorder="0" applyAlignment="0" applyProtection="0"/>
    <xf numFmtId="0" fontId="107" fillId="6" borderId="0" applyNumberFormat="0" applyBorder="0" applyAlignment="0" applyProtection="0"/>
    <xf numFmtId="0" fontId="56" fillId="7" borderId="0" applyNumberFormat="0" applyBorder="0" applyAlignment="0" applyProtection="0"/>
    <xf numFmtId="0" fontId="56" fillId="10" borderId="0" applyNumberFormat="0" applyBorder="0" applyAlignment="0" applyProtection="0"/>
    <xf numFmtId="0" fontId="56" fillId="9" borderId="0" applyNumberFormat="0" applyBorder="0" applyAlignment="0" applyProtection="0"/>
    <xf numFmtId="0" fontId="107" fillId="6" borderId="0" applyNumberFormat="0" applyBorder="0" applyAlignment="0" applyProtection="0"/>
    <xf numFmtId="0" fontId="56" fillId="6" borderId="0" applyNumberFormat="0" applyBorder="0" applyAlignment="0" applyProtection="0"/>
    <xf numFmtId="0" fontId="56" fillId="10" borderId="0" applyNumberFormat="0" applyBorder="0" applyAlignment="0" applyProtection="0"/>
    <xf numFmtId="0" fontId="56" fillId="9" borderId="0" applyNumberFormat="0" applyBorder="0" applyAlignment="0" applyProtection="0"/>
    <xf numFmtId="0" fontId="107" fillId="6" borderId="0" applyNumberFormat="0" applyBorder="0" applyAlignment="0" applyProtection="0"/>
    <xf numFmtId="0" fontId="93" fillId="0" borderId="0"/>
    <xf numFmtId="0" fontId="18" fillId="0" borderId="0"/>
    <xf numFmtId="0" fontId="93" fillId="0" borderId="0"/>
    <xf numFmtId="0" fontId="56" fillId="10" borderId="0" applyNumberFormat="0" applyBorder="0" applyAlignment="0" applyProtection="0"/>
    <xf numFmtId="0" fontId="56" fillId="9"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56" fillId="9" borderId="0" applyNumberFormat="0" applyBorder="0" applyAlignment="0" applyProtection="0"/>
    <xf numFmtId="0" fontId="107" fillId="6" borderId="0" applyNumberFormat="0" applyBorder="0" applyAlignment="0" applyProtection="0"/>
    <xf numFmtId="0" fontId="56" fillId="9"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5"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5"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54" fillId="56" borderId="24" applyNumberFormat="0" applyAlignment="0" applyProtection="0"/>
    <xf numFmtId="0" fontId="54" fillId="56"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56" borderId="24" applyNumberFormat="0" applyAlignment="0" applyProtection="0"/>
    <xf numFmtId="0" fontId="54" fillId="56" borderId="24" applyNumberFormat="0" applyAlignment="0" applyProtection="0"/>
    <xf numFmtId="0" fontId="109" fillId="37" borderId="23" applyNumberFormat="0" applyAlignment="0" applyProtection="0"/>
    <xf numFmtId="0" fontId="53" fillId="37" borderId="23" applyNumberFormat="0" applyAlignment="0" applyProtection="0"/>
    <xf numFmtId="0" fontId="109" fillId="37" borderId="23" applyNumberFormat="0" applyAlignment="0" applyProtection="0"/>
    <xf numFmtId="0" fontId="53" fillId="37" borderId="23" applyNumberFormat="0" applyAlignment="0" applyProtection="0"/>
    <xf numFmtId="0" fontId="109" fillId="37" borderId="23" applyNumberFormat="0" applyAlignment="0" applyProtection="0"/>
    <xf numFmtId="0" fontId="53" fillId="37" borderId="23" applyNumberFormat="0" applyAlignment="0" applyProtection="0"/>
    <xf numFmtId="0" fontId="109" fillId="37" borderId="23" applyNumberFormat="0" applyAlignment="0" applyProtection="0"/>
    <xf numFmtId="0" fontId="53" fillId="37" borderId="23" applyNumberFormat="0" applyAlignment="0" applyProtection="0"/>
    <xf numFmtId="0" fontId="109" fillId="37" borderId="23" applyNumberFormat="0" applyAlignment="0" applyProtection="0"/>
    <xf numFmtId="0" fontId="53" fillId="37" borderId="23" applyNumberFormat="0" applyAlignment="0" applyProtection="0"/>
    <xf numFmtId="0" fontId="109" fillId="37" borderId="23" applyNumberFormat="0" applyAlignment="0" applyProtection="0"/>
    <xf numFmtId="0" fontId="53" fillId="37" borderId="23" applyNumberFormat="0" applyAlignment="0" applyProtection="0"/>
    <xf numFmtId="0" fontId="109" fillId="37" borderId="23" applyNumberFormat="0" applyAlignment="0" applyProtection="0"/>
    <xf numFmtId="0" fontId="53" fillId="37" borderId="23" applyNumberFormat="0" applyAlignment="0" applyProtection="0"/>
    <xf numFmtId="0" fontId="109" fillId="37" borderId="23" applyNumberFormat="0" applyAlignment="0" applyProtection="0"/>
    <xf numFmtId="0" fontId="53" fillId="58" borderId="23" applyNumberFormat="0" applyAlignment="0" applyProtection="0"/>
    <xf numFmtId="0" fontId="53" fillId="58" borderId="23" applyNumberFormat="0" applyAlignment="0" applyProtection="0"/>
    <xf numFmtId="0" fontId="6" fillId="0" borderId="0"/>
    <xf numFmtId="166" fontId="64" fillId="0" borderId="0" applyFill="0" applyBorder="0" applyAlignment="0" applyProtection="0"/>
    <xf numFmtId="166" fontId="20" fillId="0" borderId="0" applyFill="0" applyBorder="0" applyAlignment="0" applyProtection="0"/>
    <xf numFmtId="171" fontId="6" fillId="0" borderId="0" applyFont="0" applyFill="0" applyBorder="0" applyAlignment="0" applyProtection="0"/>
    <xf numFmtId="167" fontId="6" fillId="0" borderId="0" applyFill="0" applyBorder="0" applyAlignment="0" applyProtection="0"/>
    <xf numFmtId="167" fontId="20" fillId="0" borderId="0" applyFont="0" applyFill="0" applyBorder="0" applyAlignment="0" applyProtection="0"/>
    <xf numFmtId="167" fontId="6" fillId="0" borderId="0" applyFill="0" applyBorder="0" applyAlignment="0" applyProtection="0"/>
    <xf numFmtId="168" fontId="24" fillId="0" borderId="0" applyFill="0" applyBorder="0" applyAlignment="0" applyProtection="0"/>
    <xf numFmtId="166" fontId="6" fillId="0" borderId="0" applyFill="0" applyBorder="0" applyAlignment="0" applyProtection="0"/>
    <xf numFmtId="167" fontId="6" fillId="0" borderId="0" applyFill="0" applyBorder="0" applyAlignment="0" applyProtection="0"/>
    <xf numFmtId="170" fontId="26" fillId="0" borderId="0"/>
    <xf numFmtId="37" fontId="6" fillId="0" borderId="0" applyFill="0" applyBorder="0" applyAlignment="0" applyProtection="0"/>
    <xf numFmtId="3" fontId="65" fillId="0" borderId="0" applyFont="0" applyFill="0" applyBorder="0" applyAlignment="0" applyProtection="0"/>
    <xf numFmtId="177" fontId="20" fillId="0" borderId="0" applyFill="0" applyBorder="0" applyAlignment="0" applyProtection="0"/>
    <xf numFmtId="174" fontId="6" fillId="0" borderId="0" applyFont="0" applyFill="0" applyBorder="0" applyAlignment="0" applyProtection="0"/>
    <xf numFmtId="44" fontId="20" fillId="0" borderId="0" applyFont="0" applyFill="0" applyBorder="0" applyAlignment="0" applyProtection="0"/>
    <xf numFmtId="177" fontId="20" fillId="0" borderId="0" applyFill="0" applyBorder="0" applyAlignment="0" applyProtection="0"/>
    <xf numFmtId="169" fontId="26" fillId="0" borderId="0"/>
    <xf numFmtId="187" fontId="6" fillId="0" borderId="0" applyFill="0" applyBorder="0" applyAlignment="0" applyProtection="0"/>
    <xf numFmtId="188" fontId="6" fillId="0" borderId="0" applyFill="0" applyBorder="0" applyAlignment="0" applyProtection="0"/>
    <xf numFmtId="0" fontId="33" fillId="8"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33" fillId="78" borderId="0" applyNumberFormat="0" applyBorder="0" applyAlignment="0" applyProtection="0"/>
    <xf numFmtId="0" fontId="104" fillId="66" borderId="0" applyNumberFormat="0" applyBorder="0" applyAlignment="0" applyProtection="0"/>
    <xf numFmtId="7" fontId="6" fillId="0" borderId="0" applyFont="0" applyFill="0" applyBorder="0" applyAlignment="0" applyProtection="0"/>
    <xf numFmtId="190" fontId="6" fillId="0" borderId="0" applyFont="0" applyFill="0" applyBorder="0" applyAlignment="0" applyProtection="0"/>
    <xf numFmtId="191" fontId="147" fillId="0" borderId="0" applyFont="0" applyFill="0" applyBorder="0" applyAlignment="0" applyProtection="0">
      <alignment horizontal="right" vertical="top"/>
    </xf>
    <xf numFmtId="189" fontId="64" fillId="0" borderId="0" applyFill="0" applyBorder="0" applyAlignment="0" applyProtection="0"/>
    <xf numFmtId="166" fontId="146" fillId="0" borderId="0"/>
    <xf numFmtId="166" fontId="146" fillId="0" borderId="0"/>
    <xf numFmtId="166" fontId="146" fillId="0" borderId="0"/>
    <xf numFmtId="186" fontId="145" fillId="0" borderId="0" applyBorder="0" applyProtection="0"/>
    <xf numFmtId="0" fontId="20" fillId="0" borderId="0"/>
    <xf numFmtId="0" fontId="5" fillId="0" borderId="0"/>
    <xf numFmtId="0" fontId="20" fillId="0" borderId="0"/>
    <xf numFmtId="0" fontId="146" fillId="0" borderId="0"/>
    <xf numFmtId="0" fontId="20" fillId="0" borderId="0"/>
    <xf numFmtId="0" fontId="20" fillId="0" borderId="0"/>
    <xf numFmtId="0" fontId="110" fillId="0" borderId="0" applyNumberFormat="0" applyFill="0" applyBorder="0" applyAlignment="0" applyProtection="0"/>
    <xf numFmtId="0" fontId="50" fillId="0" borderId="0" applyNumberFormat="0" applyFill="0" applyBorder="0" applyAlignment="0" applyProtection="0"/>
    <xf numFmtId="0" fontId="110" fillId="0" borderId="0" applyNumberFormat="0" applyFill="0" applyBorder="0" applyAlignment="0" applyProtection="0"/>
    <xf numFmtId="0" fontId="50" fillId="0" borderId="0" applyNumberFormat="0" applyFill="0" applyBorder="0" applyAlignment="0" applyProtection="0"/>
    <xf numFmtId="0" fontId="110" fillId="0" borderId="0" applyNumberFormat="0" applyFill="0" applyBorder="0" applyAlignment="0" applyProtection="0"/>
    <xf numFmtId="0" fontId="50" fillId="0" borderId="0" applyNumberFormat="0" applyFill="0" applyBorder="0" applyAlignment="0" applyProtection="0"/>
    <xf numFmtId="0" fontId="110" fillId="0" borderId="0" applyNumberFormat="0" applyFill="0" applyBorder="0" applyAlignment="0" applyProtection="0"/>
    <xf numFmtId="0" fontId="50" fillId="0" borderId="0" applyNumberFormat="0" applyFill="0" applyBorder="0" applyAlignment="0" applyProtection="0"/>
    <xf numFmtId="0" fontId="110" fillId="0" borderId="0" applyNumberFormat="0" applyFill="0" applyBorder="0" applyAlignment="0" applyProtection="0"/>
    <xf numFmtId="0" fontId="50" fillId="0" borderId="0" applyNumberFormat="0" applyFill="0" applyBorder="0" applyAlignment="0" applyProtection="0"/>
    <xf numFmtId="0" fontId="110" fillId="0" borderId="0" applyNumberFormat="0" applyFill="0" applyBorder="0" applyAlignment="0" applyProtection="0"/>
    <xf numFmtId="0" fontId="50" fillId="0" borderId="0" applyNumberFormat="0" applyFill="0" applyBorder="0" applyAlignment="0" applyProtection="0"/>
    <xf numFmtId="0" fontId="110" fillId="0" borderId="0" applyNumberFormat="0" applyFill="0" applyBorder="0" applyAlignment="0" applyProtection="0"/>
    <xf numFmtId="0" fontId="50" fillId="0" borderId="0" applyNumberFormat="0" applyFill="0" applyBorder="0" applyAlignment="0" applyProtection="0"/>
    <xf numFmtId="0" fontId="110" fillId="0" borderId="0" applyNumberFormat="0" applyFill="0" applyBorder="0" applyAlignment="0" applyProtection="0"/>
    <xf numFmtId="2" fontId="6" fillId="0" borderId="0" applyFill="0" applyBorder="0" applyAlignment="0" applyProtection="0"/>
    <xf numFmtId="0" fontId="33" fillId="8" borderId="0" applyNumberFormat="0" applyBorder="0" applyAlignment="0" applyProtection="0"/>
    <xf numFmtId="0" fontId="104"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3" fillId="8" borderId="0" applyNumberFormat="0" applyBorder="0" applyAlignment="0" applyProtection="0"/>
    <xf numFmtId="0" fontId="104"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3" fillId="8" borderId="0" applyNumberFormat="0" applyBorder="0" applyAlignment="0" applyProtection="0"/>
    <xf numFmtId="0" fontId="104"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3" fillId="8" borderId="0" applyNumberFormat="0" applyBorder="0" applyAlignment="0" applyProtection="0"/>
    <xf numFmtId="0" fontId="104"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3" fillId="8" borderId="0" applyNumberFormat="0" applyBorder="0" applyAlignment="0" applyProtection="0"/>
    <xf numFmtId="0" fontId="104"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33" fillId="8" borderId="0" applyNumberFormat="0" applyBorder="0" applyAlignment="0" applyProtection="0"/>
    <xf numFmtId="0" fontId="104" fillId="8" borderId="0" applyNumberFormat="0" applyBorder="0" applyAlignment="0" applyProtection="0"/>
    <xf numFmtId="0" fontId="33" fillId="8" borderId="0" applyNumberFormat="0" applyBorder="0" applyAlignment="0" applyProtection="0"/>
    <xf numFmtId="0" fontId="33" fillId="40" borderId="0" applyNumberFormat="0" applyBorder="0" applyAlignment="0" applyProtection="0"/>
    <xf numFmtId="0" fontId="111" fillId="0" borderId="17"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38" fillId="0" borderId="17"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36" fillId="0" borderId="17"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112" fillId="0" borderId="18" applyNumberFormat="0" applyFill="0" applyAlignment="0" applyProtection="0"/>
    <xf numFmtId="0" fontId="40" fillId="0" borderId="18" applyNumberFormat="0" applyFill="0" applyAlignment="0" applyProtection="0"/>
    <xf numFmtId="0" fontId="70" fillId="0" borderId="30" applyNumberFormat="0" applyFill="0" applyAlignment="0" applyProtection="0"/>
    <xf numFmtId="0" fontId="112" fillId="0" borderId="18" applyNumberFormat="0" applyFill="0" applyAlignment="0" applyProtection="0"/>
    <xf numFmtId="0" fontId="39" fillId="0" borderId="18" applyNumberFormat="0" applyFill="0" applyAlignment="0" applyProtection="0"/>
    <xf numFmtId="0" fontId="70" fillId="0" borderId="30"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112"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113" fillId="0" borderId="19" applyNumberFormat="0" applyFill="0" applyAlignment="0" applyProtection="0"/>
    <xf numFmtId="0" fontId="42" fillId="0" borderId="19" applyNumberFormat="0" applyFill="0" applyAlignment="0" applyProtection="0"/>
    <xf numFmtId="0" fontId="71" fillId="0" borderId="31" applyNumberFormat="0" applyFill="0" applyAlignment="0" applyProtection="0"/>
    <xf numFmtId="0" fontId="113" fillId="0" borderId="19" applyNumberFormat="0" applyFill="0" applyAlignment="0" applyProtection="0"/>
    <xf numFmtId="0" fontId="41" fillId="0" borderId="19" applyNumberFormat="0" applyFill="0" applyAlignment="0" applyProtection="0"/>
    <xf numFmtId="0" fontId="71" fillId="0" borderId="31"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113"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113" fillId="0" borderId="0" applyNumberFormat="0" applyFill="0" applyBorder="0" applyAlignment="0" applyProtection="0"/>
    <xf numFmtId="0" fontId="71" fillId="0" borderId="0" applyNumberFormat="0" applyFill="0" applyBorder="0" applyAlignment="0" applyProtection="0"/>
    <xf numFmtId="0" fontId="113" fillId="0" borderId="0" applyNumberFormat="0" applyFill="0" applyBorder="0" applyAlignment="0" applyProtection="0"/>
    <xf numFmtId="0" fontId="71" fillId="0" borderId="0" applyNumberFormat="0" applyFill="0" applyBorder="0" applyAlignment="0" applyProtection="0"/>
    <xf numFmtId="0" fontId="113" fillId="0" borderId="0" applyNumberFormat="0" applyFill="0" applyBorder="0" applyAlignment="0" applyProtection="0"/>
    <xf numFmtId="0" fontId="42" fillId="0" borderId="0" applyNumberFormat="0" applyFill="0" applyBorder="0" applyAlignment="0" applyProtection="0"/>
    <xf numFmtId="0" fontId="71" fillId="0" borderId="0" applyNumberFormat="0" applyFill="0" applyBorder="0" applyAlignment="0" applyProtection="0"/>
    <xf numFmtId="0" fontId="113" fillId="0" borderId="0" applyNumberFormat="0" applyFill="0" applyBorder="0" applyAlignment="0" applyProtection="0"/>
    <xf numFmtId="0" fontId="41" fillId="0" borderId="0" applyNumberFormat="0" applyFill="0" applyBorder="0" applyAlignment="0" applyProtection="0"/>
    <xf numFmtId="0" fontId="71" fillId="0" borderId="0" applyNumberFormat="0" applyFill="0" applyBorder="0" applyAlignment="0" applyProtection="0"/>
    <xf numFmtId="0" fontId="113" fillId="0" borderId="0" applyNumberFormat="0" applyFill="0" applyBorder="0" applyAlignment="0" applyProtection="0"/>
    <xf numFmtId="0" fontId="71" fillId="0" borderId="0" applyNumberFormat="0" applyFill="0" applyBorder="0" applyAlignment="0" applyProtection="0"/>
    <xf numFmtId="0" fontId="113" fillId="0" borderId="0" applyNumberFormat="0" applyFill="0" applyBorder="0" applyAlignment="0" applyProtection="0"/>
    <xf numFmtId="0" fontId="71" fillId="0" borderId="0" applyNumberFormat="0" applyFill="0" applyBorder="0" applyAlignment="0" applyProtection="0"/>
    <xf numFmtId="0" fontId="113" fillId="0" borderId="0" applyNumberFormat="0" applyFill="0" applyBorder="0" applyAlignment="0" applyProtection="0"/>
    <xf numFmtId="0" fontId="71" fillId="0" borderId="0" applyNumberFormat="0" applyFill="0" applyBorder="0" applyAlignment="0" applyProtection="0"/>
    <xf numFmtId="0" fontId="113"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14"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14"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8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8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64" fillId="0" borderId="0" applyFill="0" applyBorder="0" applyAlignment="0" applyProtection="0"/>
    <xf numFmtId="0" fontId="64" fillId="0" borderId="0" applyFill="0" applyBorder="0" applyAlignment="0" applyProtection="0"/>
    <xf numFmtId="0" fontId="116" fillId="0" borderId="21" applyNumberFormat="0" applyFill="0" applyAlignment="0" applyProtection="0"/>
    <xf numFmtId="0" fontId="49" fillId="0" borderId="32" applyNumberFormat="0" applyFill="0" applyAlignment="0" applyProtection="0"/>
    <xf numFmtId="0" fontId="116" fillId="0" borderId="21" applyNumberFormat="0" applyFill="0" applyAlignment="0" applyProtection="0"/>
    <xf numFmtId="0" fontId="49" fillId="0" borderId="32" applyNumberFormat="0" applyFill="0" applyAlignment="0" applyProtection="0"/>
    <xf numFmtId="0" fontId="116" fillId="0" borderId="21" applyNumberFormat="0" applyFill="0" applyAlignment="0" applyProtection="0"/>
    <xf numFmtId="0" fontId="47" fillId="0" borderId="22" applyNumberFormat="0" applyFill="0" applyAlignment="0" applyProtection="0"/>
    <xf numFmtId="0" fontId="49" fillId="0" borderId="32" applyNumberFormat="0" applyFill="0" applyAlignment="0" applyProtection="0"/>
    <xf numFmtId="0" fontId="116" fillId="0" borderId="21" applyNumberFormat="0" applyFill="0" applyAlignment="0" applyProtection="0"/>
    <xf numFmtId="0" fontId="52" fillId="0" borderId="21" applyNumberFormat="0" applyFill="0" applyAlignment="0" applyProtection="0"/>
    <xf numFmtId="0" fontId="49" fillId="0" borderId="32" applyNumberFormat="0" applyFill="0" applyAlignment="0" applyProtection="0"/>
    <xf numFmtId="0" fontId="116" fillId="0" borderId="21" applyNumberFormat="0" applyFill="0" applyAlignment="0" applyProtection="0"/>
    <xf numFmtId="0" fontId="49" fillId="0" borderId="32" applyNumberFormat="0" applyFill="0" applyAlignment="0" applyProtection="0"/>
    <xf numFmtId="0" fontId="116" fillId="0" borderId="21" applyNumberFormat="0" applyFill="0" applyAlignment="0" applyProtection="0"/>
    <xf numFmtId="0" fontId="49" fillId="0" borderId="32" applyNumberFormat="0" applyFill="0" applyAlignment="0" applyProtection="0"/>
    <xf numFmtId="0" fontId="116" fillId="0" borderId="21" applyNumberFormat="0" applyFill="0" applyAlignment="0" applyProtection="0"/>
    <xf numFmtId="0" fontId="49" fillId="0" borderId="32" applyNumberFormat="0" applyFill="0" applyAlignment="0" applyProtection="0"/>
    <xf numFmtId="0" fontId="116"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20" fillId="0" borderId="0" applyNumberFormat="0" applyFill="0" applyBorder="0" applyAlignment="0" applyProtection="0"/>
    <xf numFmtId="0" fontId="37" fillId="0" borderId="0" applyNumberFormat="0" applyFill="0" applyBorder="0" applyAlignment="0" applyProtection="0"/>
    <xf numFmtId="0" fontId="36" fillId="0" borderId="17" applyNumberFormat="0" applyFill="0" applyAlignment="0" applyProtection="0"/>
    <xf numFmtId="0" fontId="112" fillId="0" borderId="18" applyNumberFormat="0" applyFill="0" applyAlignment="0" applyProtection="0"/>
    <xf numFmtId="0" fontId="39" fillId="0" borderId="18" applyNumberFormat="0" applyFill="0" applyAlignment="0" applyProtection="0"/>
    <xf numFmtId="0" fontId="112" fillId="0" borderId="18" applyNumberFormat="0" applyFill="0" applyAlignment="0" applyProtection="0"/>
    <xf numFmtId="0" fontId="112" fillId="0" borderId="18" applyNumberFormat="0" applyFill="0" applyAlignment="0" applyProtection="0"/>
    <xf numFmtId="0" fontId="113" fillId="0" borderId="19" applyNumberFormat="0" applyFill="0" applyAlignment="0" applyProtection="0"/>
    <xf numFmtId="0" fontId="41" fillId="0" borderId="19" applyNumberFormat="0" applyFill="0" applyAlignment="0" applyProtection="0"/>
    <xf numFmtId="0" fontId="113" fillId="0" borderId="19" applyNumberFormat="0" applyFill="0" applyAlignment="0" applyProtection="0"/>
    <xf numFmtId="0" fontId="113" fillId="0" borderId="19" applyNumberFormat="0" applyFill="0" applyAlignment="0" applyProtection="0"/>
    <xf numFmtId="0" fontId="113" fillId="0" borderId="0" applyNumberFormat="0" applyFill="0" applyBorder="0" applyAlignment="0" applyProtection="0"/>
    <xf numFmtId="0" fontId="4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20" fillId="0" borderId="0" applyNumberFormat="0" applyFill="0" applyBorder="0" applyAlignment="0" applyProtection="0"/>
    <xf numFmtId="0" fontId="37" fillId="0" borderId="0" applyNumberFormat="0" applyFill="0" applyBorder="0" applyAlignment="0" applyProtection="0"/>
    <xf numFmtId="0" fontId="21" fillId="0" borderId="0"/>
    <xf numFmtId="0" fontId="31" fillId="0" borderId="0"/>
    <xf numFmtId="0" fontId="2" fillId="0" borderId="0"/>
    <xf numFmtId="0" fontId="21" fillId="0" borderId="0"/>
    <xf numFmtId="0" fontId="14" fillId="0" borderId="0"/>
    <xf numFmtId="0" fontId="44" fillId="0" borderId="0"/>
    <xf numFmtId="0" fontId="21" fillId="0" borderId="0"/>
    <xf numFmtId="0" fontId="20" fillId="0" borderId="0"/>
    <xf numFmtId="0" fontId="2" fillId="0" borderId="0"/>
    <xf numFmtId="0" fontId="5" fillId="0" borderId="0"/>
    <xf numFmtId="0" fontId="21" fillId="0" borderId="0"/>
    <xf numFmtId="0" fontId="6" fillId="0" borderId="0"/>
    <xf numFmtId="0" fontId="20" fillId="0" borderId="0"/>
    <xf numFmtId="0" fontId="60" fillId="0" borderId="0"/>
    <xf numFmtId="0" fontId="21" fillId="0" borderId="0"/>
    <xf numFmtId="0" fontId="6" fillId="0" borderId="0"/>
    <xf numFmtId="0" fontId="21" fillId="0" borderId="0"/>
    <xf numFmtId="0" fontId="2" fillId="0" borderId="0"/>
    <xf numFmtId="0" fontId="6" fillId="0" borderId="0"/>
    <xf numFmtId="0" fontId="2" fillId="0" borderId="0"/>
    <xf numFmtId="0" fontId="97" fillId="0" borderId="0"/>
    <xf numFmtId="0" fontId="21" fillId="0" borderId="0"/>
    <xf numFmtId="0" fontId="26" fillId="0" borderId="0"/>
    <xf numFmtId="0" fontId="5" fillId="0" borderId="0"/>
    <xf numFmtId="0" fontId="6" fillId="0" borderId="0"/>
    <xf numFmtId="0" fontId="5" fillId="0" borderId="0"/>
    <xf numFmtId="0" fontId="6" fillId="0" borderId="0"/>
    <xf numFmtId="0" fontId="6" fillId="0" borderId="0"/>
    <xf numFmtId="0" fontId="136" fillId="0" borderId="0"/>
    <xf numFmtId="0" fontId="5" fillId="0" borderId="0"/>
    <xf numFmtId="0" fontId="20" fillId="0" borderId="0"/>
    <xf numFmtId="0" fontId="5" fillId="0" borderId="0"/>
    <xf numFmtId="0" fontId="6" fillId="0" borderId="0"/>
    <xf numFmtId="0" fontId="77" fillId="0" borderId="0"/>
    <xf numFmtId="0" fontId="93" fillId="0" borderId="0"/>
    <xf numFmtId="0" fontId="25" fillId="0" borderId="0"/>
    <xf numFmtId="0" fontId="2" fillId="0" borderId="0"/>
    <xf numFmtId="0" fontId="21" fillId="0" borderId="0"/>
    <xf numFmtId="0" fontId="2" fillId="0" borderId="0"/>
    <xf numFmtId="0" fontId="2" fillId="0" borderId="0"/>
    <xf numFmtId="0" fontId="13" fillId="0" borderId="0"/>
    <xf numFmtId="0" fontId="102" fillId="0" borderId="0"/>
    <xf numFmtId="0" fontId="60" fillId="0" borderId="0"/>
    <xf numFmtId="0" fontId="6" fillId="0" borderId="0"/>
    <xf numFmtId="0" fontId="20" fillId="0" borderId="0"/>
    <xf numFmtId="0" fontId="6" fillId="0" borderId="0"/>
    <xf numFmtId="0" fontId="6" fillId="0" borderId="0"/>
    <xf numFmtId="0" fontId="2" fillId="0" borderId="0"/>
    <xf numFmtId="0" fontId="2" fillId="0" borderId="0"/>
    <xf numFmtId="0" fontId="6" fillId="0" borderId="0"/>
    <xf numFmtId="0" fontId="2" fillId="0" borderId="0"/>
    <xf numFmtId="0" fontId="6" fillId="0" borderId="0"/>
    <xf numFmtId="0" fontId="13" fillId="0" borderId="0"/>
    <xf numFmtId="0" fontId="5" fillId="0" borderId="0"/>
    <xf numFmtId="0" fontId="97" fillId="0" borderId="0"/>
    <xf numFmtId="0" fontId="21" fillId="0" borderId="0"/>
    <xf numFmtId="0" fontId="13" fillId="0" borderId="0"/>
    <xf numFmtId="0" fontId="97" fillId="0" borderId="0"/>
    <xf numFmtId="0" fontId="21" fillId="0" borderId="0"/>
    <xf numFmtId="0" fontId="97" fillId="0" borderId="0"/>
    <xf numFmtId="0" fontId="21" fillId="0" borderId="0"/>
    <xf numFmtId="0" fontId="97" fillId="0" borderId="0"/>
    <xf numFmtId="0" fontId="21" fillId="0" borderId="0"/>
    <xf numFmtId="0" fontId="97" fillId="0" borderId="0"/>
    <xf numFmtId="0" fontId="5" fillId="0" borderId="0"/>
    <xf numFmtId="0" fontId="97" fillId="0" borderId="0"/>
    <xf numFmtId="0" fontId="21" fillId="0" borderId="0"/>
    <xf numFmtId="0" fontId="97" fillId="0" borderId="0"/>
    <xf numFmtId="0" fontId="21" fillId="0" borderId="0"/>
    <xf numFmtId="0" fontId="97" fillId="0" borderId="0"/>
    <xf numFmtId="0" fontId="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48" fillId="0" borderId="0"/>
    <xf numFmtId="0" fontId="14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49" fillId="0" borderId="0"/>
    <xf numFmtId="0" fontId="18" fillId="0" borderId="0"/>
    <xf numFmtId="0" fontId="149" fillId="0" borderId="0"/>
    <xf numFmtId="0" fontId="1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8" fillId="0" borderId="0"/>
    <xf numFmtId="0" fontId="148" fillId="0" borderId="0"/>
    <xf numFmtId="0" fontId="148" fillId="0" borderId="0"/>
    <xf numFmtId="0" fontId="148" fillId="0" borderId="0"/>
    <xf numFmtId="0" fontId="18" fillId="0" borderId="0"/>
    <xf numFmtId="0" fontId="148" fillId="0" borderId="0"/>
    <xf numFmtId="0" fontId="18" fillId="0" borderId="0"/>
    <xf numFmtId="0" fontId="14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4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9" fillId="0" borderId="0"/>
    <xf numFmtId="0" fontId="18" fillId="0" borderId="0"/>
    <xf numFmtId="0" fontId="1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4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8"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8" fillId="0" borderId="0"/>
    <xf numFmtId="0" fontId="18" fillId="0" borderId="0"/>
    <xf numFmtId="0" fontId="18"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8" fillId="0" borderId="0"/>
    <xf numFmtId="0" fontId="18" fillId="0" borderId="0"/>
    <xf numFmtId="0" fontId="18" fillId="0" borderId="0"/>
    <xf numFmtId="0" fontId="18" fillId="0" borderId="0"/>
    <xf numFmtId="0" fontId="18"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5" fillId="0" borderId="0"/>
    <xf numFmtId="0" fontId="6" fillId="0" borderId="0"/>
    <xf numFmtId="9" fontId="5" fillId="0" borderId="0" applyFill="0" applyBorder="0" applyAlignment="0" applyProtection="0"/>
    <xf numFmtId="177" fontId="5" fillId="0" borderId="0" applyFill="0" applyBorder="0" applyAlignment="0" applyProtection="0"/>
    <xf numFmtId="0" fontId="5" fillId="0" borderId="0"/>
    <xf numFmtId="0" fontId="6" fillId="0" borderId="0"/>
    <xf numFmtId="178" fontId="98" fillId="0" borderId="0"/>
    <xf numFmtId="0" fontId="2" fillId="0" borderId="0"/>
    <xf numFmtId="0" fontId="2" fillId="81" borderId="51" applyNumberFormat="0" applyFont="0" applyAlignment="0" applyProtection="0"/>
    <xf numFmtId="49" fontId="59" fillId="0" borderId="52">
      <alignment horizontal="left" vertical="top" wrapText="1"/>
    </xf>
    <xf numFmtId="44" fontId="6" fillId="0" borderId="0" applyFont="0" applyFill="0" applyBorder="0" applyAlignment="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44" fontId="6" fillId="0" borderId="0" applyFont="0" applyFill="0" applyBorder="0" applyAlignment="0" applyProtection="0"/>
    <xf numFmtId="0" fontId="2" fillId="0" borderId="0"/>
    <xf numFmtId="0" fontId="150" fillId="0" borderId="0"/>
    <xf numFmtId="0" fontId="2" fillId="0" borderId="0"/>
    <xf numFmtId="0" fontId="13" fillId="0" borderId="0"/>
    <xf numFmtId="0" fontId="6" fillId="0" borderId="0"/>
    <xf numFmtId="174" fontId="13" fillId="0" borderId="0" applyFont="0" applyFill="0" applyBorder="0" applyAlignment="0" applyProtection="0"/>
    <xf numFmtId="174"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9" fillId="0" borderId="0"/>
    <xf numFmtId="0" fontId="19" fillId="0" borderId="0"/>
    <xf numFmtId="0" fontId="25" fillId="0" borderId="0"/>
    <xf numFmtId="0" fontId="25" fillId="0" borderId="0"/>
    <xf numFmtId="0" fontId="25" fillId="0" borderId="0"/>
    <xf numFmtId="0" fontId="19" fillId="0" borderId="0"/>
    <xf numFmtId="0" fontId="13" fillId="0" borderId="0"/>
    <xf numFmtId="0" fontId="13" fillId="0" borderId="0"/>
    <xf numFmtId="0" fontId="102" fillId="0" borderId="0"/>
    <xf numFmtId="0" fontId="16" fillId="0" borderId="0"/>
    <xf numFmtId="0" fontId="2" fillId="0" borderId="0"/>
    <xf numFmtId="0" fontId="45" fillId="0" borderId="0"/>
    <xf numFmtId="0" fontId="5" fillId="0" borderId="0"/>
    <xf numFmtId="0" fontId="151" fillId="0" borderId="0" applyNumberFormat="0" applyFill="0" applyBorder="0" applyAlignment="0" applyProtection="0">
      <alignment vertical="top"/>
      <protection locked="0"/>
    </xf>
    <xf numFmtId="0" fontId="13" fillId="0" borderId="0"/>
    <xf numFmtId="0" fontId="2" fillId="0" borderId="0"/>
    <xf numFmtId="167" fontId="2" fillId="0" borderId="0" applyFont="0" applyFill="0" applyBorder="0" applyAlignment="0" applyProtection="0"/>
    <xf numFmtId="44" fontId="2"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02" fillId="0" borderId="0"/>
    <xf numFmtId="0" fontId="102" fillId="0" borderId="0"/>
    <xf numFmtId="0" fontId="102" fillId="0" borderId="0"/>
    <xf numFmtId="0" fontId="18" fillId="0" borderId="0"/>
    <xf numFmtId="0" fontId="102" fillId="0" borderId="0"/>
    <xf numFmtId="0" fontId="2" fillId="0" borderId="0"/>
    <xf numFmtId="167" fontId="2" fillId="0" borderId="0" applyFont="0" applyFill="0" applyBorder="0" applyAlignment="0" applyProtection="0"/>
    <xf numFmtId="192" fontId="85" fillId="0" borderId="0"/>
    <xf numFmtId="167" fontId="2" fillId="0" borderId="0" applyFont="0" applyFill="0" applyBorder="0" applyAlignment="0" applyProtection="0"/>
    <xf numFmtId="0" fontId="5" fillId="0" borderId="0"/>
    <xf numFmtId="0" fontId="59" fillId="0" borderId="0"/>
    <xf numFmtId="0" fontId="76" fillId="0" borderId="0" applyNumberFormat="0" applyFont="0" applyFill="0" applyBorder="0" applyAlignment="0" applyProtection="0">
      <alignment vertical="top"/>
    </xf>
    <xf numFmtId="0" fontId="2" fillId="0" borderId="0"/>
    <xf numFmtId="0" fontId="13" fillId="0" borderId="0"/>
    <xf numFmtId="0" fontId="2" fillId="0" borderId="0"/>
    <xf numFmtId="0" fontId="145" fillId="0" borderId="0" applyNumberFormat="0" applyBorder="0" applyProtection="0"/>
    <xf numFmtId="0" fontId="13" fillId="0" borderId="0"/>
    <xf numFmtId="0" fontId="102" fillId="0" borderId="0"/>
    <xf numFmtId="0" fontId="13" fillId="0" borderId="0"/>
    <xf numFmtId="0" fontId="6" fillId="0" borderId="0"/>
    <xf numFmtId="0" fontId="102" fillId="0" borderId="0"/>
    <xf numFmtId="193" fontId="153" fillId="0" borderId="0"/>
    <xf numFmtId="0" fontId="2" fillId="0" borderId="0"/>
    <xf numFmtId="0" fontId="6" fillId="0" borderId="0"/>
    <xf numFmtId="0" fontId="19" fillId="0" borderId="0"/>
    <xf numFmtId="0" fontId="19" fillId="0" borderId="0"/>
    <xf numFmtId="0" fontId="2" fillId="0" borderId="0"/>
    <xf numFmtId="1" fontId="152" fillId="0" borderId="0"/>
    <xf numFmtId="0" fontId="2" fillId="0" borderId="0"/>
    <xf numFmtId="9" fontId="5" fillId="0" borderId="0" applyFill="0" applyBorder="0" applyAlignment="0" applyProtection="0"/>
    <xf numFmtId="194" fontId="5" fillId="0" borderId="0" applyFill="0" applyBorder="0" applyAlignment="0" applyProtection="0"/>
    <xf numFmtId="177" fontId="5" fillId="0" borderId="0" applyFill="0" applyBorder="0" applyAlignment="0" applyProtection="0"/>
    <xf numFmtId="0" fontId="18" fillId="0" borderId="0"/>
    <xf numFmtId="0" fontId="2" fillId="0" borderId="0"/>
    <xf numFmtId="0" fontId="2" fillId="0" borderId="0"/>
    <xf numFmtId="170" fontId="26" fillId="0" borderId="0"/>
    <xf numFmtId="169" fontId="26"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5" fillId="0" borderId="0"/>
    <xf numFmtId="0" fontId="5" fillId="0" borderId="0"/>
    <xf numFmtId="0" fontId="125" fillId="0" borderId="0"/>
    <xf numFmtId="0" fontId="20" fillId="67" borderId="0" applyNumberFormat="0" applyBorder="0" applyAlignment="0" applyProtection="0"/>
    <xf numFmtId="0" fontId="1" fillId="91" borderId="0" applyNumberFormat="0" applyBorder="0" applyAlignment="0" applyProtection="0"/>
    <xf numFmtId="0" fontId="20" fillId="55" borderId="0" applyNumberFormat="0" applyBorder="0" applyAlignment="0" applyProtection="0"/>
    <xf numFmtId="0" fontId="1" fillId="95" borderId="0" applyNumberFormat="0" applyBorder="0" applyAlignment="0" applyProtection="0"/>
    <xf numFmtId="0" fontId="20" fillId="68" borderId="0" applyNumberFormat="0" applyBorder="0" applyAlignment="0" applyProtection="0"/>
    <xf numFmtId="0" fontId="1" fillId="99" borderId="0" applyNumberFormat="0" applyBorder="0" applyAlignment="0" applyProtection="0"/>
    <xf numFmtId="0" fontId="20" fillId="69" borderId="0" applyNumberFormat="0" applyBorder="0" applyAlignment="0" applyProtection="0"/>
    <xf numFmtId="0" fontId="1" fillId="103" borderId="0" applyNumberFormat="0" applyBorder="0" applyAlignment="0" applyProtection="0"/>
    <xf numFmtId="0" fontId="20" fillId="70" borderId="0" applyNumberFormat="0" applyBorder="0" applyAlignment="0" applyProtection="0"/>
    <xf numFmtId="0" fontId="1" fillId="107" borderId="0" applyNumberFormat="0" applyBorder="0" applyAlignment="0" applyProtection="0"/>
    <xf numFmtId="0" fontId="20" fillId="59" borderId="0" applyNumberFormat="0" applyBorder="0" applyAlignment="0" applyProtection="0"/>
    <xf numFmtId="0" fontId="1" fillId="111" borderId="0" applyNumberFormat="0" applyBorder="0" applyAlignment="0" applyProtection="0"/>
    <xf numFmtId="0" fontId="102" fillId="71" borderId="0" applyNumberFormat="0" applyBorder="0" applyAlignment="0" applyProtection="0"/>
    <xf numFmtId="0" fontId="102" fillId="91" borderId="0" applyNumberFormat="0" applyBorder="0" applyAlignment="0" applyProtection="0"/>
    <xf numFmtId="0" fontId="102"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20" fillId="67"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91" borderId="0" applyNumberFormat="0" applyBorder="0" applyAlignment="0" applyProtection="0"/>
    <xf numFmtId="0" fontId="1" fillId="71" borderId="0" applyNumberFormat="0" applyBorder="0" applyAlignment="0" applyProtection="0"/>
    <xf numFmtId="0" fontId="8" fillId="71" borderId="0" applyNumberFormat="0" applyBorder="0" applyAlignment="0" applyProtection="0"/>
    <xf numFmtId="0" fontId="8" fillId="71" borderId="0" applyNumberFormat="0" applyBorder="0" applyAlignment="0" applyProtection="0"/>
    <xf numFmtId="0" fontId="8" fillId="7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2" fillId="95"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20" fillId="55" borderId="0" applyNumberFormat="0" applyBorder="0" applyAlignment="0" applyProtection="0"/>
    <xf numFmtId="0" fontId="1" fillId="72"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95"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02" fillId="61" borderId="0" applyNumberFormat="0" applyBorder="0" applyAlignment="0" applyProtection="0"/>
    <xf numFmtId="0" fontId="102" fillId="99" borderId="0" applyNumberFormat="0" applyBorder="0" applyAlignment="0" applyProtection="0"/>
    <xf numFmtId="0" fontId="102"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68"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99" borderId="0" applyNumberFormat="0" applyBorder="0" applyAlignment="0" applyProtection="0"/>
    <xf numFmtId="0" fontId="1" fillId="61"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02" fillId="59" borderId="0" applyNumberFormat="0" applyBorder="0" applyAlignment="0" applyProtection="0"/>
    <xf numFmtId="0" fontId="102" fillId="103" borderId="0" applyNumberFormat="0" applyBorder="0" applyAlignment="0" applyProtection="0"/>
    <xf numFmtId="0" fontId="102"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20" fillId="69" borderId="0" applyNumberFormat="0" applyBorder="0" applyAlignment="0" applyProtection="0"/>
    <xf numFmtId="0" fontId="20" fillId="6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20" fillId="69"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103" borderId="0" applyNumberFormat="0" applyBorder="0" applyAlignment="0" applyProtection="0"/>
    <xf numFmtId="0" fontId="1"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02" fillId="107"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1" fillId="107" borderId="0" applyNumberFormat="0" applyBorder="0" applyAlignment="0" applyProtection="0"/>
    <xf numFmtId="0" fontId="102" fillId="61" borderId="0" applyNumberFormat="0" applyBorder="0" applyAlignment="0" applyProtection="0"/>
    <xf numFmtId="0" fontId="102" fillId="111" borderId="0" applyNumberFormat="0" applyBorder="0" applyAlignment="0" applyProtection="0"/>
    <xf numFmtId="0" fontId="102"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59"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111" borderId="0" applyNumberFormat="0" applyBorder="0" applyAlignment="0" applyProtection="0"/>
    <xf numFmtId="0" fontId="1" fillId="61"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71" borderId="0" applyNumberFormat="0" applyBorder="0" applyAlignment="0" applyProtection="0"/>
    <xf numFmtId="0" fontId="1" fillId="92" borderId="0" applyNumberFormat="0" applyBorder="0" applyAlignment="0" applyProtection="0"/>
    <xf numFmtId="0" fontId="20" fillId="72" borderId="0" applyNumberFormat="0" applyBorder="0" applyAlignment="0" applyProtection="0"/>
    <xf numFmtId="0" fontId="1" fillId="96" borderId="0" applyNumberFormat="0" applyBorder="0" applyAlignment="0" applyProtection="0"/>
    <xf numFmtId="0" fontId="20" fillId="73" borderId="0" applyNumberFormat="0" applyBorder="0" applyAlignment="0" applyProtection="0"/>
    <xf numFmtId="0" fontId="1" fillId="100" borderId="0" applyNumberFormat="0" applyBorder="0" applyAlignment="0" applyProtection="0"/>
    <xf numFmtId="0" fontId="20" fillId="69" borderId="0" applyNumberFormat="0" applyBorder="0" applyAlignment="0" applyProtection="0"/>
    <xf numFmtId="0" fontId="1" fillId="104" borderId="0" applyNumberFormat="0" applyBorder="0" applyAlignment="0" applyProtection="0"/>
    <xf numFmtId="0" fontId="20" fillId="71" borderId="0" applyNumberFormat="0" applyBorder="0" applyAlignment="0" applyProtection="0"/>
    <xf numFmtId="0" fontId="1" fillId="108" borderId="0" applyNumberFormat="0" applyBorder="0" applyAlignment="0" applyProtection="0"/>
    <xf numFmtId="0" fontId="20" fillId="74" borderId="0" applyNumberFormat="0" applyBorder="0" applyAlignment="0" applyProtection="0"/>
    <xf numFmtId="0" fontId="1" fillId="112" borderId="0" applyNumberFormat="0" applyBorder="0" applyAlignment="0" applyProtection="0"/>
    <xf numFmtId="0" fontId="102" fillId="70" borderId="0" applyNumberFormat="0" applyBorder="0" applyAlignment="0" applyProtection="0"/>
    <xf numFmtId="0" fontId="102" fillId="92" borderId="0" applyNumberFormat="0" applyBorder="0" applyAlignment="0" applyProtection="0"/>
    <xf numFmtId="0" fontId="102"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20" fillId="7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92" borderId="0" applyNumberFormat="0" applyBorder="0" applyAlignment="0" applyProtection="0"/>
    <xf numFmtId="0" fontId="1"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02" fillId="96" borderId="0" applyNumberFormat="0" applyBorder="0" applyAlignment="0" applyProtection="0"/>
    <xf numFmtId="0" fontId="20" fillId="72" borderId="0" applyNumberFormat="0" applyBorder="0" applyAlignment="0" applyProtection="0"/>
    <xf numFmtId="0" fontId="20" fillId="72"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1" fillId="96" borderId="0" applyNumberFormat="0" applyBorder="0" applyAlignment="0" applyProtection="0"/>
    <xf numFmtId="0" fontId="102" fillId="60" borderId="0" applyNumberFormat="0" applyBorder="0" applyAlignment="0" applyProtection="0"/>
    <xf numFmtId="0" fontId="102" fillId="60" borderId="0" applyNumberFormat="0" applyBorder="0" applyAlignment="0" applyProtection="0"/>
    <xf numFmtId="0" fontId="102" fillId="10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20" fillId="73" borderId="0" applyNumberFormat="0" applyBorder="0" applyAlignment="0" applyProtection="0"/>
    <xf numFmtId="0" fontId="20" fillId="73"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20" fillId="73" borderId="0" applyNumberFormat="0" applyBorder="0" applyAlignment="0" applyProtection="0"/>
    <xf numFmtId="0" fontId="1" fillId="6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10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02" fillId="55" borderId="0" applyNumberFormat="0" applyBorder="0" applyAlignment="0" applyProtection="0"/>
    <xf numFmtId="0" fontId="102" fillId="104" borderId="0" applyNumberFormat="0" applyBorder="0" applyAlignment="0" applyProtection="0"/>
    <xf numFmtId="0" fontId="102"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20" fillId="69" borderId="0" applyNumberFormat="0" applyBorder="0" applyAlignment="0" applyProtection="0"/>
    <xf numFmtId="0" fontId="20" fillId="6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20" fillId="69"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104" borderId="0" applyNumberFormat="0" applyBorder="0" applyAlignment="0" applyProtection="0"/>
    <xf numFmtId="0" fontId="1"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02" fillId="70" borderId="0" applyNumberFormat="0" applyBorder="0" applyAlignment="0" applyProtection="0"/>
    <xf numFmtId="0" fontId="102" fillId="108" borderId="0" applyNumberFormat="0" applyBorder="0" applyAlignment="0" applyProtection="0"/>
    <xf numFmtId="0" fontId="102"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20" fillId="71"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108" borderId="0" applyNumberFormat="0" applyBorder="0" applyAlignment="0" applyProtection="0"/>
    <xf numFmtId="0" fontId="1"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02" fillId="61" borderId="0" applyNumberFormat="0" applyBorder="0" applyAlignment="0" applyProtection="0"/>
    <xf numFmtId="0" fontId="102" fillId="112" borderId="0" applyNumberFormat="0" applyBorder="0" applyAlignment="0" applyProtection="0"/>
    <xf numFmtId="0" fontId="102"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74" borderId="0" applyNumberFormat="0" applyBorder="0" applyAlignment="0" applyProtection="0"/>
    <xf numFmtId="0" fontId="20" fillId="74"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74"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112" borderId="0" applyNumberFormat="0" applyBorder="0" applyAlignment="0" applyProtection="0"/>
    <xf numFmtId="0" fontId="1" fillId="61"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67" fillId="93" borderId="0" applyNumberFormat="0" applyBorder="0" applyAlignment="0" applyProtection="0"/>
    <xf numFmtId="0" fontId="167" fillId="97" borderId="0" applyNumberFormat="0" applyBorder="0" applyAlignment="0" applyProtection="0"/>
    <xf numFmtId="0" fontId="167" fillId="101" borderId="0" applyNumberFormat="0" applyBorder="0" applyAlignment="0" applyProtection="0"/>
    <xf numFmtId="0" fontId="167" fillId="105" borderId="0" applyNumberFormat="0" applyBorder="0" applyAlignment="0" applyProtection="0"/>
    <xf numFmtId="0" fontId="167" fillId="109" borderId="0" applyNumberFormat="0" applyBorder="0" applyAlignment="0" applyProtection="0"/>
    <xf numFmtId="0" fontId="167" fillId="113" borderId="0" applyNumberFormat="0" applyBorder="0" applyAlignment="0" applyProtection="0"/>
    <xf numFmtId="0" fontId="198" fillId="70" borderId="0" applyNumberFormat="0" applyBorder="0" applyAlignment="0" applyProtection="0"/>
    <xf numFmtId="0" fontId="198" fillId="93" borderId="0" applyNumberFormat="0" applyBorder="0" applyAlignment="0" applyProtection="0"/>
    <xf numFmtId="0" fontId="198" fillId="70" borderId="0" applyNumberFormat="0" applyBorder="0" applyAlignment="0" applyProtection="0"/>
    <xf numFmtId="0" fontId="167" fillId="70"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167" fillId="93" borderId="0" applyNumberFormat="0" applyBorder="0" applyAlignment="0" applyProtection="0"/>
    <xf numFmtId="0" fontId="167" fillId="70" borderId="0" applyNumberFormat="0" applyBorder="0" applyAlignment="0" applyProtection="0"/>
    <xf numFmtId="0" fontId="170" fillId="70" borderId="0" applyNumberFormat="0" applyBorder="0" applyAlignment="0" applyProtection="0"/>
    <xf numFmtId="0" fontId="170" fillId="70" borderId="0" applyNumberFormat="0" applyBorder="0" applyAlignment="0" applyProtection="0"/>
    <xf numFmtId="0" fontId="170" fillId="70" borderId="0" applyNumberFormat="0" applyBorder="0" applyAlignment="0" applyProtection="0"/>
    <xf numFmtId="0" fontId="167" fillId="93" borderId="0" applyNumberFormat="0" applyBorder="0" applyAlignment="0" applyProtection="0"/>
    <xf numFmtId="0" fontId="198" fillId="54" borderId="0" applyNumberFormat="0" applyBorder="0" applyAlignment="0" applyProtection="0"/>
    <xf numFmtId="0" fontId="198" fillId="97" borderId="0" applyNumberFormat="0" applyBorder="0" applyAlignment="0" applyProtection="0"/>
    <xf numFmtId="0" fontId="198" fillId="54" borderId="0" applyNumberFormat="0" applyBorder="0" applyAlignment="0" applyProtection="0"/>
    <xf numFmtId="0" fontId="167" fillId="54"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167" fillId="97" borderId="0" applyNumberFormat="0" applyBorder="0" applyAlignment="0" applyProtection="0"/>
    <xf numFmtId="0" fontId="167" fillId="54" borderId="0" applyNumberFormat="0" applyBorder="0" applyAlignment="0" applyProtection="0"/>
    <xf numFmtId="0" fontId="170" fillId="54" borderId="0" applyNumberFormat="0" applyBorder="0" applyAlignment="0" applyProtection="0"/>
    <xf numFmtId="0" fontId="170" fillId="54" borderId="0" applyNumberFormat="0" applyBorder="0" applyAlignment="0" applyProtection="0"/>
    <xf numFmtId="0" fontId="170" fillId="54" borderId="0" applyNumberFormat="0" applyBorder="0" applyAlignment="0" applyProtection="0"/>
    <xf numFmtId="0" fontId="167" fillId="97" borderId="0" applyNumberFormat="0" applyBorder="0" applyAlignment="0" applyProtection="0"/>
    <xf numFmtId="0" fontId="198" fillId="74" borderId="0" applyNumberFormat="0" applyBorder="0" applyAlignment="0" applyProtection="0"/>
    <xf numFmtId="0" fontId="198" fillId="101" borderId="0" applyNumberFormat="0" applyBorder="0" applyAlignment="0" applyProtection="0"/>
    <xf numFmtId="0" fontId="198" fillId="74" borderId="0" applyNumberFormat="0" applyBorder="0" applyAlignment="0" applyProtection="0"/>
    <xf numFmtId="0" fontId="167" fillId="74"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167" fillId="101" borderId="0" applyNumberFormat="0" applyBorder="0" applyAlignment="0" applyProtection="0"/>
    <xf numFmtId="0" fontId="167" fillId="74" borderId="0" applyNumberFormat="0" applyBorder="0" applyAlignment="0" applyProtection="0"/>
    <xf numFmtId="0" fontId="170" fillId="74" borderId="0" applyNumberFormat="0" applyBorder="0" applyAlignment="0" applyProtection="0"/>
    <xf numFmtId="0" fontId="170" fillId="74" borderId="0" applyNumberFormat="0" applyBorder="0" applyAlignment="0" applyProtection="0"/>
    <xf numFmtId="0" fontId="170" fillId="74" borderId="0" applyNumberFormat="0" applyBorder="0" applyAlignment="0" applyProtection="0"/>
    <xf numFmtId="0" fontId="167" fillId="101" borderId="0" applyNumberFormat="0" applyBorder="0" applyAlignment="0" applyProtection="0"/>
    <xf numFmtId="0" fontId="198" fillId="55" borderId="0" applyNumberFormat="0" applyBorder="0" applyAlignment="0" applyProtection="0"/>
    <xf numFmtId="0" fontId="198" fillId="105" borderId="0" applyNumberFormat="0" applyBorder="0" applyAlignment="0" applyProtection="0"/>
    <xf numFmtId="0" fontId="198" fillId="55" borderId="0" applyNumberFormat="0" applyBorder="0" applyAlignment="0" applyProtection="0"/>
    <xf numFmtId="0" fontId="167" fillId="55"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167" fillId="105" borderId="0" applyNumberFormat="0" applyBorder="0" applyAlignment="0" applyProtection="0"/>
    <xf numFmtId="0" fontId="167" fillId="55" borderId="0" applyNumberFormat="0" applyBorder="0" applyAlignment="0" applyProtection="0"/>
    <xf numFmtId="0" fontId="170" fillId="55" borderId="0" applyNumberFormat="0" applyBorder="0" applyAlignment="0" applyProtection="0"/>
    <xf numFmtId="0" fontId="170" fillId="55" borderId="0" applyNumberFormat="0" applyBorder="0" applyAlignment="0" applyProtection="0"/>
    <xf numFmtId="0" fontId="170" fillId="55" borderId="0" applyNumberFormat="0" applyBorder="0" applyAlignment="0" applyProtection="0"/>
    <xf numFmtId="0" fontId="167" fillId="105" borderId="0" applyNumberFormat="0" applyBorder="0" applyAlignment="0" applyProtection="0"/>
    <xf numFmtId="0" fontId="198" fillId="70" borderId="0" applyNumberFormat="0" applyBorder="0" applyAlignment="0" applyProtection="0"/>
    <xf numFmtId="0" fontId="198" fillId="109" borderId="0" applyNumberFormat="0" applyBorder="0" applyAlignment="0" applyProtection="0"/>
    <xf numFmtId="0" fontId="198" fillId="70" borderId="0" applyNumberFormat="0" applyBorder="0" applyAlignment="0" applyProtection="0"/>
    <xf numFmtId="0" fontId="167" fillId="70"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167" fillId="109" borderId="0" applyNumberFormat="0" applyBorder="0" applyAlignment="0" applyProtection="0"/>
    <xf numFmtId="0" fontId="167" fillId="70" borderId="0" applyNumberFormat="0" applyBorder="0" applyAlignment="0" applyProtection="0"/>
    <xf numFmtId="0" fontId="170" fillId="70" borderId="0" applyNumberFormat="0" applyBorder="0" applyAlignment="0" applyProtection="0"/>
    <xf numFmtId="0" fontId="170" fillId="70" borderId="0" applyNumberFormat="0" applyBorder="0" applyAlignment="0" applyProtection="0"/>
    <xf numFmtId="0" fontId="170" fillId="70" borderId="0" applyNumberFormat="0" applyBorder="0" applyAlignment="0" applyProtection="0"/>
    <xf numFmtId="0" fontId="167" fillId="109" borderId="0" applyNumberFormat="0" applyBorder="0" applyAlignment="0" applyProtection="0"/>
    <xf numFmtId="0" fontId="198" fillId="72" borderId="0" applyNumberFormat="0" applyBorder="0" applyAlignment="0" applyProtection="0"/>
    <xf numFmtId="0" fontId="198" fillId="72" borderId="0" applyNumberFormat="0" applyBorder="0" applyAlignment="0" applyProtection="0"/>
    <xf numFmtId="0" fontId="198" fillId="113" borderId="0" applyNumberFormat="0" applyBorder="0" applyAlignment="0" applyProtection="0"/>
    <xf numFmtId="0" fontId="167" fillId="72" borderId="0" applyNumberFormat="0" applyBorder="0" applyAlignment="0" applyProtection="0"/>
    <xf numFmtId="0" fontId="32" fillId="76" borderId="0" applyNumberFormat="0" applyBorder="0" applyAlignment="0" applyProtection="0"/>
    <xf numFmtId="0" fontId="32" fillId="76" borderId="0" applyNumberFormat="0" applyBorder="0" applyAlignment="0" applyProtection="0"/>
    <xf numFmtId="0" fontId="32" fillId="76" borderId="0" applyNumberFormat="0" applyBorder="0" applyAlignment="0" applyProtection="0"/>
    <xf numFmtId="0" fontId="167" fillId="72" borderId="0" applyNumberFormat="0" applyBorder="0" applyAlignment="0" applyProtection="0"/>
    <xf numFmtId="0" fontId="167" fillId="113" borderId="0" applyNumberFormat="0" applyBorder="0" applyAlignment="0" applyProtection="0"/>
    <xf numFmtId="0" fontId="170" fillId="72" borderId="0" applyNumberFormat="0" applyBorder="0" applyAlignment="0" applyProtection="0"/>
    <xf numFmtId="0" fontId="170" fillId="72" borderId="0" applyNumberFormat="0" applyBorder="0" applyAlignment="0" applyProtection="0"/>
    <xf numFmtId="0" fontId="170" fillId="72" borderId="0" applyNumberFormat="0" applyBorder="0" applyAlignment="0" applyProtection="0"/>
    <xf numFmtId="0" fontId="167" fillId="113" borderId="0" applyNumberFormat="0" applyBorder="0" applyAlignment="0" applyProtection="0"/>
    <xf numFmtId="0" fontId="32" fillId="47" borderId="0" applyNumberFormat="0" applyBorder="0" applyAlignment="0" applyProtection="0"/>
    <xf numFmtId="0" fontId="20" fillId="114" borderId="0" applyNumberFormat="0" applyBorder="0" applyAlignment="0" applyProtection="0"/>
    <xf numFmtId="0" fontId="20" fillId="114" borderId="0" applyNumberFormat="0" applyBorder="0" applyAlignment="0" applyProtection="0"/>
    <xf numFmtId="0" fontId="20" fillId="114" borderId="0" applyNumberFormat="0" applyBorder="0" applyAlignment="0" applyProtection="0"/>
    <xf numFmtId="0" fontId="20" fillId="114" borderId="0" applyNumberFormat="0" applyBorder="0" applyAlignment="0" applyProtection="0"/>
    <xf numFmtId="0" fontId="32" fillId="115" borderId="0" applyNumberFormat="0" applyBorder="0" applyAlignment="0" applyProtection="0"/>
    <xf numFmtId="0" fontId="32" fillId="115" borderId="0" applyNumberFormat="0" applyBorder="0" applyAlignment="0" applyProtection="0"/>
    <xf numFmtId="0" fontId="167" fillId="116" borderId="0" applyNumberFormat="0" applyBorder="0" applyAlignment="0" applyProtection="0"/>
    <xf numFmtId="0" fontId="167" fillId="90" borderId="0" applyNumberFormat="0" applyBorder="0" applyAlignment="0" applyProtection="0"/>
    <xf numFmtId="0" fontId="167" fillId="116" borderId="0" applyNumberFormat="0" applyBorder="0" applyAlignment="0" applyProtection="0"/>
    <xf numFmtId="0" fontId="167" fillId="90" borderId="0" applyNumberFormat="0" applyBorder="0" applyAlignment="0" applyProtection="0"/>
    <xf numFmtId="0" fontId="167" fillId="116" borderId="0" applyNumberFormat="0" applyBorder="0" applyAlignment="0" applyProtection="0"/>
    <xf numFmtId="0" fontId="167" fillId="90" borderId="0" applyNumberFormat="0" applyBorder="0" applyAlignment="0" applyProtection="0"/>
    <xf numFmtId="0" fontId="167" fillId="116" borderId="0" applyNumberFormat="0" applyBorder="0" applyAlignment="0" applyProtection="0"/>
    <xf numFmtId="0" fontId="167" fillId="90" borderId="0" applyNumberFormat="0" applyBorder="0" applyAlignment="0" applyProtection="0"/>
    <xf numFmtId="0" fontId="167" fillId="116" borderId="0" applyNumberFormat="0" applyBorder="0" applyAlignment="0" applyProtection="0"/>
    <xf numFmtId="0" fontId="167" fillId="90" borderId="0" applyNumberFormat="0" applyBorder="0" applyAlignment="0" applyProtection="0"/>
    <xf numFmtId="0" fontId="167" fillId="90" borderId="0" applyNumberFormat="0" applyBorder="0" applyAlignment="0" applyProtection="0"/>
    <xf numFmtId="0" fontId="167" fillId="90" borderId="0" applyNumberFormat="0" applyBorder="0" applyAlignment="0" applyProtection="0"/>
    <xf numFmtId="0" fontId="167" fillId="116" borderId="0" applyNumberFormat="0" applyBorder="0" applyAlignment="0" applyProtection="0"/>
    <xf numFmtId="0" fontId="167" fillId="90" borderId="0" applyNumberFormat="0" applyBorder="0" applyAlignment="0" applyProtection="0"/>
    <xf numFmtId="0" fontId="167" fillId="90" borderId="0" applyNumberFormat="0" applyBorder="0" applyAlignment="0" applyProtection="0"/>
    <xf numFmtId="0" fontId="198" fillId="116" borderId="0" applyNumberFormat="0" applyBorder="0" applyAlignment="0" applyProtection="0"/>
    <xf numFmtId="0" fontId="198" fillId="90" borderId="0" applyNumberFormat="0" applyBorder="0" applyAlignment="0" applyProtection="0"/>
    <xf numFmtId="0" fontId="198" fillId="116" borderId="0" applyNumberFormat="0" applyBorder="0" applyAlignment="0" applyProtection="0"/>
    <xf numFmtId="0" fontId="167" fillId="116" borderId="0" applyNumberFormat="0" applyBorder="0" applyAlignment="0" applyProtection="0"/>
    <xf numFmtId="0" fontId="32" fillId="117" borderId="0" applyNumberFormat="0" applyBorder="0" applyAlignment="0" applyProtection="0"/>
    <xf numFmtId="0" fontId="32" fillId="117" borderId="0" applyNumberFormat="0" applyBorder="0" applyAlignment="0" applyProtection="0"/>
    <xf numFmtId="0" fontId="32" fillId="117" borderId="0" applyNumberFormat="0" applyBorder="0" applyAlignment="0" applyProtection="0"/>
    <xf numFmtId="0" fontId="167" fillId="90" borderId="0" applyNumberFormat="0" applyBorder="0" applyAlignment="0" applyProtection="0"/>
    <xf numFmtId="0" fontId="167" fillId="90" borderId="0" applyNumberFormat="0" applyBorder="0" applyAlignment="0" applyProtection="0"/>
    <xf numFmtId="0" fontId="32" fillId="46" borderId="0" applyNumberFormat="0" applyBorder="0" applyAlignment="0" applyProtection="0"/>
    <xf numFmtId="0" fontId="167" fillId="90" borderId="0" applyNumberFormat="0" applyBorder="0" applyAlignment="0" applyProtection="0"/>
    <xf numFmtId="0" fontId="167" fillId="116" borderId="0" applyNumberFormat="0" applyBorder="0" applyAlignment="0" applyProtection="0"/>
    <xf numFmtId="0" fontId="170" fillId="116" borderId="0" applyNumberFormat="0" applyBorder="0" applyAlignment="0" applyProtection="0"/>
    <xf numFmtId="0" fontId="167" fillId="90" borderId="0" applyNumberFormat="0" applyBorder="0" applyAlignment="0" applyProtection="0"/>
    <xf numFmtId="0" fontId="167" fillId="116" borderId="0" applyNumberFormat="0" applyBorder="0" applyAlignment="0" applyProtection="0"/>
    <xf numFmtId="0" fontId="170" fillId="116" borderId="0" applyNumberFormat="0" applyBorder="0" applyAlignment="0" applyProtection="0"/>
    <xf numFmtId="0" fontId="167" fillId="90" borderId="0" applyNumberFormat="0" applyBorder="0" applyAlignment="0" applyProtection="0"/>
    <xf numFmtId="0" fontId="167" fillId="116" borderId="0" applyNumberFormat="0" applyBorder="0" applyAlignment="0" applyProtection="0"/>
    <xf numFmtId="0" fontId="170" fillId="116" borderId="0" applyNumberFormat="0" applyBorder="0" applyAlignment="0" applyProtection="0"/>
    <xf numFmtId="0" fontId="167" fillId="90" borderId="0" applyNumberFormat="0" applyBorder="0" applyAlignment="0" applyProtection="0"/>
    <xf numFmtId="0" fontId="32" fillId="46" borderId="0" applyNumberFormat="0" applyBorder="0" applyAlignment="0" applyProtection="0"/>
    <xf numFmtId="0" fontId="167" fillId="90" borderId="0" applyNumberFormat="0" applyBorder="0" applyAlignment="0" applyProtection="0"/>
    <xf numFmtId="0" fontId="32" fillId="46" borderId="0" applyNumberFormat="0" applyBorder="0" applyAlignment="0" applyProtection="0"/>
    <xf numFmtId="0" fontId="167" fillId="116" borderId="0" applyNumberFormat="0" applyBorder="0" applyAlignment="0" applyProtection="0"/>
    <xf numFmtId="0" fontId="167" fillId="90" borderId="0" applyNumberFormat="0" applyBorder="0" applyAlignment="0" applyProtection="0"/>
    <xf numFmtId="0" fontId="167" fillId="116" borderId="0" applyNumberFormat="0" applyBorder="0" applyAlignment="0" applyProtection="0"/>
    <xf numFmtId="0" fontId="167" fillId="116" borderId="0" applyNumberFormat="0" applyBorder="0" applyAlignment="0" applyProtection="0"/>
    <xf numFmtId="0" fontId="167" fillId="90" borderId="0" applyNumberFormat="0" applyBorder="0" applyAlignment="0" applyProtection="0"/>
    <xf numFmtId="0" fontId="167" fillId="116" borderId="0" applyNumberFormat="0" applyBorder="0" applyAlignment="0" applyProtection="0"/>
    <xf numFmtId="0" fontId="167" fillId="90" borderId="0" applyNumberFormat="0" applyBorder="0" applyAlignment="0" applyProtection="0"/>
    <xf numFmtId="0" fontId="32" fillId="42" borderId="0" applyNumberFormat="0" applyBorder="0" applyAlignment="0" applyProtection="0"/>
    <xf numFmtId="0" fontId="20" fillId="118" borderId="0" applyNumberFormat="0" applyBorder="0" applyAlignment="0" applyProtection="0"/>
    <xf numFmtId="0" fontId="20" fillId="118" borderId="0" applyNumberFormat="0" applyBorder="0" applyAlignment="0" applyProtection="0"/>
    <xf numFmtId="0" fontId="20" fillId="119" borderId="0" applyNumberFormat="0" applyBorder="0" applyAlignment="0" applyProtection="0"/>
    <xf numFmtId="0" fontId="20" fillId="119" borderId="0" applyNumberFormat="0" applyBorder="0" applyAlignment="0" applyProtection="0"/>
    <xf numFmtId="0" fontId="32" fillId="120" borderId="0" applyNumberFormat="0" applyBorder="0" applyAlignment="0" applyProtection="0"/>
    <xf numFmtId="0" fontId="32" fillId="120" borderId="0" applyNumberFormat="0" applyBorder="0" applyAlignment="0" applyProtection="0"/>
    <xf numFmtId="0" fontId="167" fillId="54" borderId="0" applyNumberFormat="0" applyBorder="0" applyAlignment="0" applyProtection="0"/>
    <xf numFmtId="0" fontId="167" fillId="94" borderId="0" applyNumberFormat="0" applyBorder="0" applyAlignment="0" applyProtection="0"/>
    <xf numFmtId="0" fontId="167" fillId="54" borderId="0" applyNumberFormat="0" applyBorder="0" applyAlignment="0" applyProtection="0"/>
    <xf numFmtId="0" fontId="167" fillId="94" borderId="0" applyNumberFormat="0" applyBorder="0" applyAlignment="0" applyProtection="0"/>
    <xf numFmtId="0" fontId="167" fillId="54" borderId="0" applyNumberFormat="0" applyBorder="0" applyAlignment="0" applyProtection="0"/>
    <xf numFmtId="0" fontId="167" fillId="94" borderId="0" applyNumberFormat="0" applyBorder="0" applyAlignment="0" applyProtection="0"/>
    <xf numFmtId="0" fontId="167" fillId="54" borderId="0" applyNumberFormat="0" applyBorder="0" applyAlignment="0" applyProtection="0"/>
    <xf numFmtId="0" fontId="167" fillId="94" borderId="0" applyNumberFormat="0" applyBorder="0" applyAlignment="0" applyProtection="0"/>
    <xf numFmtId="0" fontId="167" fillId="54" borderId="0" applyNumberFormat="0" applyBorder="0" applyAlignment="0" applyProtection="0"/>
    <xf numFmtId="0" fontId="167" fillId="94" borderId="0" applyNumberFormat="0" applyBorder="0" applyAlignment="0" applyProtection="0"/>
    <xf numFmtId="0" fontId="167" fillId="94" borderId="0" applyNumberFormat="0" applyBorder="0" applyAlignment="0" applyProtection="0"/>
    <xf numFmtId="0" fontId="167" fillId="94" borderId="0" applyNumberFormat="0" applyBorder="0" applyAlignment="0" applyProtection="0"/>
    <xf numFmtId="0" fontId="167" fillId="54" borderId="0" applyNumberFormat="0" applyBorder="0" applyAlignment="0" applyProtection="0"/>
    <xf numFmtId="0" fontId="167" fillId="94" borderId="0" applyNumberFormat="0" applyBorder="0" applyAlignment="0" applyProtection="0"/>
    <xf numFmtId="0" fontId="167" fillId="94" borderId="0" applyNumberFormat="0" applyBorder="0" applyAlignment="0" applyProtection="0"/>
    <xf numFmtId="0" fontId="198" fillId="54" borderId="0" applyNumberFormat="0" applyBorder="0" applyAlignment="0" applyProtection="0"/>
    <xf numFmtId="0" fontId="198" fillId="94" borderId="0" applyNumberFormat="0" applyBorder="0" applyAlignment="0" applyProtection="0"/>
    <xf numFmtId="0" fontId="198" fillId="54" borderId="0" applyNumberFormat="0" applyBorder="0" applyAlignment="0" applyProtection="0"/>
    <xf numFmtId="0" fontId="167" fillId="54" borderId="0" applyNumberFormat="0" applyBorder="0" applyAlignment="0" applyProtection="0"/>
    <xf numFmtId="0" fontId="32" fillId="121" borderId="0" applyNumberFormat="0" applyBorder="0" applyAlignment="0" applyProtection="0"/>
    <xf numFmtId="0" fontId="32" fillId="121" borderId="0" applyNumberFormat="0" applyBorder="0" applyAlignment="0" applyProtection="0"/>
    <xf numFmtId="0" fontId="32" fillId="121" borderId="0" applyNumberFormat="0" applyBorder="0" applyAlignment="0" applyProtection="0"/>
    <xf numFmtId="0" fontId="167" fillId="94" borderId="0" applyNumberFormat="0" applyBorder="0" applyAlignment="0" applyProtection="0"/>
    <xf numFmtId="0" fontId="167" fillId="94" borderId="0" applyNumberFormat="0" applyBorder="0" applyAlignment="0" applyProtection="0"/>
    <xf numFmtId="0" fontId="32" fillId="49" borderId="0" applyNumberFormat="0" applyBorder="0" applyAlignment="0" applyProtection="0"/>
    <xf numFmtId="0" fontId="167" fillId="94" borderId="0" applyNumberFormat="0" applyBorder="0" applyAlignment="0" applyProtection="0"/>
    <xf numFmtId="0" fontId="167" fillId="54" borderId="0" applyNumberFormat="0" applyBorder="0" applyAlignment="0" applyProtection="0"/>
    <xf numFmtId="0" fontId="170" fillId="54" borderId="0" applyNumberFormat="0" applyBorder="0" applyAlignment="0" applyProtection="0"/>
    <xf numFmtId="0" fontId="167" fillId="94" borderId="0" applyNumberFormat="0" applyBorder="0" applyAlignment="0" applyProtection="0"/>
    <xf numFmtId="0" fontId="167" fillId="54" borderId="0" applyNumberFormat="0" applyBorder="0" applyAlignment="0" applyProtection="0"/>
    <xf numFmtId="0" fontId="170" fillId="54" borderId="0" applyNumberFormat="0" applyBorder="0" applyAlignment="0" applyProtection="0"/>
    <xf numFmtId="0" fontId="167" fillId="94" borderId="0" applyNumberFormat="0" applyBorder="0" applyAlignment="0" applyProtection="0"/>
    <xf numFmtId="0" fontId="167" fillId="54" borderId="0" applyNumberFormat="0" applyBorder="0" applyAlignment="0" applyProtection="0"/>
    <xf numFmtId="0" fontId="170" fillId="54" borderId="0" applyNumberFormat="0" applyBorder="0" applyAlignment="0" applyProtection="0"/>
    <xf numFmtId="0" fontId="167" fillId="94" borderId="0" applyNumberFormat="0" applyBorder="0" applyAlignment="0" applyProtection="0"/>
    <xf numFmtId="0" fontId="32" fillId="49" borderId="0" applyNumberFormat="0" applyBorder="0" applyAlignment="0" applyProtection="0"/>
    <xf numFmtId="0" fontId="167" fillId="94" borderId="0" applyNumberFormat="0" applyBorder="0" applyAlignment="0" applyProtection="0"/>
    <xf numFmtId="0" fontId="32" fillId="49" borderId="0" applyNumberFormat="0" applyBorder="0" applyAlignment="0" applyProtection="0"/>
    <xf numFmtId="0" fontId="167" fillId="54" borderId="0" applyNumberFormat="0" applyBorder="0" applyAlignment="0" applyProtection="0"/>
    <xf numFmtId="0" fontId="167" fillId="9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94" borderId="0" applyNumberFormat="0" applyBorder="0" applyAlignment="0" applyProtection="0"/>
    <xf numFmtId="0" fontId="167" fillId="54" borderId="0" applyNumberFormat="0" applyBorder="0" applyAlignment="0" applyProtection="0"/>
    <xf numFmtId="0" fontId="167" fillId="94" borderId="0" applyNumberFormat="0" applyBorder="0" applyAlignment="0" applyProtection="0"/>
    <xf numFmtId="0" fontId="32" fillId="44" borderId="0" applyNumberFormat="0" applyBorder="0" applyAlignment="0" applyProtection="0"/>
    <xf numFmtId="0" fontId="20" fillId="118" borderId="0" applyNumberFormat="0" applyBorder="0" applyAlignment="0" applyProtection="0"/>
    <xf numFmtId="0" fontId="20" fillId="118" borderId="0" applyNumberFormat="0" applyBorder="0" applyAlignment="0" applyProtection="0"/>
    <xf numFmtId="0" fontId="20" fillId="122" borderId="0" applyNumberFormat="0" applyBorder="0" applyAlignment="0" applyProtection="0"/>
    <xf numFmtId="0" fontId="20" fillId="122" borderId="0" applyNumberFormat="0" applyBorder="0" applyAlignment="0" applyProtection="0"/>
    <xf numFmtId="0" fontId="32" fillId="119" borderId="0" applyNumberFormat="0" applyBorder="0" applyAlignment="0" applyProtection="0"/>
    <xf numFmtId="0" fontId="32" fillId="119" borderId="0" applyNumberFormat="0" applyBorder="0" applyAlignment="0" applyProtection="0"/>
    <xf numFmtId="0" fontId="167" fillId="74" borderId="0" applyNumberFormat="0" applyBorder="0" applyAlignment="0" applyProtection="0"/>
    <xf numFmtId="0" fontId="167" fillId="98" borderId="0" applyNumberFormat="0" applyBorder="0" applyAlignment="0" applyProtection="0"/>
    <xf numFmtId="0" fontId="167" fillId="74" borderId="0" applyNumberFormat="0" applyBorder="0" applyAlignment="0" applyProtection="0"/>
    <xf numFmtId="0" fontId="167" fillId="98" borderId="0" applyNumberFormat="0" applyBorder="0" applyAlignment="0" applyProtection="0"/>
    <xf numFmtId="0" fontId="167" fillId="74" borderId="0" applyNumberFormat="0" applyBorder="0" applyAlignment="0" applyProtection="0"/>
    <xf numFmtId="0" fontId="167" fillId="98" borderId="0" applyNumberFormat="0" applyBorder="0" applyAlignment="0" applyProtection="0"/>
    <xf numFmtId="0" fontId="167" fillId="74" borderId="0" applyNumberFormat="0" applyBorder="0" applyAlignment="0" applyProtection="0"/>
    <xf numFmtId="0" fontId="167" fillId="98" borderId="0" applyNumberFormat="0" applyBorder="0" applyAlignment="0" applyProtection="0"/>
    <xf numFmtId="0" fontId="167" fillId="74" borderId="0" applyNumberFormat="0" applyBorder="0" applyAlignment="0" applyProtection="0"/>
    <xf numFmtId="0" fontId="167" fillId="98" borderId="0" applyNumberFormat="0" applyBorder="0" applyAlignment="0" applyProtection="0"/>
    <xf numFmtId="0" fontId="167" fillId="98" borderId="0" applyNumberFormat="0" applyBorder="0" applyAlignment="0" applyProtection="0"/>
    <xf numFmtId="0" fontId="167" fillId="98" borderId="0" applyNumberFormat="0" applyBorder="0" applyAlignment="0" applyProtection="0"/>
    <xf numFmtId="0" fontId="167" fillId="74" borderId="0" applyNumberFormat="0" applyBorder="0" applyAlignment="0" applyProtection="0"/>
    <xf numFmtId="0" fontId="167" fillId="98" borderId="0" applyNumberFormat="0" applyBorder="0" applyAlignment="0" applyProtection="0"/>
    <xf numFmtId="0" fontId="167" fillId="98" borderId="0" applyNumberFormat="0" applyBorder="0" applyAlignment="0" applyProtection="0"/>
    <xf numFmtId="0" fontId="198" fillId="74" borderId="0" applyNumberFormat="0" applyBorder="0" applyAlignment="0" applyProtection="0"/>
    <xf numFmtId="0" fontId="198" fillId="98" borderId="0" applyNumberFormat="0" applyBorder="0" applyAlignment="0" applyProtection="0"/>
    <xf numFmtId="0" fontId="198" fillId="74" borderId="0" applyNumberFormat="0" applyBorder="0" applyAlignment="0" applyProtection="0"/>
    <xf numFmtId="0" fontId="167" fillId="74" borderId="0" applyNumberFormat="0" applyBorder="0" applyAlignment="0" applyProtection="0"/>
    <xf numFmtId="0" fontId="32" fillId="120" borderId="0" applyNumberFormat="0" applyBorder="0" applyAlignment="0" applyProtection="0"/>
    <xf numFmtId="0" fontId="32" fillId="120" borderId="0" applyNumberFormat="0" applyBorder="0" applyAlignment="0" applyProtection="0"/>
    <xf numFmtId="0" fontId="32" fillId="120" borderId="0" applyNumberFormat="0" applyBorder="0" applyAlignment="0" applyProtection="0"/>
    <xf numFmtId="0" fontId="167" fillId="98" borderId="0" applyNumberFormat="0" applyBorder="0" applyAlignment="0" applyProtection="0"/>
    <xf numFmtId="0" fontId="167" fillId="98" borderId="0" applyNumberFormat="0" applyBorder="0" applyAlignment="0" applyProtection="0"/>
    <xf numFmtId="0" fontId="32" fillId="50" borderId="0" applyNumberFormat="0" applyBorder="0" applyAlignment="0" applyProtection="0"/>
    <xf numFmtId="0" fontId="167" fillId="98" borderId="0" applyNumberFormat="0" applyBorder="0" applyAlignment="0" applyProtection="0"/>
    <xf numFmtId="0" fontId="167" fillId="74" borderId="0" applyNumberFormat="0" applyBorder="0" applyAlignment="0" applyProtection="0"/>
    <xf numFmtId="0" fontId="170" fillId="74" borderId="0" applyNumberFormat="0" applyBorder="0" applyAlignment="0" applyProtection="0"/>
    <xf numFmtId="0" fontId="167" fillId="98" borderId="0" applyNumberFormat="0" applyBorder="0" applyAlignment="0" applyProtection="0"/>
    <xf numFmtId="0" fontId="167" fillId="74" borderId="0" applyNumberFormat="0" applyBorder="0" applyAlignment="0" applyProtection="0"/>
    <xf numFmtId="0" fontId="170" fillId="74" borderId="0" applyNumberFormat="0" applyBorder="0" applyAlignment="0" applyProtection="0"/>
    <xf numFmtId="0" fontId="167" fillId="98" borderId="0" applyNumberFormat="0" applyBorder="0" applyAlignment="0" applyProtection="0"/>
    <xf numFmtId="0" fontId="167" fillId="74" borderId="0" applyNumberFormat="0" applyBorder="0" applyAlignment="0" applyProtection="0"/>
    <xf numFmtId="0" fontId="170" fillId="74" borderId="0" applyNumberFormat="0" applyBorder="0" applyAlignment="0" applyProtection="0"/>
    <xf numFmtId="0" fontId="167" fillId="98" borderId="0" applyNumberFormat="0" applyBorder="0" applyAlignment="0" applyProtection="0"/>
    <xf numFmtId="0" fontId="32" fillId="50" borderId="0" applyNumberFormat="0" applyBorder="0" applyAlignment="0" applyProtection="0"/>
    <xf numFmtId="0" fontId="167" fillId="98" borderId="0" applyNumberFormat="0" applyBorder="0" applyAlignment="0" applyProtection="0"/>
    <xf numFmtId="0" fontId="32" fillId="50" borderId="0" applyNumberFormat="0" applyBorder="0" applyAlignment="0" applyProtection="0"/>
    <xf numFmtId="0" fontId="167" fillId="74" borderId="0" applyNumberFormat="0" applyBorder="0" applyAlignment="0" applyProtection="0"/>
    <xf numFmtId="0" fontId="167" fillId="98" borderId="0" applyNumberFormat="0" applyBorder="0" applyAlignment="0" applyProtection="0"/>
    <xf numFmtId="0" fontId="167" fillId="74" borderId="0" applyNumberFormat="0" applyBorder="0" applyAlignment="0" applyProtection="0"/>
    <xf numFmtId="0" fontId="167" fillId="74" borderId="0" applyNumberFormat="0" applyBorder="0" applyAlignment="0" applyProtection="0"/>
    <xf numFmtId="0" fontId="167" fillId="98" borderId="0" applyNumberFormat="0" applyBorder="0" applyAlignment="0" applyProtection="0"/>
    <xf numFmtId="0" fontId="167" fillId="74" borderId="0" applyNumberFormat="0" applyBorder="0" applyAlignment="0" applyProtection="0"/>
    <xf numFmtId="0" fontId="167" fillId="98" borderId="0" applyNumberFormat="0" applyBorder="0" applyAlignment="0" applyProtection="0"/>
    <xf numFmtId="0" fontId="32" fillId="52" borderId="0" applyNumberFormat="0" applyBorder="0" applyAlignment="0" applyProtection="0"/>
    <xf numFmtId="0" fontId="20" fillId="114" borderId="0" applyNumberFormat="0" applyBorder="0" applyAlignment="0" applyProtection="0"/>
    <xf numFmtId="0" fontId="20" fillId="114" borderId="0" applyNumberFormat="0" applyBorder="0" applyAlignment="0" applyProtection="0"/>
    <xf numFmtId="0" fontId="20" fillId="119" borderId="0" applyNumberFormat="0" applyBorder="0" applyAlignment="0" applyProtection="0"/>
    <xf numFmtId="0" fontId="20" fillId="119" borderId="0" applyNumberFormat="0" applyBorder="0" applyAlignment="0" applyProtection="0"/>
    <xf numFmtId="0" fontId="32" fillId="119" borderId="0" applyNumberFormat="0" applyBorder="0" applyAlignment="0" applyProtection="0"/>
    <xf numFmtId="0" fontId="32" fillId="119" borderId="0" applyNumberFormat="0" applyBorder="0" applyAlignment="0" applyProtection="0"/>
    <xf numFmtId="0" fontId="167" fillId="123" borderId="0" applyNumberFormat="0" applyBorder="0" applyAlignment="0" applyProtection="0"/>
    <xf numFmtId="0" fontId="167" fillId="102" borderId="0" applyNumberFormat="0" applyBorder="0" applyAlignment="0" applyProtection="0"/>
    <xf numFmtId="0" fontId="167" fillId="123" borderId="0" applyNumberFormat="0" applyBorder="0" applyAlignment="0" applyProtection="0"/>
    <xf numFmtId="0" fontId="167" fillId="102" borderId="0" applyNumberFormat="0" applyBorder="0" applyAlignment="0" applyProtection="0"/>
    <xf numFmtId="0" fontId="167" fillId="123" borderId="0" applyNumberFormat="0" applyBorder="0" applyAlignment="0" applyProtection="0"/>
    <xf numFmtId="0" fontId="167" fillId="102" borderId="0" applyNumberFormat="0" applyBorder="0" applyAlignment="0" applyProtection="0"/>
    <xf numFmtId="0" fontId="167" fillId="123" borderId="0" applyNumberFormat="0" applyBorder="0" applyAlignment="0" applyProtection="0"/>
    <xf numFmtId="0" fontId="167" fillId="102" borderId="0" applyNumberFormat="0" applyBorder="0" applyAlignment="0" applyProtection="0"/>
    <xf numFmtId="0" fontId="167" fillId="123" borderId="0" applyNumberFormat="0" applyBorder="0" applyAlignment="0" applyProtection="0"/>
    <xf numFmtId="0" fontId="167" fillId="102" borderId="0" applyNumberFormat="0" applyBorder="0" applyAlignment="0" applyProtection="0"/>
    <xf numFmtId="0" fontId="167" fillId="102" borderId="0" applyNumberFormat="0" applyBorder="0" applyAlignment="0" applyProtection="0"/>
    <xf numFmtId="0" fontId="167" fillId="102" borderId="0" applyNumberFormat="0" applyBorder="0" applyAlignment="0" applyProtection="0"/>
    <xf numFmtId="0" fontId="167" fillId="123" borderId="0" applyNumberFormat="0" applyBorder="0" applyAlignment="0" applyProtection="0"/>
    <xf numFmtId="0" fontId="167" fillId="102" borderId="0" applyNumberFormat="0" applyBorder="0" applyAlignment="0" applyProtection="0"/>
    <xf numFmtId="0" fontId="167" fillId="102" borderId="0" applyNumberFormat="0" applyBorder="0" applyAlignment="0" applyProtection="0"/>
    <xf numFmtId="0" fontId="198" fillId="123" borderId="0" applyNumberFormat="0" applyBorder="0" applyAlignment="0" applyProtection="0"/>
    <xf numFmtId="0" fontId="198" fillId="102" borderId="0" applyNumberFormat="0" applyBorder="0" applyAlignment="0" applyProtection="0"/>
    <xf numFmtId="0" fontId="198" fillId="123" borderId="0" applyNumberFormat="0" applyBorder="0" applyAlignment="0" applyProtection="0"/>
    <xf numFmtId="0" fontId="167" fillId="123" borderId="0" applyNumberFormat="0" applyBorder="0" applyAlignment="0" applyProtection="0"/>
    <xf numFmtId="0" fontId="32" fillId="117" borderId="0" applyNumberFormat="0" applyBorder="0" applyAlignment="0" applyProtection="0"/>
    <xf numFmtId="0" fontId="32" fillId="117" borderId="0" applyNumberFormat="0" applyBorder="0" applyAlignment="0" applyProtection="0"/>
    <xf numFmtId="0" fontId="32" fillId="117" borderId="0" applyNumberFormat="0" applyBorder="0" applyAlignment="0" applyProtection="0"/>
    <xf numFmtId="0" fontId="167" fillId="102" borderId="0" applyNumberFormat="0" applyBorder="0" applyAlignment="0" applyProtection="0"/>
    <xf numFmtId="0" fontId="167" fillId="102" borderId="0" applyNumberFormat="0" applyBorder="0" applyAlignment="0" applyProtection="0"/>
    <xf numFmtId="0" fontId="32" fillId="51" borderId="0" applyNumberFormat="0" applyBorder="0" applyAlignment="0" applyProtection="0"/>
    <xf numFmtId="0" fontId="167" fillId="102" borderId="0" applyNumberFormat="0" applyBorder="0" applyAlignment="0" applyProtection="0"/>
    <xf numFmtId="0" fontId="167" fillId="123" borderId="0" applyNumberFormat="0" applyBorder="0" applyAlignment="0" applyProtection="0"/>
    <xf numFmtId="0" fontId="170" fillId="123" borderId="0" applyNumberFormat="0" applyBorder="0" applyAlignment="0" applyProtection="0"/>
    <xf numFmtId="0" fontId="167" fillId="102" borderId="0" applyNumberFormat="0" applyBorder="0" applyAlignment="0" applyProtection="0"/>
    <xf numFmtId="0" fontId="167" fillId="123" borderId="0" applyNumberFormat="0" applyBorder="0" applyAlignment="0" applyProtection="0"/>
    <xf numFmtId="0" fontId="170" fillId="123" borderId="0" applyNumberFormat="0" applyBorder="0" applyAlignment="0" applyProtection="0"/>
    <xf numFmtId="0" fontId="167" fillId="102" borderId="0" applyNumberFormat="0" applyBorder="0" applyAlignment="0" applyProtection="0"/>
    <xf numFmtId="0" fontId="167" fillId="123" borderId="0" applyNumberFormat="0" applyBorder="0" applyAlignment="0" applyProtection="0"/>
    <xf numFmtId="0" fontId="170" fillId="123" borderId="0" applyNumberFormat="0" applyBorder="0" applyAlignment="0" applyProtection="0"/>
    <xf numFmtId="0" fontId="167" fillId="102" borderId="0" applyNumberFormat="0" applyBorder="0" applyAlignment="0" applyProtection="0"/>
    <xf numFmtId="0" fontId="32" fillId="51" borderId="0" applyNumberFormat="0" applyBorder="0" applyAlignment="0" applyProtection="0"/>
    <xf numFmtId="0" fontId="167" fillId="102" borderId="0" applyNumberFormat="0" applyBorder="0" applyAlignment="0" applyProtection="0"/>
    <xf numFmtId="0" fontId="32" fillId="51" borderId="0" applyNumberFormat="0" applyBorder="0" applyAlignment="0" applyProtection="0"/>
    <xf numFmtId="0" fontId="167" fillId="123" borderId="0" applyNumberFormat="0" applyBorder="0" applyAlignment="0" applyProtection="0"/>
    <xf numFmtId="0" fontId="167" fillId="102" borderId="0" applyNumberFormat="0" applyBorder="0" applyAlignment="0" applyProtection="0"/>
    <xf numFmtId="0" fontId="167" fillId="123" borderId="0" applyNumberFormat="0" applyBorder="0" applyAlignment="0" applyProtection="0"/>
    <xf numFmtId="0" fontId="167" fillId="123" borderId="0" applyNumberFormat="0" applyBorder="0" applyAlignment="0" applyProtection="0"/>
    <xf numFmtId="0" fontId="167" fillId="102" borderId="0" applyNumberFormat="0" applyBorder="0" applyAlignment="0" applyProtection="0"/>
    <xf numFmtId="0" fontId="167" fillId="123" borderId="0" applyNumberFormat="0" applyBorder="0" applyAlignment="0" applyProtection="0"/>
    <xf numFmtId="0" fontId="167" fillId="102" borderId="0" applyNumberFormat="0" applyBorder="0" applyAlignment="0" applyProtection="0"/>
    <xf numFmtId="0" fontId="32" fillId="22" borderId="0" applyNumberFormat="0" applyBorder="0" applyAlignment="0" applyProtection="0"/>
    <xf numFmtId="0" fontId="20" fillId="124" borderId="0" applyNumberFormat="0" applyBorder="0" applyAlignment="0" applyProtection="0"/>
    <xf numFmtId="0" fontId="20" fillId="124" borderId="0" applyNumberFormat="0" applyBorder="0" applyAlignment="0" applyProtection="0"/>
    <xf numFmtId="0" fontId="20" fillId="114" borderId="0" applyNumberFormat="0" applyBorder="0" applyAlignment="0" applyProtection="0"/>
    <xf numFmtId="0" fontId="20" fillId="114" borderId="0" applyNumberFormat="0" applyBorder="0" applyAlignment="0" applyProtection="0"/>
    <xf numFmtId="0" fontId="32" fillId="115" borderId="0" applyNumberFormat="0" applyBorder="0" applyAlignment="0" applyProtection="0"/>
    <xf numFmtId="0" fontId="32" fillId="115" borderId="0" applyNumberFormat="0" applyBorder="0" applyAlignment="0" applyProtection="0"/>
    <xf numFmtId="0" fontId="167" fillId="106" borderId="0" applyNumberFormat="0" applyBorder="0" applyAlignment="0" applyProtection="0"/>
    <xf numFmtId="0" fontId="32" fillId="53" borderId="0" applyNumberFormat="0" applyBorder="0" applyAlignment="0" applyProtection="0"/>
    <xf numFmtId="0" fontId="198" fillId="106" borderId="0" applyNumberFormat="0" applyBorder="0" applyAlignment="0" applyProtection="0"/>
    <xf numFmtId="0" fontId="32" fillId="125" borderId="0" applyNumberFormat="0" applyBorder="0" applyAlignment="0" applyProtection="0"/>
    <xf numFmtId="0" fontId="32" fillId="125"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32" fillId="53" borderId="0" applyNumberFormat="0" applyBorder="0" applyAlignment="0" applyProtection="0"/>
    <xf numFmtId="0" fontId="167" fillId="106" borderId="0" applyNumberFormat="0" applyBorder="0" applyAlignment="0" applyProtection="0"/>
    <xf numFmtId="0" fontId="167" fillId="106" borderId="0" applyNumberFormat="0" applyBorder="0" applyAlignment="0" applyProtection="0"/>
    <xf numFmtId="0" fontId="167" fillId="106" borderId="0" applyNumberFormat="0" applyBorder="0" applyAlignment="0" applyProtection="0"/>
    <xf numFmtId="0" fontId="32" fillId="31" borderId="0" applyNumberFormat="0" applyBorder="0" applyAlignment="0" applyProtection="0"/>
    <xf numFmtId="0" fontId="20" fillId="118" borderId="0" applyNumberFormat="0" applyBorder="0" applyAlignment="0" applyProtection="0"/>
    <xf numFmtId="0" fontId="20" fillId="118" borderId="0" applyNumberFormat="0" applyBorder="0" applyAlignment="0" applyProtection="0"/>
    <xf numFmtId="0" fontId="20" fillId="126" borderId="0" applyNumberFormat="0" applyBorder="0" applyAlignment="0" applyProtection="0"/>
    <xf numFmtId="0" fontId="20" fillId="126" borderId="0" applyNumberFormat="0" applyBorder="0" applyAlignment="0" applyProtection="0"/>
    <xf numFmtId="0" fontId="32" fillId="126" borderId="0" applyNumberFormat="0" applyBorder="0" applyAlignment="0" applyProtection="0"/>
    <xf numFmtId="0" fontId="32" fillId="126" borderId="0" applyNumberFormat="0" applyBorder="0" applyAlignment="0" applyProtection="0"/>
    <xf numFmtId="0" fontId="167" fillId="49" borderId="0" applyNumberFormat="0" applyBorder="0" applyAlignment="0" applyProtection="0"/>
    <xf numFmtId="0" fontId="167" fillId="110" borderId="0" applyNumberFormat="0" applyBorder="0" applyAlignment="0" applyProtection="0"/>
    <xf numFmtId="0" fontId="167" fillId="49" borderId="0" applyNumberFormat="0" applyBorder="0" applyAlignment="0" applyProtection="0"/>
    <xf numFmtId="0" fontId="167" fillId="110" borderId="0" applyNumberFormat="0" applyBorder="0" applyAlignment="0" applyProtection="0"/>
    <xf numFmtId="0" fontId="167" fillId="49" borderId="0" applyNumberFormat="0" applyBorder="0" applyAlignment="0" applyProtection="0"/>
    <xf numFmtId="0" fontId="167" fillId="110" borderId="0" applyNumberFormat="0" applyBorder="0" applyAlignment="0" applyProtection="0"/>
    <xf numFmtId="0" fontId="167" fillId="49" borderId="0" applyNumberFormat="0" applyBorder="0" applyAlignment="0" applyProtection="0"/>
    <xf numFmtId="0" fontId="167" fillId="110" borderId="0" applyNumberFormat="0" applyBorder="0" applyAlignment="0" applyProtection="0"/>
    <xf numFmtId="0" fontId="167" fillId="49" borderId="0" applyNumberFormat="0" applyBorder="0" applyAlignment="0" applyProtection="0"/>
    <xf numFmtId="0" fontId="167" fillId="110" borderId="0" applyNumberFormat="0" applyBorder="0" applyAlignment="0" applyProtection="0"/>
    <xf numFmtId="0" fontId="167" fillId="110" borderId="0" applyNumberFormat="0" applyBorder="0" applyAlignment="0" applyProtection="0"/>
    <xf numFmtId="0" fontId="167" fillId="110" borderId="0" applyNumberFormat="0" applyBorder="0" applyAlignment="0" applyProtection="0"/>
    <xf numFmtId="0" fontId="167" fillId="49" borderId="0" applyNumberFormat="0" applyBorder="0" applyAlignment="0" applyProtection="0"/>
    <xf numFmtId="0" fontId="167" fillId="110" borderId="0" applyNumberFormat="0" applyBorder="0" applyAlignment="0" applyProtection="0"/>
    <xf numFmtId="0" fontId="167" fillId="110" borderId="0" applyNumberFormat="0" applyBorder="0" applyAlignment="0" applyProtection="0"/>
    <xf numFmtId="0" fontId="198" fillId="49" borderId="0" applyNumberFormat="0" applyBorder="0" applyAlignment="0" applyProtection="0"/>
    <xf numFmtId="0" fontId="198" fillId="110" borderId="0" applyNumberFormat="0" applyBorder="0" applyAlignment="0" applyProtection="0"/>
    <xf numFmtId="0" fontId="198" fillId="49" borderId="0" applyNumberFormat="0" applyBorder="0" applyAlignment="0" applyProtection="0"/>
    <xf numFmtId="0" fontId="167" fillId="49" borderId="0" applyNumberFormat="0" applyBorder="0" applyAlignment="0" applyProtection="0"/>
    <xf numFmtId="0" fontId="32" fillId="127" borderId="0" applyNumberFormat="0" applyBorder="0" applyAlignment="0" applyProtection="0"/>
    <xf numFmtId="0" fontId="32" fillId="127" borderId="0" applyNumberFormat="0" applyBorder="0" applyAlignment="0" applyProtection="0"/>
    <xf numFmtId="0" fontId="32" fillId="127" borderId="0" applyNumberFormat="0" applyBorder="0" applyAlignment="0" applyProtection="0"/>
    <xf numFmtId="0" fontId="167" fillId="110" borderId="0" applyNumberFormat="0" applyBorder="0" applyAlignment="0" applyProtection="0"/>
    <xf numFmtId="0" fontId="167" fillId="110" borderId="0" applyNumberFormat="0" applyBorder="0" applyAlignment="0" applyProtection="0"/>
    <xf numFmtId="0" fontId="32" fillId="54" borderId="0" applyNumberFormat="0" applyBorder="0" applyAlignment="0" applyProtection="0"/>
    <xf numFmtId="0" fontId="167" fillId="110" borderId="0" applyNumberFormat="0" applyBorder="0" applyAlignment="0" applyProtection="0"/>
    <xf numFmtId="0" fontId="167" fillId="49" borderId="0" applyNumberFormat="0" applyBorder="0" applyAlignment="0" applyProtection="0"/>
    <xf numFmtId="0" fontId="170" fillId="49" borderId="0" applyNumberFormat="0" applyBorder="0" applyAlignment="0" applyProtection="0"/>
    <xf numFmtId="0" fontId="167" fillId="110" borderId="0" applyNumberFormat="0" applyBorder="0" applyAlignment="0" applyProtection="0"/>
    <xf numFmtId="0" fontId="167" fillId="49" borderId="0" applyNumberFormat="0" applyBorder="0" applyAlignment="0" applyProtection="0"/>
    <xf numFmtId="0" fontId="170" fillId="49" borderId="0" applyNumberFormat="0" applyBorder="0" applyAlignment="0" applyProtection="0"/>
    <xf numFmtId="0" fontId="167" fillId="110" borderId="0" applyNumberFormat="0" applyBorder="0" applyAlignment="0" applyProtection="0"/>
    <xf numFmtId="0" fontId="167" fillId="49" borderId="0" applyNumberFormat="0" applyBorder="0" applyAlignment="0" applyProtection="0"/>
    <xf numFmtId="0" fontId="170" fillId="49" borderId="0" applyNumberFormat="0" applyBorder="0" applyAlignment="0" applyProtection="0"/>
    <xf numFmtId="0" fontId="167" fillId="110" borderId="0" applyNumberFormat="0" applyBorder="0" applyAlignment="0" applyProtection="0"/>
    <xf numFmtId="0" fontId="32" fillId="54" borderId="0" applyNumberFormat="0" applyBorder="0" applyAlignment="0" applyProtection="0"/>
    <xf numFmtId="0" fontId="167" fillId="110" borderId="0" applyNumberFormat="0" applyBorder="0" applyAlignment="0" applyProtection="0"/>
    <xf numFmtId="0" fontId="32" fillId="54" borderId="0" applyNumberFormat="0" applyBorder="0" applyAlignment="0" applyProtection="0"/>
    <xf numFmtId="0" fontId="167" fillId="49" borderId="0" applyNumberFormat="0" applyBorder="0" applyAlignment="0" applyProtection="0"/>
    <xf numFmtId="0" fontId="167" fillId="110" borderId="0" applyNumberFormat="0" applyBorder="0" applyAlignment="0" applyProtection="0"/>
    <xf numFmtId="0" fontId="167" fillId="49" borderId="0" applyNumberFormat="0" applyBorder="0" applyAlignment="0" applyProtection="0"/>
    <xf numFmtId="0" fontId="167" fillId="49" borderId="0" applyNumberFormat="0" applyBorder="0" applyAlignment="0" applyProtection="0"/>
    <xf numFmtId="0" fontId="167" fillId="110" borderId="0" applyNumberFormat="0" applyBorder="0" applyAlignment="0" applyProtection="0"/>
    <xf numFmtId="0" fontId="167" fillId="49" borderId="0" applyNumberFormat="0" applyBorder="0" applyAlignment="0" applyProtection="0"/>
    <xf numFmtId="0" fontId="167" fillId="110" borderId="0" applyNumberFormat="0" applyBorder="0" applyAlignment="0" applyProtection="0"/>
    <xf numFmtId="0" fontId="56" fillId="9" borderId="0" applyNumberFormat="0" applyBorder="0" applyAlignment="0" applyProtection="0"/>
    <xf numFmtId="0" fontId="199" fillId="69" borderId="0" applyNumberFormat="0" applyBorder="0" applyAlignment="0" applyProtection="0"/>
    <xf numFmtId="0" fontId="199" fillId="69" borderId="0" applyNumberFormat="0" applyBorder="0" applyAlignment="0" applyProtection="0"/>
    <xf numFmtId="0" fontId="199" fillId="85" borderId="0" applyNumberFormat="0" applyBorder="0" applyAlignment="0" applyProtection="0"/>
    <xf numFmtId="0" fontId="159" fillId="69" borderId="0" applyNumberFormat="0" applyBorder="0" applyAlignment="0" applyProtection="0"/>
    <xf numFmtId="0" fontId="171" fillId="128" borderId="0" applyNumberFormat="0" applyBorder="0" applyAlignment="0" applyProtection="0"/>
    <xf numFmtId="0" fontId="171" fillId="128" borderId="0" applyNumberFormat="0" applyBorder="0" applyAlignment="0" applyProtection="0"/>
    <xf numFmtId="0" fontId="159" fillId="69" borderId="0" applyNumberFormat="0" applyBorder="0" applyAlignment="0" applyProtection="0"/>
    <xf numFmtId="0" fontId="159" fillId="85" borderId="0" applyNumberFormat="0" applyBorder="0" applyAlignment="0" applyProtection="0"/>
    <xf numFmtId="0" fontId="172" fillId="69" borderId="0" applyNumberFormat="0" applyBorder="0" applyAlignment="0" applyProtection="0"/>
    <xf numFmtId="0" fontId="172" fillId="69" borderId="0" applyNumberFormat="0" applyBorder="0" applyAlignment="0" applyProtection="0"/>
    <xf numFmtId="0" fontId="172" fillId="69" borderId="0" applyNumberFormat="0" applyBorder="0" applyAlignment="0" applyProtection="0"/>
    <xf numFmtId="0" fontId="56" fillId="55" borderId="0" applyNumberFormat="0" applyBorder="0" applyAlignment="0" applyProtection="0"/>
    <xf numFmtId="0" fontId="159" fillId="85" borderId="0" applyNumberFormat="0" applyBorder="0" applyAlignment="0" applyProtection="0"/>
    <xf numFmtId="0" fontId="56" fillId="55" borderId="0" applyNumberFormat="0" applyBorder="0" applyAlignment="0" applyProtection="0"/>
    <xf numFmtId="0" fontId="159" fillId="85" borderId="0" applyNumberFormat="0" applyBorder="0" applyAlignment="0" applyProtection="0"/>
    <xf numFmtId="0" fontId="63" fillId="57" borderId="24" applyNumberFormat="0" applyAlignment="0" applyProtection="0"/>
    <xf numFmtId="0" fontId="200" fillId="64" borderId="56" applyNumberFormat="0" applyAlignment="0" applyProtection="0"/>
    <xf numFmtId="0" fontId="201" fillId="88" borderId="56" applyNumberFormat="0" applyAlignment="0" applyProtection="0"/>
    <xf numFmtId="0" fontId="200" fillId="64" borderId="56" applyNumberFormat="0" applyAlignment="0" applyProtection="0"/>
    <xf numFmtId="0" fontId="202" fillId="64" borderId="56" applyNumberFormat="0" applyAlignment="0" applyProtection="0"/>
    <xf numFmtId="0" fontId="173" fillId="129" borderId="24" applyNumberFormat="0" applyAlignment="0" applyProtection="0"/>
    <xf numFmtId="0" fontId="173" fillId="129" borderId="24" applyNumberFormat="0" applyAlignment="0" applyProtection="0"/>
    <xf numFmtId="0" fontId="162" fillId="88" borderId="56" applyNumberFormat="0" applyAlignment="0" applyProtection="0"/>
    <xf numFmtId="0" fontId="202" fillId="64" borderId="56" applyNumberFormat="0" applyAlignment="0" applyProtection="0"/>
    <xf numFmtId="0" fontId="169" fillId="64" borderId="24" applyNumberFormat="0" applyAlignment="0" applyProtection="0"/>
    <xf numFmtId="0" fontId="169" fillId="64" borderId="24" applyNumberFormat="0" applyAlignment="0" applyProtection="0"/>
    <xf numFmtId="0" fontId="169" fillId="64" borderId="24" applyNumberFormat="0" applyAlignment="0" applyProtection="0"/>
    <xf numFmtId="0" fontId="54" fillId="56" borderId="24" applyNumberFormat="0" applyAlignment="0" applyProtection="0"/>
    <xf numFmtId="0" fontId="162" fillId="88" borderId="56" applyNumberFormat="0" applyAlignment="0" applyProtection="0"/>
    <xf numFmtId="0" fontId="54" fillId="56" borderId="24" applyNumberFormat="0" applyAlignment="0" applyProtection="0"/>
    <xf numFmtId="0" fontId="162" fillId="88" borderId="56" applyNumberFormat="0" applyAlignment="0" applyProtection="0"/>
    <xf numFmtId="0" fontId="53" fillId="37" borderId="23" applyNumberFormat="0" applyAlignment="0" applyProtection="0"/>
    <xf numFmtId="0" fontId="203" fillId="89" borderId="59" applyNumberFormat="0" applyAlignment="0" applyProtection="0"/>
    <xf numFmtId="0" fontId="53" fillId="120" borderId="23" applyNumberFormat="0" applyAlignment="0" applyProtection="0"/>
    <xf numFmtId="0" fontId="53" fillId="120" borderId="23" applyNumberFormat="0" applyAlignment="0" applyProtection="0"/>
    <xf numFmtId="0" fontId="174" fillId="58" borderId="23" applyNumberFormat="0" applyAlignment="0" applyProtection="0"/>
    <xf numFmtId="0" fontId="174" fillId="58" borderId="23" applyNumberFormat="0" applyAlignment="0" applyProtection="0"/>
    <xf numFmtId="0" fontId="174" fillId="58" borderId="23" applyNumberFormat="0" applyAlignment="0" applyProtection="0"/>
    <xf numFmtId="0" fontId="53" fillId="58" borderId="23" applyNumberFormat="0" applyAlignment="0" applyProtection="0"/>
    <xf numFmtId="0" fontId="164" fillId="89" borderId="59" applyNumberFormat="0" applyAlignment="0" applyProtection="0"/>
    <xf numFmtId="0" fontId="6" fillId="0" borderId="63"/>
    <xf numFmtId="0" fontId="6" fillId="0" borderId="64"/>
    <xf numFmtId="0" fontId="6" fillId="0" borderId="62"/>
    <xf numFmtId="0" fontId="6" fillId="0" borderId="61"/>
    <xf numFmtId="0" fontId="6" fillId="0" borderId="62"/>
    <xf numFmtId="0" fontId="6" fillId="0" borderId="65"/>
    <xf numFmtId="43" fontId="19" fillId="0" borderId="0" applyFont="0" applyFill="0" applyBorder="0" applyAlignment="0" applyProtection="0"/>
    <xf numFmtId="43" fontId="19" fillId="0" borderId="0" applyFont="0" applyFill="0" applyBorder="0" applyAlignment="0" applyProtection="0"/>
    <xf numFmtId="43"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71" fontId="25"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43" fontId="19"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98" fontId="76"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97" fontId="6" fillId="0" borderId="0" applyFont="0" applyFill="0" applyBorder="0" applyAlignment="0" applyProtection="0"/>
    <xf numFmtId="43" fontId="25" fillId="0" borderId="0" applyFont="0" applyFill="0" applyBorder="0" applyAlignment="0" applyProtection="0"/>
    <xf numFmtId="171" fontId="6" fillId="0" borderId="0" applyFont="0" applyFill="0" applyBorder="0" applyAlignment="0" applyProtection="0"/>
    <xf numFmtId="199" fontId="154" fillId="0" borderId="0" applyFill="0" applyBorder="0" applyAlignment="0" applyProtection="0"/>
    <xf numFmtId="198" fontId="76" fillId="0" borderId="0" applyFont="0" applyFill="0" applyBorder="0" applyAlignment="0" applyProtection="0"/>
    <xf numFmtId="43" fontId="25" fillId="0" borderId="0" applyFont="0" applyFill="0" applyBorder="0" applyAlignment="0" applyProtection="0"/>
    <xf numFmtId="197" fontId="6" fillId="0" borderId="0" applyFont="0" applyFill="0" applyBorder="0" applyAlignment="0" applyProtection="0"/>
    <xf numFmtId="43" fontId="19" fillId="0" borderId="0" applyFont="0" applyFill="0" applyBorder="0" applyAlignment="0" applyProtection="0"/>
    <xf numFmtId="197" fontId="6" fillId="0" borderId="0" applyFont="0" applyFill="0" applyBorder="0" applyAlignment="0" applyProtection="0"/>
    <xf numFmtId="43" fontId="25"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43" fontId="25" fillId="0" borderId="0" applyFont="0" applyFill="0" applyBorder="0" applyAlignment="0" applyProtection="0"/>
    <xf numFmtId="197"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43" fontId="19"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198" fontId="76" fillId="0" borderId="0" applyFont="0" applyFill="0" applyBorder="0" applyAlignment="0" applyProtection="0"/>
    <xf numFmtId="43" fontId="19" fillId="0" borderId="0" applyFont="0" applyFill="0" applyBorder="0" applyAlignment="0" applyProtection="0"/>
    <xf numFmtId="171" fontId="6"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19"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98" fontId="76" fillId="0" borderId="0" applyFont="0" applyFill="0" applyBorder="0" applyAlignment="0" applyProtection="0"/>
    <xf numFmtId="198" fontId="76" fillId="0" borderId="0" applyFont="0" applyFill="0" applyBorder="0" applyAlignment="0" applyProtection="0"/>
    <xf numFmtId="43" fontId="19" fillId="0" borderId="0" applyFont="0" applyFill="0" applyBorder="0" applyAlignment="0" applyProtection="0"/>
    <xf numFmtId="198" fontId="7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98" fontId="76" fillId="0" borderId="0" applyFont="0" applyFill="0" applyBorder="0" applyAlignment="0" applyProtection="0"/>
    <xf numFmtId="198" fontId="76" fillId="0" borderId="0" applyFont="0" applyFill="0" applyBorder="0" applyAlignment="0" applyProtection="0"/>
    <xf numFmtId="198" fontId="76" fillId="0" borderId="0" applyFont="0" applyFill="0" applyBorder="0" applyAlignment="0" applyProtection="0"/>
    <xf numFmtId="198" fontId="76" fillId="0" borderId="0" applyFont="0" applyFill="0" applyBorder="0" applyAlignment="0" applyProtection="0"/>
    <xf numFmtId="198" fontId="7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58" fillId="84" borderId="0" applyNumberFormat="0" applyBorder="0" applyAlignment="0" applyProtection="0"/>
    <xf numFmtId="0" fontId="66" fillId="0" borderId="28" applyAlignment="0"/>
    <xf numFmtId="0" fontId="66" fillId="0" borderId="28" applyAlignment="0"/>
    <xf numFmtId="0" fontId="68" fillId="0" borderId="28">
      <alignment vertical="top" wrapText="1"/>
    </xf>
    <xf numFmtId="0" fontId="58" fillId="130" borderId="0" applyNumberFormat="0" applyBorder="0" applyAlignment="0" applyProtection="0"/>
    <xf numFmtId="0" fontId="58" fillId="130" borderId="0" applyNumberFormat="0" applyBorder="0" applyAlignment="0" applyProtection="0"/>
    <xf numFmtId="0" fontId="58" fillId="131" borderId="0" applyNumberFormat="0" applyBorder="0" applyAlignment="0" applyProtection="0"/>
    <xf numFmtId="0" fontId="58" fillId="131" borderId="0" applyNumberFormat="0" applyBorder="0" applyAlignment="0" applyProtection="0"/>
    <xf numFmtId="0" fontId="58" fillId="132" borderId="0" applyNumberFormat="0" applyBorder="0" applyAlignment="0" applyProtection="0"/>
    <xf numFmtId="0" fontId="58" fillId="132" borderId="0" applyNumberFormat="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1" fontId="5" fillId="0" borderId="0" applyFill="0" applyBorder="0" applyAlignment="0" applyProtection="0"/>
    <xf numFmtId="200" fontId="6" fillId="0" borderId="0" applyFont="0" applyFill="0" applyBorder="0" applyAlignment="0" applyProtection="0"/>
    <xf numFmtId="191" fontId="13"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200" fontId="6" fillId="0" borderId="0" applyFont="0" applyFill="0" applyBorder="0" applyAlignment="0" applyProtection="0"/>
    <xf numFmtId="0" fontId="50" fillId="0" borderId="0" applyNumberFormat="0" applyFill="0" applyBorder="0" applyAlignment="0" applyProtection="0"/>
    <xf numFmtId="0" fontId="204"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03" fillId="0" borderId="0" applyNumberFormat="0" applyFill="0" applyBorder="0" applyAlignment="0" applyProtection="0"/>
    <xf numFmtId="4" fontId="13" fillId="0" borderId="0" applyNumberFormat="0"/>
    <xf numFmtId="4" fontId="13" fillId="0" borderId="0" applyNumberFormat="0"/>
    <xf numFmtId="0" fontId="205" fillId="70" borderId="0" applyNumberFormat="0" applyBorder="0" applyAlignment="0" applyProtection="0"/>
    <xf numFmtId="0" fontId="205" fillId="84" borderId="0" applyNumberFormat="0" applyBorder="0" applyAlignment="0" applyProtection="0"/>
    <xf numFmtId="0" fontId="205" fillId="70" borderId="0" applyNumberFormat="0" applyBorder="0" applyAlignment="0" applyProtection="0"/>
    <xf numFmtId="0" fontId="158" fillId="70" borderId="0" applyNumberFormat="0" applyBorder="0" applyAlignment="0" applyProtection="0"/>
    <xf numFmtId="0" fontId="33" fillId="122" borderId="0" applyNumberFormat="0" applyBorder="0" applyAlignment="0" applyProtection="0"/>
    <xf numFmtId="0" fontId="33" fillId="122" borderId="0" applyNumberFormat="0" applyBorder="0" applyAlignment="0" applyProtection="0"/>
    <xf numFmtId="0" fontId="33" fillId="122" borderId="0" applyNumberFormat="0" applyBorder="0" applyAlignment="0" applyProtection="0"/>
    <xf numFmtId="0" fontId="158" fillId="84" borderId="0" applyNumberFormat="0" applyBorder="0" applyAlignment="0" applyProtection="0"/>
    <xf numFmtId="0" fontId="158" fillId="70" borderId="0" applyNumberFormat="0" applyBorder="0" applyAlignment="0" applyProtection="0"/>
    <xf numFmtId="0" fontId="168" fillId="70" borderId="0" applyNumberFormat="0" applyBorder="0" applyAlignment="0" applyProtection="0"/>
    <xf numFmtId="0" fontId="168" fillId="70" borderId="0" applyNumberFormat="0" applyBorder="0" applyAlignment="0" applyProtection="0"/>
    <xf numFmtId="0" fontId="168" fillId="70" borderId="0" applyNumberFormat="0" applyBorder="0" applyAlignment="0" applyProtection="0"/>
    <xf numFmtId="0" fontId="33" fillId="68" borderId="0" applyNumberFormat="0" applyBorder="0" applyAlignment="0" applyProtection="0"/>
    <xf numFmtId="0" fontId="158" fillId="84" borderId="0" applyNumberFormat="0" applyBorder="0" applyAlignment="0" applyProtection="0"/>
    <xf numFmtId="0" fontId="33" fillId="68" borderId="0" applyNumberFormat="0" applyBorder="0" applyAlignment="0" applyProtection="0"/>
    <xf numFmtId="0" fontId="158" fillId="84" borderId="0" applyNumberFormat="0" applyBorder="0" applyAlignment="0" applyProtection="0"/>
    <xf numFmtId="0" fontId="69" fillId="0" borderId="29" applyNumberFormat="0" applyFill="0" applyAlignment="0" applyProtection="0"/>
    <xf numFmtId="0" fontId="176" fillId="0" borderId="66" applyNumberFormat="0" applyFill="0" applyAlignment="0" applyProtection="0"/>
    <xf numFmtId="0" fontId="176" fillId="0" borderId="66" applyNumberFormat="0" applyFill="0" applyAlignment="0" applyProtection="0"/>
    <xf numFmtId="0" fontId="176" fillId="0" borderId="66" applyNumberFormat="0" applyFill="0" applyAlignment="0" applyProtection="0"/>
    <xf numFmtId="0" fontId="206" fillId="0" borderId="53" applyNumberFormat="0" applyFill="0" applyAlignment="0" applyProtection="0"/>
    <xf numFmtId="0" fontId="69" fillId="0" borderId="66" applyNumberFormat="0" applyFill="0" applyAlignment="0" applyProtection="0"/>
    <xf numFmtId="0" fontId="69" fillId="0" borderId="66" applyNumberFormat="0" applyFill="0" applyAlignment="0" applyProtection="0"/>
    <xf numFmtId="0" fontId="69" fillId="0" borderId="66" applyNumberFormat="0" applyFill="0" applyAlignment="0" applyProtection="0"/>
    <xf numFmtId="0" fontId="69" fillId="0" borderId="66" applyNumberFormat="0" applyFill="0" applyAlignment="0" applyProtection="0"/>
    <xf numFmtId="0" fontId="69" fillId="0" borderId="67" applyNumberFormat="0" applyFill="0" applyAlignment="0" applyProtection="0"/>
    <xf numFmtId="0" fontId="69" fillId="0" borderId="66" applyNumberFormat="0" applyFill="0" applyAlignment="0" applyProtection="0"/>
    <xf numFmtId="0" fontId="69" fillId="0" borderId="67" applyNumberFormat="0" applyFill="0" applyAlignment="0" applyProtection="0"/>
    <xf numFmtId="0" fontId="69" fillId="0" borderId="66" applyNumberFormat="0" applyFill="0" applyAlignment="0" applyProtection="0"/>
    <xf numFmtId="0" fontId="155" fillId="0" borderId="53" applyNumberFormat="0" applyFill="0" applyAlignment="0" applyProtection="0"/>
    <xf numFmtId="0" fontId="177" fillId="0" borderId="66" applyNumberFormat="0" applyFill="0" applyAlignment="0" applyProtection="0"/>
    <xf numFmtId="0" fontId="177" fillId="0" borderId="66" applyNumberFormat="0" applyFill="0" applyAlignment="0" applyProtection="0"/>
    <xf numFmtId="0" fontId="177" fillId="0" borderId="66" applyNumberFormat="0" applyFill="0" applyAlignment="0" applyProtection="0"/>
    <xf numFmtId="0" fontId="36" fillId="0" borderId="17" applyNumberFormat="0" applyFill="0" applyAlignment="0" applyProtection="0"/>
    <xf numFmtId="0" fontId="155" fillId="0" borderId="53" applyNumberFormat="0" applyFill="0" applyAlignment="0" applyProtection="0"/>
    <xf numFmtId="0" fontId="36" fillId="0" borderId="17" applyNumberFormat="0" applyFill="0" applyAlignment="0" applyProtection="0"/>
    <xf numFmtId="0" fontId="155" fillId="0" borderId="53" applyNumberFormat="0" applyFill="0" applyAlignment="0" applyProtection="0"/>
    <xf numFmtId="0" fontId="70" fillId="0" borderId="30" applyNumberFormat="0" applyFill="0" applyAlignment="0" applyProtection="0"/>
    <xf numFmtId="0" fontId="178" fillId="0" borderId="68" applyNumberFormat="0" applyFill="0" applyAlignment="0" applyProtection="0"/>
    <xf numFmtId="0" fontId="178" fillId="0" borderId="68" applyNumberFormat="0" applyFill="0" applyAlignment="0" applyProtection="0"/>
    <xf numFmtId="0" fontId="178" fillId="0" borderId="68" applyNumberFormat="0" applyFill="0" applyAlignment="0" applyProtection="0"/>
    <xf numFmtId="0" fontId="207" fillId="0" borderId="54" applyNumberFormat="0" applyFill="0" applyAlignment="0" applyProtection="0"/>
    <xf numFmtId="0" fontId="70" fillId="0" borderId="68" applyNumberFormat="0" applyFill="0" applyAlignment="0" applyProtection="0"/>
    <xf numFmtId="0" fontId="70" fillId="0" borderId="68" applyNumberFormat="0" applyFill="0" applyAlignment="0" applyProtection="0"/>
    <xf numFmtId="0" fontId="70" fillId="0" borderId="68" applyNumberFormat="0" applyFill="0" applyAlignment="0" applyProtection="0"/>
    <xf numFmtId="0" fontId="70" fillId="0" borderId="68" applyNumberFormat="0" applyFill="0" applyAlignment="0" applyProtection="0"/>
    <xf numFmtId="0" fontId="70" fillId="0" borderId="18" applyNumberFormat="0" applyFill="0" applyAlignment="0" applyProtection="0"/>
    <xf numFmtId="0" fontId="70" fillId="0" borderId="68" applyNumberFormat="0" applyFill="0" applyAlignment="0" applyProtection="0"/>
    <xf numFmtId="0" fontId="70" fillId="0" borderId="18" applyNumberFormat="0" applyFill="0" applyAlignment="0" applyProtection="0"/>
    <xf numFmtId="0" fontId="70" fillId="0" borderId="68" applyNumberFormat="0" applyFill="0" applyAlignment="0" applyProtection="0"/>
    <xf numFmtId="0" fontId="156" fillId="0" borderId="54" applyNumberFormat="0" applyFill="0" applyAlignment="0" applyProtection="0"/>
    <xf numFmtId="0" fontId="179" fillId="0" borderId="68" applyNumberFormat="0" applyFill="0" applyAlignment="0" applyProtection="0"/>
    <xf numFmtId="0" fontId="179" fillId="0" borderId="68" applyNumberFormat="0" applyFill="0" applyAlignment="0" applyProtection="0"/>
    <xf numFmtId="0" fontId="179" fillId="0" borderId="68" applyNumberFormat="0" applyFill="0" applyAlignment="0" applyProtection="0"/>
    <xf numFmtId="0" fontId="39" fillId="0" borderId="18" applyNumberFormat="0" applyFill="0" applyAlignment="0" applyProtection="0"/>
    <xf numFmtId="0" fontId="156" fillId="0" borderId="54" applyNumberFormat="0" applyFill="0" applyAlignment="0" applyProtection="0"/>
    <xf numFmtId="0" fontId="39" fillId="0" borderId="18" applyNumberFormat="0" applyFill="0" applyAlignment="0" applyProtection="0"/>
    <xf numFmtId="0" fontId="156" fillId="0" borderId="54" applyNumberFormat="0" applyFill="0" applyAlignment="0" applyProtection="0"/>
    <xf numFmtId="0" fontId="71" fillId="0" borderId="31" applyNumberFormat="0" applyFill="0" applyAlignment="0" applyProtection="0"/>
    <xf numFmtId="0" fontId="180" fillId="0" borderId="69" applyNumberFormat="0" applyFill="0" applyAlignment="0" applyProtection="0"/>
    <xf numFmtId="0" fontId="180" fillId="0" borderId="69" applyNumberFormat="0" applyFill="0" applyAlignment="0" applyProtection="0"/>
    <xf numFmtId="0" fontId="180" fillId="0" borderId="69" applyNumberFormat="0" applyFill="0" applyAlignment="0" applyProtection="0"/>
    <xf numFmtId="0" fontId="208" fillId="0" borderId="55" applyNumberFormat="0" applyFill="0" applyAlignment="0" applyProtection="0"/>
    <xf numFmtId="0" fontId="71" fillId="0" borderId="69" applyNumberFormat="0" applyFill="0" applyAlignment="0" applyProtection="0"/>
    <xf numFmtId="0" fontId="71" fillId="0" borderId="69" applyNumberFormat="0" applyFill="0" applyAlignment="0" applyProtection="0"/>
    <xf numFmtId="0" fontId="71" fillId="0" borderId="69" applyNumberFormat="0" applyFill="0" applyAlignment="0" applyProtection="0"/>
    <xf numFmtId="0" fontId="71" fillId="0" borderId="69" applyNumberFormat="0" applyFill="0" applyAlignment="0" applyProtection="0"/>
    <xf numFmtId="0" fontId="71" fillId="0" borderId="70" applyNumberFormat="0" applyFill="0" applyAlignment="0" applyProtection="0"/>
    <xf numFmtId="0" fontId="71" fillId="0" borderId="69" applyNumberFormat="0" applyFill="0" applyAlignment="0" applyProtection="0"/>
    <xf numFmtId="0" fontId="71" fillId="0" borderId="70" applyNumberFormat="0" applyFill="0" applyAlignment="0" applyProtection="0"/>
    <xf numFmtId="0" fontId="71" fillId="0" borderId="69" applyNumberFormat="0" applyFill="0" applyAlignment="0" applyProtection="0"/>
    <xf numFmtId="0" fontId="157" fillId="0" borderId="55" applyNumberFormat="0" applyFill="0" applyAlignment="0" applyProtection="0"/>
    <xf numFmtId="0" fontId="181" fillId="0" borderId="69" applyNumberFormat="0" applyFill="0" applyAlignment="0" applyProtection="0"/>
    <xf numFmtId="0" fontId="181" fillId="0" borderId="69" applyNumberFormat="0" applyFill="0" applyAlignment="0" applyProtection="0"/>
    <xf numFmtId="0" fontId="181" fillId="0" borderId="69" applyNumberFormat="0" applyFill="0" applyAlignment="0" applyProtection="0"/>
    <xf numFmtId="0" fontId="41" fillId="0" borderId="19" applyNumberFormat="0" applyFill="0" applyAlignment="0" applyProtection="0"/>
    <xf numFmtId="0" fontId="157" fillId="0" borderId="55" applyNumberFormat="0" applyFill="0" applyAlignment="0" applyProtection="0"/>
    <xf numFmtId="0" fontId="41" fillId="0" borderId="19" applyNumberFormat="0" applyFill="0" applyAlignment="0" applyProtection="0"/>
    <xf numFmtId="0" fontId="157" fillId="0" borderId="55" applyNumberFormat="0" applyFill="0" applyAlignment="0" applyProtection="0"/>
    <xf numFmtId="0" fontId="71"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208"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57"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41" fillId="0" borderId="0" applyNumberFormat="0" applyFill="0" applyBorder="0" applyAlignment="0" applyProtection="0"/>
    <xf numFmtId="0" fontId="157" fillId="0" borderId="0" applyNumberFormat="0" applyFill="0" applyBorder="0" applyAlignment="0" applyProtection="0"/>
    <xf numFmtId="0" fontId="41" fillId="0" borderId="0" applyNumberFormat="0" applyFill="0" applyBorder="0" applyAlignment="0" applyProtection="0"/>
    <xf numFmtId="0" fontId="157" fillId="0" borderId="0" applyNumberFormat="0" applyFill="0" applyBorder="0" applyAlignment="0" applyProtection="0"/>
    <xf numFmtId="0" fontId="73"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57" fillId="26" borderId="24" applyNumberFormat="0" applyAlignment="0" applyProtection="0"/>
    <xf numFmtId="0" fontId="209" fillId="60" borderId="56" applyNumberFormat="0" applyAlignment="0" applyProtection="0"/>
    <xf numFmtId="0" fontId="209" fillId="60" borderId="56" applyNumberFormat="0" applyAlignment="0" applyProtection="0"/>
    <xf numFmtId="0" fontId="209" fillId="87" borderId="56" applyNumberFormat="0" applyAlignment="0" applyProtection="0"/>
    <xf numFmtId="0" fontId="160" fillId="60" borderId="56" applyNumberFormat="0" applyAlignment="0" applyProtection="0"/>
    <xf numFmtId="0" fontId="57" fillId="126" borderId="24" applyNumberFormat="0" applyAlignment="0" applyProtection="0"/>
    <xf numFmtId="0" fontId="57" fillId="126" borderId="24" applyNumberFormat="0" applyAlignment="0" applyProtection="0"/>
    <xf numFmtId="0" fontId="57" fillId="126" borderId="24" applyNumberFormat="0" applyAlignment="0" applyProtection="0"/>
    <xf numFmtId="0" fontId="160" fillId="60" borderId="56" applyNumberFormat="0" applyAlignment="0" applyProtection="0"/>
    <xf numFmtId="0" fontId="160" fillId="87" borderId="56" applyNumberFormat="0" applyAlignment="0" applyProtection="0"/>
    <xf numFmtId="0" fontId="182" fillId="60" borderId="24" applyNumberFormat="0" applyAlignment="0" applyProtection="0"/>
    <xf numFmtId="0" fontId="182" fillId="60" borderId="24" applyNumberFormat="0" applyAlignment="0" applyProtection="0"/>
    <xf numFmtId="0" fontId="182" fillId="60" borderId="24" applyNumberFormat="0" applyAlignment="0" applyProtection="0"/>
    <xf numFmtId="0" fontId="57" fillId="59" borderId="24" applyNumberFormat="0" applyAlignment="0" applyProtection="0"/>
    <xf numFmtId="0" fontId="160" fillId="87" borderId="56" applyNumberFormat="0" applyAlignment="0" applyProtection="0"/>
    <xf numFmtId="0" fontId="57" fillId="59" borderId="24" applyNumberFormat="0" applyAlignment="0" applyProtection="0"/>
    <xf numFmtId="0" fontId="160" fillId="87" borderId="56" applyNumberFormat="0" applyAlignment="0" applyProtection="0"/>
    <xf numFmtId="0" fontId="35" fillId="56" borderId="16" applyNumberFormat="0" applyAlignment="0" applyProtection="0"/>
    <xf numFmtId="0" fontId="161" fillId="88" borderId="57" applyNumberFormat="0" applyAlignment="0" applyProtection="0"/>
    <xf numFmtId="3" fontId="136" fillId="0" borderId="0"/>
    <xf numFmtId="0" fontId="49" fillId="0" borderId="32" applyNumberFormat="0" applyFill="0" applyAlignment="0" applyProtection="0"/>
    <xf numFmtId="0" fontId="122" fillId="0" borderId="32" applyNumberFormat="0" applyFill="0" applyAlignment="0" applyProtection="0"/>
    <xf numFmtId="0" fontId="122" fillId="0" borderId="32" applyNumberFormat="0" applyFill="0" applyAlignment="0" applyProtection="0"/>
    <xf numFmtId="0" fontId="122" fillId="0" borderId="32" applyNumberFormat="0" applyFill="0" applyAlignment="0" applyProtection="0"/>
    <xf numFmtId="0" fontId="210" fillId="0" borderId="58" applyNumberFormat="0" applyFill="0" applyAlignment="0" applyProtection="0"/>
    <xf numFmtId="0" fontId="49" fillId="0" borderId="32" applyNumberFormat="0" applyFill="0" applyAlignment="0" applyProtection="0"/>
    <xf numFmtId="0" fontId="49" fillId="0" borderId="32" applyNumberFormat="0" applyFill="0" applyAlignment="0" applyProtection="0"/>
    <xf numFmtId="0" fontId="49" fillId="0" borderId="32" applyNumberFormat="0" applyFill="0" applyAlignment="0" applyProtection="0"/>
    <xf numFmtId="0" fontId="183" fillId="0" borderId="21" applyNumberFormat="0" applyFill="0" applyAlignment="0" applyProtection="0"/>
    <xf numFmtId="0" fontId="49" fillId="0" borderId="32" applyNumberFormat="0" applyFill="0" applyAlignment="0" applyProtection="0"/>
    <xf numFmtId="0" fontId="183" fillId="0" borderId="21" applyNumberFormat="0" applyFill="0" applyAlignment="0" applyProtection="0"/>
    <xf numFmtId="0" fontId="49" fillId="0" borderId="32" applyNumberFormat="0" applyFill="0" applyAlignment="0" applyProtection="0"/>
    <xf numFmtId="0" fontId="163" fillId="0" borderId="58" applyNumberFormat="0" applyFill="0" applyAlignment="0" applyProtection="0"/>
    <xf numFmtId="0" fontId="184" fillId="0" borderId="32" applyNumberFormat="0" applyFill="0" applyAlignment="0" applyProtection="0"/>
    <xf numFmtId="0" fontId="184" fillId="0" borderId="32" applyNumberFormat="0" applyFill="0" applyAlignment="0" applyProtection="0"/>
    <xf numFmtId="0" fontId="184" fillId="0" borderId="32" applyNumberFormat="0" applyFill="0" applyAlignment="0" applyProtection="0"/>
    <xf numFmtId="0" fontId="52" fillId="0" borderId="21" applyNumberFormat="0" applyFill="0" applyAlignment="0" applyProtection="0"/>
    <xf numFmtId="0" fontId="163" fillId="0" borderId="58" applyNumberFormat="0" applyFill="0" applyAlignment="0" applyProtection="0"/>
    <xf numFmtId="0" fontId="52" fillId="0" borderId="21" applyNumberFormat="0" applyFill="0" applyAlignment="0" applyProtection="0"/>
    <xf numFmtId="0" fontId="163" fillId="0" borderId="58" applyNumberFormat="0" applyFill="0" applyAlignment="0" applyProtection="0"/>
    <xf numFmtId="0" fontId="36" fillId="0" borderId="17" applyNumberFormat="0" applyFill="0" applyAlignment="0" applyProtection="0"/>
    <xf numFmtId="4" fontId="185" fillId="0" borderId="0">
      <alignment horizontal="left" vertical="top"/>
      <protection locked="0"/>
    </xf>
    <xf numFmtId="0" fontId="37" fillId="0" borderId="0" applyNumberFormat="0" applyFill="0" applyBorder="0" applyAlignment="0" applyProtection="0"/>
    <xf numFmtId="4" fontId="185" fillId="0" borderId="0">
      <alignment horizontal="left" vertical="top"/>
      <protection locked="0"/>
    </xf>
    <xf numFmtId="0" fontId="211" fillId="0" borderId="0" applyNumberFormat="0" applyFill="0" applyBorder="0" applyAlignment="0" applyProtection="0"/>
    <xf numFmtId="0" fontId="76" fillId="0" borderId="0"/>
    <xf numFmtId="0" fontId="76" fillId="0" borderId="0"/>
    <xf numFmtId="0" fontId="6" fillId="0" borderId="0"/>
    <xf numFmtId="0" fontId="186" fillId="0" borderId="0"/>
    <xf numFmtId="0" fontId="186" fillId="0" borderId="0"/>
    <xf numFmtId="0" fontId="6" fillId="0" borderId="0"/>
    <xf numFmtId="0" fontId="187" fillId="0" borderId="0"/>
    <xf numFmtId="0" fontId="6" fillId="0" borderId="0"/>
    <xf numFmtId="0" fontId="6" fillId="0" borderId="0"/>
    <xf numFmtId="0" fontId="20" fillId="0" borderId="0"/>
    <xf numFmtId="0" fontId="76" fillId="0" borderId="0"/>
    <xf numFmtId="0" fontId="6" fillId="0" borderId="0"/>
    <xf numFmtId="0" fontId="76" fillId="0" borderId="0"/>
    <xf numFmtId="0" fontId="6" fillId="0" borderId="0"/>
    <xf numFmtId="0" fontId="82" fillId="26" borderId="0" applyNumberFormat="0" applyBorder="0" applyAlignment="0" applyProtection="0"/>
    <xf numFmtId="0" fontId="212" fillId="86" borderId="0" applyNumberFormat="0" applyBorder="0" applyAlignment="0" applyProtection="0"/>
    <xf numFmtId="0" fontId="212" fillId="86" borderId="0" applyNumberFormat="0" applyBorder="0" applyAlignment="0" applyProtection="0"/>
    <xf numFmtId="0" fontId="213" fillId="86" borderId="0" applyNumberFormat="0" applyBorder="0" applyAlignment="0" applyProtection="0"/>
    <xf numFmtId="0" fontId="214" fillId="86" borderId="0" applyNumberFormat="0" applyBorder="0" applyAlignment="0" applyProtection="0"/>
    <xf numFmtId="0" fontId="47" fillId="133" borderId="0" applyNumberFormat="0" applyBorder="0" applyAlignment="0" applyProtection="0"/>
    <xf numFmtId="0" fontId="47" fillId="133" borderId="0" applyNumberFormat="0" applyBorder="0" applyAlignment="0" applyProtection="0"/>
    <xf numFmtId="0" fontId="47" fillId="133" borderId="0" applyNumberFormat="0" applyBorder="0" applyAlignment="0" applyProtection="0"/>
    <xf numFmtId="0" fontId="214" fillId="86" borderId="0" applyNumberFormat="0" applyBorder="0" applyAlignment="0" applyProtection="0"/>
    <xf numFmtId="0" fontId="215" fillId="86" borderId="0" applyNumberFormat="0" applyBorder="0" applyAlignment="0" applyProtection="0"/>
    <xf numFmtId="0" fontId="188" fillId="60" borderId="0" applyNumberFormat="0" applyBorder="0" applyAlignment="0" applyProtection="0"/>
    <xf numFmtId="0" fontId="188" fillId="60" borderId="0" applyNumberFormat="0" applyBorder="0" applyAlignment="0" applyProtection="0"/>
    <xf numFmtId="0" fontId="188" fillId="60" borderId="0" applyNumberFormat="0" applyBorder="0" applyAlignment="0" applyProtection="0"/>
    <xf numFmtId="0" fontId="47" fillId="60" borderId="0" applyNumberFormat="0" applyBorder="0" applyAlignment="0" applyProtection="0"/>
    <xf numFmtId="0" fontId="215" fillId="86" borderId="0" applyNumberFormat="0" applyBorder="0" applyAlignment="0" applyProtection="0"/>
    <xf numFmtId="0" fontId="47" fillId="60" borderId="0" applyNumberFormat="0" applyBorder="0" applyAlignment="0" applyProtection="0"/>
    <xf numFmtId="0" fontId="215" fillId="86" borderId="0" applyNumberFormat="0" applyBorder="0" applyAlignment="0" applyProtection="0"/>
    <xf numFmtId="0" fontId="47" fillId="60" borderId="0" applyNumberFormat="0" applyBorder="0" applyAlignment="0" applyProtection="0"/>
    <xf numFmtId="0" fontId="6" fillId="0" borderId="0">
      <alignment wrapText="1"/>
    </xf>
    <xf numFmtId="0" fontId="6" fillId="0" borderId="0"/>
    <xf numFmtId="0" fontId="1" fillId="0" borderId="0"/>
    <xf numFmtId="0" fontId="1" fillId="0" borderId="0"/>
    <xf numFmtId="0" fontId="1" fillId="0" borderId="0"/>
    <xf numFmtId="0" fontId="1" fillId="0" borderId="0"/>
    <xf numFmtId="0" fontId="1" fillId="0" borderId="0"/>
    <xf numFmtId="0" fontId="6" fillId="0" borderId="0">
      <alignment wrapText="1"/>
    </xf>
    <xf numFmtId="0" fontId="6" fillId="0" borderId="0"/>
    <xf numFmtId="0" fontId="25" fillId="0" borderId="0"/>
    <xf numFmtId="0" fontId="6" fillId="0" borderId="0"/>
    <xf numFmtId="0" fontId="1" fillId="0" borderId="0"/>
    <xf numFmtId="0" fontId="1" fillId="0" borderId="0"/>
    <xf numFmtId="0" fontId="1" fillId="0" borderId="0"/>
    <xf numFmtId="0" fontId="1" fillId="0" borderId="0"/>
    <xf numFmtId="178" fontId="84" fillId="0" borderId="0"/>
    <xf numFmtId="0" fontId="1" fillId="0" borderId="0"/>
    <xf numFmtId="0" fontId="76" fillId="0" borderId="0"/>
    <xf numFmtId="0" fontId="76" fillId="0" borderId="0"/>
    <xf numFmtId="0" fontId="6" fillId="0" borderId="0"/>
    <xf numFmtId="0" fontId="102" fillId="0" borderId="0"/>
    <xf numFmtId="0" fontId="13"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9"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76" fillId="0" borderId="0"/>
    <xf numFmtId="0" fontId="76" fillId="0" borderId="0"/>
    <xf numFmtId="0" fontId="6" fillId="0" borderId="0"/>
    <xf numFmtId="0" fontId="6" fillId="0" borderId="0"/>
    <xf numFmtId="0" fontId="6" fillId="0" borderId="0"/>
    <xf numFmtId="0" fontId="19" fillId="0" borderId="0"/>
    <xf numFmtId="0" fontId="6" fillId="0" borderId="0"/>
    <xf numFmtId="0" fontId="25" fillId="0" borderId="0"/>
    <xf numFmtId="0" fontId="6" fillId="0" borderId="0"/>
    <xf numFmtId="0" fontId="25" fillId="0" borderId="0"/>
    <xf numFmtId="0" fontId="6" fillId="0" borderId="0"/>
    <xf numFmtId="0" fontId="25" fillId="0" borderId="0"/>
    <xf numFmtId="0" fontId="25" fillId="0" borderId="0"/>
    <xf numFmtId="0" fontId="25" fillId="0" borderId="0"/>
    <xf numFmtId="0" fontId="13" fillId="0" borderId="0"/>
    <xf numFmtId="0" fontId="6" fillId="0" borderId="0"/>
    <xf numFmtId="0" fontId="13" fillId="0" borderId="0"/>
    <xf numFmtId="0" fontId="6" fillId="0" borderId="0" applyNumberFormat="0" applyFill="0" applyBorder="0" applyAlignment="0" applyProtection="0"/>
    <xf numFmtId="0" fontId="102"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102" fillId="0" borderId="0"/>
    <xf numFmtId="0" fontId="6" fillId="0" borderId="0"/>
    <xf numFmtId="0" fontId="6" fillId="0" borderId="0" applyNumberFormat="0" applyFill="0" applyBorder="0" applyAlignment="0" applyProtection="0"/>
    <xf numFmtId="0" fontId="102" fillId="0" borderId="0"/>
    <xf numFmtId="0" fontId="102" fillId="0" borderId="0"/>
    <xf numFmtId="0" fontId="76" fillId="0" borderId="0"/>
    <xf numFmtId="0" fontId="25" fillId="0" borderId="0"/>
    <xf numFmtId="0" fontId="76" fillId="0" borderId="0"/>
    <xf numFmtId="0" fontId="76" fillId="0" borderId="0"/>
    <xf numFmtId="0" fontId="76" fillId="0" borderId="0"/>
    <xf numFmtId="0" fontId="25" fillId="0" borderId="0"/>
    <xf numFmtId="0" fontId="102" fillId="0" borderId="0"/>
    <xf numFmtId="0" fontId="102"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102" fillId="0" borderId="0"/>
    <xf numFmtId="0" fontId="6" fillId="0" borderId="0"/>
    <xf numFmtId="0" fontId="102" fillId="0" borderId="0"/>
    <xf numFmtId="0" fontId="102" fillId="0" borderId="0"/>
    <xf numFmtId="0" fontId="6" fillId="0" borderId="0"/>
    <xf numFmtId="0" fontId="102"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102" fillId="0" borderId="0"/>
    <xf numFmtId="0" fontId="19" fillId="0" borderId="0"/>
    <xf numFmtId="0" fontId="102" fillId="0" borderId="0"/>
    <xf numFmtId="0" fontId="102" fillId="0" borderId="0"/>
    <xf numFmtId="0" fontId="19" fillId="0" borderId="0"/>
    <xf numFmtId="0" fontId="102" fillId="0" borderId="0"/>
    <xf numFmtId="0" fontId="6" fillId="0" borderId="0"/>
    <xf numFmtId="0" fontId="6" fillId="0" borderId="0"/>
    <xf numFmtId="0" fontId="6" fillId="0" borderId="0"/>
    <xf numFmtId="0" fontId="25" fillId="0" borderId="0"/>
    <xf numFmtId="0" fontId="6" fillId="0" borderId="0"/>
    <xf numFmtId="0" fontId="25"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xf numFmtId="0" fontId="76" fillId="0" borderId="0"/>
    <xf numFmtId="0" fontId="25" fillId="0" borderId="0"/>
    <xf numFmtId="0" fontId="76" fillId="0" borderId="0"/>
    <xf numFmtId="0" fontId="76" fillId="0" borderId="0"/>
    <xf numFmtId="0" fontId="7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xf numFmtId="0" fontId="76" fillId="0" borderId="0"/>
    <xf numFmtId="0" fontId="25" fillId="0" borderId="0"/>
    <xf numFmtId="0" fontId="76" fillId="0" borderId="0"/>
    <xf numFmtId="0" fontId="76" fillId="0" borderId="0"/>
    <xf numFmtId="0" fontId="76" fillId="0" borderId="0"/>
    <xf numFmtId="0" fontId="25" fillId="0" borderId="0"/>
    <xf numFmtId="0" fontId="76" fillId="0" borderId="0"/>
    <xf numFmtId="0" fontId="25" fillId="0" borderId="0"/>
    <xf numFmtId="0" fontId="76" fillId="0" borderId="0"/>
    <xf numFmtId="0" fontId="76" fillId="0" borderId="0"/>
    <xf numFmtId="0" fontId="76" fillId="0" borderId="0"/>
    <xf numFmtId="0" fontId="25" fillId="0" borderId="0"/>
    <xf numFmtId="0" fontId="76" fillId="0" borderId="0"/>
    <xf numFmtId="0" fontId="76" fillId="0" borderId="0"/>
    <xf numFmtId="0" fontId="25" fillId="0" borderId="0"/>
    <xf numFmtId="0" fontId="76" fillId="0" borderId="0"/>
    <xf numFmtId="0" fontId="76" fillId="0" borderId="0"/>
    <xf numFmtId="0" fontId="25" fillId="0" borderId="0"/>
    <xf numFmtId="0" fontId="76" fillId="0" borderId="0"/>
    <xf numFmtId="0" fontId="25" fillId="0" borderId="0"/>
    <xf numFmtId="0" fontId="76" fillId="0" borderId="0"/>
    <xf numFmtId="0" fontId="76" fillId="0" borderId="0"/>
    <xf numFmtId="0" fontId="76" fillId="0" borderId="0"/>
    <xf numFmtId="0" fontId="25" fillId="0" borderId="0"/>
    <xf numFmtId="0" fontId="76" fillId="0" borderId="0"/>
    <xf numFmtId="0" fontId="25" fillId="0" borderId="0"/>
    <xf numFmtId="0" fontId="76" fillId="0" borderId="0"/>
    <xf numFmtId="0" fontId="25" fillId="0" borderId="0"/>
    <xf numFmtId="0" fontId="13" fillId="0" borderId="0"/>
    <xf numFmtId="0" fontId="1" fillId="0" borderId="0"/>
    <xf numFmtId="0" fontId="1" fillId="0" borderId="0"/>
    <xf numFmtId="0" fontId="1" fillId="0" borderId="0"/>
    <xf numFmtId="0" fontId="1" fillId="0" borderId="0"/>
    <xf numFmtId="0" fontId="1" fillId="0" borderId="0"/>
    <xf numFmtId="0" fontId="76" fillId="0" borderId="0"/>
    <xf numFmtId="0" fontId="76" fillId="0" borderId="0"/>
    <xf numFmtId="0" fontId="6" fillId="0" borderId="0"/>
    <xf numFmtId="0" fontId="1" fillId="0" borderId="0"/>
    <xf numFmtId="0" fontId="190" fillId="0" borderId="0" applyProtection="0"/>
    <xf numFmtId="0" fontId="6" fillId="0" borderId="0"/>
    <xf numFmtId="0" fontId="6" fillId="0" borderId="0"/>
    <xf numFmtId="0" fontId="6" fillId="0" borderId="0"/>
    <xf numFmtId="0" fontId="6" fillId="0" borderId="0"/>
    <xf numFmtId="0" fontId="6" fillId="0" borderId="0"/>
    <xf numFmtId="0" fontId="102" fillId="0" borderId="0"/>
    <xf numFmtId="0" fontId="6" fillId="0" borderId="0"/>
    <xf numFmtId="0" fontId="102" fillId="0" borderId="0"/>
    <xf numFmtId="0" fontId="6" fillId="0" borderId="0"/>
    <xf numFmtId="0" fontId="6"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6" fillId="0" borderId="0"/>
    <xf numFmtId="0" fontId="19" fillId="0" borderId="0"/>
    <xf numFmtId="0" fontId="19" fillId="0" borderId="0"/>
    <xf numFmtId="0" fontId="6" fillId="0" borderId="0"/>
    <xf numFmtId="202" fontId="1" fillId="0" borderId="0"/>
    <xf numFmtId="202" fontId="1" fillId="0" borderId="0"/>
    <xf numFmtId="202" fontId="1" fillId="0" borderId="0"/>
    <xf numFmtId="202" fontId="1" fillId="0" borderId="0"/>
    <xf numFmtId="0" fontId="6" fillId="0" borderId="0">
      <alignment wrapText="1"/>
    </xf>
    <xf numFmtId="0" fontId="6" fillId="0" borderId="0"/>
    <xf numFmtId="0" fontId="6" fillId="0" borderId="0"/>
    <xf numFmtId="0" fontId="76" fillId="0" borderId="0"/>
    <xf numFmtId="0" fontId="6" fillId="0" borderId="0"/>
    <xf numFmtId="0" fontId="76" fillId="0" borderId="0"/>
    <xf numFmtId="0" fontId="1" fillId="0" borderId="0"/>
    <xf numFmtId="0" fontId="1" fillId="0" borderId="0"/>
    <xf numFmtId="0" fontId="1" fillId="0" borderId="0"/>
    <xf numFmtId="0" fontId="1" fillId="0" borderId="0"/>
    <xf numFmtId="0" fontId="1" fillId="0" borderId="0"/>
    <xf numFmtId="0" fontId="19" fillId="0" borderId="0"/>
    <xf numFmtId="0" fontId="6" fillId="0" borderId="0"/>
    <xf numFmtId="0" fontId="1" fillId="0" borderId="0"/>
    <xf numFmtId="0" fontId="1" fillId="0" borderId="0"/>
    <xf numFmtId="0" fontId="1" fillId="0" borderId="0"/>
    <xf numFmtId="0" fontId="19" fillId="0" borderId="0"/>
    <xf numFmtId="0" fontId="19" fillId="0" borderId="0"/>
    <xf numFmtId="0" fontId="76" fillId="0" borderId="0"/>
    <xf numFmtId="0" fontId="6" fillId="0" borderId="0"/>
    <xf numFmtId="0" fontId="76" fillId="0" borderId="0"/>
    <xf numFmtId="0" fontId="76" fillId="0" borderId="0"/>
    <xf numFmtId="0" fontId="76" fillId="0" borderId="0"/>
    <xf numFmtId="0" fontId="6" fillId="0" borderId="0">
      <alignment wrapText="1"/>
    </xf>
    <xf numFmtId="0" fontId="6" fillId="0" borderId="0">
      <alignment wrapText="1"/>
    </xf>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6" fillId="0" borderId="0"/>
    <xf numFmtId="0" fontId="6" fillId="0" borderId="0"/>
    <xf numFmtId="0" fontId="190" fillId="0" borderId="0" applyProtection="0"/>
    <xf numFmtId="0" fontId="25" fillId="0" borderId="0"/>
    <xf numFmtId="0" fontId="190" fillId="0" borderId="0" applyProtection="0"/>
    <xf numFmtId="0" fontId="1" fillId="0" borderId="0"/>
    <xf numFmtId="0" fontId="1" fillId="0" borderId="0"/>
    <xf numFmtId="0" fontId="6" fillId="0" borderId="0" applyNumberFormat="0" applyFill="0" applyBorder="0" applyAlignment="0" applyProtection="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 fillId="0" borderId="0">
      <alignment wrapText="1"/>
    </xf>
    <xf numFmtId="0" fontId="6" fillId="0" borderId="0">
      <alignment wrapText="1"/>
    </xf>
    <xf numFmtId="0" fontId="1" fillId="0" borderId="0"/>
    <xf numFmtId="0" fontId="1" fillId="0" borderId="0"/>
    <xf numFmtId="0" fontId="102" fillId="0" borderId="0"/>
    <xf numFmtId="0" fontId="6" fillId="0" borderId="0">
      <alignment wrapText="1"/>
    </xf>
    <xf numFmtId="0" fontId="19" fillId="0" borderId="0"/>
    <xf numFmtId="0" fontId="6" fillId="0" borderId="0"/>
    <xf numFmtId="0" fontId="6" fillId="0" borderId="0"/>
    <xf numFmtId="0" fontId="6" fillId="0" borderId="0">
      <alignment wrapText="1"/>
    </xf>
    <xf numFmtId="0" fontId="6" fillId="0" borderId="0">
      <alignment wrapText="1"/>
    </xf>
    <xf numFmtId="0" fontId="6" fillId="0" borderId="0"/>
    <xf numFmtId="0" fontId="6" fillId="0" borderId="0"/>
    <xf numFmtId="0" fontId="6" fillId="0" borderId="0"/>
    <xf numFmtId="0" fontId="6" fillId="0" borderId="0"/>
    <xf numFmtId="0" fontId="76" fillId="0" borderId="0"/>
    <xf numFmtId="196" fontId="154" fillId="0" borderId="0"/>
    <xf numFmtId="0" fontId="76" fillId="0" borderId="0"/>
    <xf numFmtId="0" fontId="76" fillId="0" borderId="0"/>
    <xf numFmtId="0" fontId="76" fillId="0" borderId="0"/>
    <xf numFmtId="196" fontId="154" fillId="0" borderId="0"/>
    <xf numFmtId="0" fontId="6" fillId="0" borderId="0">
      <alignment wrapText="1"/>
    </xf>
    <xf numFmtId="0" fontId="76" fillId="0" borderId="0"/>
    <xf numFmtId="0" fontId="6" fillId="0" borderId="0"/>
    <xf numFmtId="0" fontId="6" fillId="0" borderId="0">
      <alignment wrapText="1"/>
    </xf>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89" fillId="0" borderId="0"/>
    <xf numFmtId="0" fontId="1" fillId="0" borderId="0"/>
    <xf numFmtId="0" fontId="1" fillId="0" borderId="0"/>
    <xf numFmtId="0" fontId="189" fillId="0" borderId="0"/>
    <xf numFmtId="0" fontId="1" fillId="0" borderId="0"/>
    <xf numFmtId="0" fontId="1" fillId="0" borderId="0"/>
    <xf numFmtId="0" fontId="6" fillId="0" borderId="0">
      <alignment wrapText="1"/>
    </xf>
    <xf numFmtId="0" fontId="6" fillId="0" borderId="0">
      <alignment wrapText="1"/>
    </xf>
    <xf numFmtId="0" fontId="1" fillId="0" borderId="0"/>
    <xf numFmtId="0" fontId="1" fillId="0" borderId="0"/>
    <xf numFmtId="0" fontId="1" fillId="0" borderId="0"/>
    <xf numFmtId="0" fontId="6" fillId="0" borderId="0">
      <alignment wrapText="1"/>
    </xf>
    <xf numFmtId="0" fontId="19" fillId="0" borderId="0"/>
    <xf numFmtId="0" fontId="19" fillId="0" borderId="0"/>
    <xf numFmtId="0" fontId="190" fillId="0" borderId="0" applyProtection="0"/>
    <xf numFmtId="0" fontId="190" fillId="0" borderId="0" applyProtection="0"/>
    <xf numFmtId="0" fontId="6" fillId="0" borderId="0"/>
    <xf numFmtId="0" fontId="6" fillId="0" borderId="0"/>
    <xf numFmtId="0" fontId="6" fillId="0" borderId="0"/>
    <xf numFmtId="0" fontId="6" fillId="0" borderId="0">
      <alignment wrapText="1"/>
    </xf>
    <xf numFmtId="0" fontId="6" fillId="0" borderId="0"/>
    <xf numFmtId="0" fontId="6" fillId="27" borderId="20" applyNumberForma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6" fillId="118" borderId="20" applyNumberFormat="0" applyFont="0" applyAlignment="0" applyProtection="0"/>
    <xf numFmtId="0" fontId="6" fillId="118" borderId="20" applyNumberFormat="0" applyFont="0" applyAlignment="0" applyProtection="0"/>
    <xf numFmtId="0" fontId="6" fillId="118" borderId="20"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94" fillId="81" borderId="51" applyNumberFormat="0" applyFont="0" applyAlignment="0" applyProtection="0"/>
    <xf numFmtId="0" fontId="94" fillId="81" borderId="51" applyNumberFormat="0" applyFont="0" applyAlignment="0" applyProtection="0"/>
    <xf numFmtId="0" fontId="94" fillId="81" borderId="51" applyNumberFormat="0" applyFont="0" applyAlignment="0" applyProtection="0"/>
    <xf numFmtId="0" fontId="94" fillId="81" borderId="51" applyNumberFormat="0" applyFont="0" applyAlignment="0" applyProtection="0"/>
    <xf numFmtId="0" fontId="6" fillId="118" borderId="20"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94" fillId="81" borderId="51" applyNumberFormat="0" applyFont="0" applyAlignment="0" applyProtection="0"/>
    <xf numFmtId="0" fontId="94"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6" fillId="118" borderId="20" applyNumberFormat="0" applyFont="0" applyAlignment="0" applyProtection="0"/>
    <xf numFmtId="0" fontId="20" fillId="81" borderId="51" applyNumberFormat="0" applyFont="0" applyAlignment="0" applyProtection="0"/>
    <xf numFmtId="0" fontId="6" fillId="118" borderId="20" applyNumberFormat="0" applyFont="0" applyAlignment="0" applyProtection="0"/>
    <xf numFmtId="0" fontId="20" fillId="81" borderId="51" applyNumberFormat="0" applyFont="0" applyAlignment="0" applyProtection="0"/>
    <xf numFmtId="0" fontId="6" fillId="118" borderId="20"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202"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202"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202"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202"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202"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6" fillId="61" borderId="20" applyNumberFormat="0" applyFont="0" applyAlignment="0" applyProtection="0"/>
    <xf numFmtId="9" fontId="5" fillId="0" borderId="0" applyFill="0" applyBorder="0" applyAlignment="0" applyProtection="0"/>
    <xf numFmtId="0" fontId="6" fillId="61" borderId="20" applyNumberFormat="0" applyFont="0" applyAlignment="0" applyProtection="0"/>
    <xf numFmtId="0" fontId="6" fillId="61" borderId="20" applyNumberFormat="0" applyFont="0" applyAlignment="0" applyProtection="0"/>
    <xf numFmtId="0" fontId="13" fillId="61" borderId="20" applyNumberFormat="0" applyFont="0" applyAlignment="0" applyProtection="0"/>
    <xf numFmtId="0" fontId="6" fillId="61" borderId="20" applyNumberFormat="0" applyFont="0" applyAlignment="0" applyProtection="0"/>
    <xf numFmtId="0" fontId="165" fillId="0" borderId="0" applyNumberFormat="0" applyFill="0" applyBorder="0" applyAlignment="0" applyProtection="0"/>
    <xf numFmtId="0" fontId="216" fillId="64" borderId="57" applyNumberFormat="0" applyAlignment="0" applyProtection="0"/>
    <xf numFmtId="0" fontId="216" fillId="88" borderId="57" applyNumberFormat="0" applyAlignment="0" applyProtection="0"/>
    <xf numFmtId="0" fontId="216" fillId="64" borderId="57" applyNumberFormat="0" applyAlignment="0" applyProtection="0"/>
    <xf numFmtId="0" fontId="161" fillId="64" borderId="57" applyNumberFormat="0" applyAlignment="0" applyProtection="0"/>
    <xf numFmtId="0" fontId="35" fillId="129" borderId="16" applyNumberFormat="0" applyAlignment="0" applyProtection="0"/>
    <xf numFmtId="0" fontId="35" fillId="129" borderId="16" applyNumberFormat="0" applyAlignment="0" applyProtection="0"/>
    <xf numFmtId="0" fontId="35" fillId="129" borderId="16" applyNumberFormat="0" applyAlignment="0" applyProtection="0"/>
    <xf numFmtId="0" fontId="161" fillId="88" borderId="57" applyNumberFormat="0" applyAlignment="0" applyProtection="0"/>
    <xf numFmtId="0" fontId="161" fillId="64" borderId="57" applyNumberFormat="0" applyAlignment="0" applyProtection="0"/>
    <xf numFmtId="0" fontId="191" fillId="64" borderId="16" applyNumberFormat="0" applyAlignment="0" applyProtection="0"/>
    <xf numFmtId="0" fontId="191" fillId="64" borderId="16" applyNumberFormat="0" applyAlignment="0" applyProtection="0"/>
    <xf numFmtId="0" fontId="191" fillId="64" borderId="16" applyNumberFormat="0" applyAlignment="0" applyProtection="0"/>
    <xf numFmtId="0" fontId="35" fillId="56" borderId="16" applyNumberFormat="0" applyAlignment="0" applyProtection="0"/>
    <xf numFmtId="0" fontId="161" fillId="88" borderId="57" applyNumberFormat="0" applyAlignment="0" applyProtection="0"/>
    <xf numFmtId="0" fontId="35" fillId="56" borderId="16" applyNumberFormat="0" applyAlignment="0" applyProtection="0"/>
    <xf numFmtId="0" fontId="161" fillId="88" borderId="57"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 fontId="192" fillId="0" borderId="0">
      <alignment vertical="top"/>
      <protection hidden="1"/>
    </xf>
    <xf numFmtId="0" fontId="105" fillId="0" borderId="0" applyFill="0">
      <alignment vertical="justify"/>
    </xf>
    <xf numFmtId="1" fontId="86" fillId="0" borderId="0" applyFill="0" applyBorder="0" applyAlignment="0" applyProtection="0">
      <alignment horizontal="center"/>
    </xf>
    <xf numFmtId="0" fontId="32" fillId="46"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53" fillId="58" borderId="23" applyNumberFormat="0" applyAlignment="0" applyProtection="0"/>
    <xf numFmtId="49" fontId="87" fillId="3" borderId="34">
      <alignment horizontal="center" vertical="top" wrapText="1"/>
    </xf>
    <xf numFmtId="0" fontId="54" fillId="56" borderId="24" applyNumberFormat="0" applyAlignment="0" applyProtection="0"/>
    <xf numFmtId="0" fontId="54" fillId="56" borderId="24" applyNumberFormat="0" applyAlignment="0" applyProtection="0"/>
    <xf numFmtId="4" fontId="185" fillId="0" borderId="0" applyProtection="0">
      <alignment horizontal="left"/>
      <protection locked="0"/>
    </xf>
    <xf numFmtId="0" fontId="92" fillId="0" borderId="0" applyNumberFormat="0" applyFill="0" applyBorder="0" applyAlignment="0" applyProtection="0"/>
    <xf numFmtId="49" fontId="193" fillId="0" borderId="0" applyNumberFormat="0" applyProtection="0">
      <alignment horizontal="right" vertical="top"/>
      <protection locked="0"/>
    </xf>
    <xf numFmtId="0" fontId="56" fillId="55" borderId="0" applyNumberFormat="0" applyBorder="0" applyAlignment="0" applyProtection="0"/>
    <xf numFmtId="0" fontId="144" fillId="0" borderId="0"/>
    <xf numFmtId="0" fontId="25" fillId="0" borderId="0"/>
    <xf numFmtId="0" fontId="25" fillId="0" borderId="0"/>
    <xf numFmtId="0" fontId="194" fillId="0" borderId="0"/>
    <xf numFmtId="0" fontId="29" fillId="0" borderId="0"/>
    <xf numFmtId="0" fontId="194" fillId="0" borderId="0"/>
    <xf numFmtId="0" fontId="194" fillId="0" borderId="0"/>
    <xf numFmtId="0" fontId="29" fillId="0" borderId="0"/>
    <xf numFmtId="0" fontId="29" fillId="0" borderId="0"/>
    <xf numFmtId="0" fontId="29" fillId="0" borderId="0"/>
    <xf numFmtId="0" fontId="194" fillId="0" borderId="0"/>
    <xf numFmtId="0" fontId="194" fillId="0" borderId="0"/>
    <xf numFmtId="0" fontId="194" fillId="0" borderId="0"/>
    <xf numFmtId="0" fontId="194" fillId="0" borderId="0"/>
    <xf numFmtId="0" fontId="194" fillId="0" borderId="0"/>
    <xf numFmtId="0" fontId="194" fillId="0" borderId="0"/>
    <xf numFmtId="0" fontId="5" fillId="0" borderId="0"/>
    <xf numFmtId="0" fontId="195"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217"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37" fillId="0" borderId="0" applyNumberFormat="0" applyFill="0" applyBorder="0" applyAlignment="0" applyProtection="0"/>
    <xf numFmtId="0" fontId="92" fillId="0" borderId="0" applyNumberFormat="0" applyFill="0" applyBorder="0" applyAlignment="0" applyProtection="0"/>
    <xf numFmtId="0" fontId="37" fillId="0" borderId="0" applyNumberFormat="0" applyFill="0" applyBorder="0" applyAlignment="0" applyProtection="0"/>
    <xf numFmtId="0" fontId="92" fillId="0" borderId="0" applyNumberFormat="0" applyFill="0" applyBorder="0" applyAlignment="0" applyProtection="0"/>
    <xf numFmtId="0" fontId="37" fillId="0" borderId="0" applyNumberFormat="0" applyFill="0" applyBorder="0" applyAlignment="0" applyProtection="0"/>
    <xf numFmtId="0" fontId="92"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58" fillId="0" borderId="35" applyNumberFormat="0" applyFill="0" applyAlignment="0" applyProtection="0"/>
    <xf numFmtId="0" fontId="218" fillId="0" borderId="71" applyNumberFormat="0" applyFill="0" applyAlignment="0" applyProtection="0"/>
    <xf numFmtId="0" fontId="166" fillId="0" borderId="71" applyNumberFormat="0" applyFill="0" applyAlignment="0" applyProtection="0"/>
    <xf numFmtId="0" fontId="218" fillId="0" borderId="71" applyNumberFormat="0" applyFill="0" applyAlignment="0" applyProtection="0"/>
    <xf numFmtId="0" fontId="218" fillId="0" borderId="60" applyNumberFormat="0" applyFill="0" applyAlignment="0" applyProtection="0"/>
    <xf numFmtId="0" fontId="218" fillId="0" borderId="71" applyNumberFormat="0" applyFill="0" applyAlignment="0" applyProtection="0"/>
    <xf numFmtId="0" fontId="218" fillId="0" borderId="60" applyNumberFormat="0" applyFill="0" applyAlignment="0" applyProtection="0"/>
    <xf numFmtId="0" fontId="166" fillId="0" borderId="71" applyNumberFormat="0" applyFill="0" applyAlignment="0" applyProtection="0"/>
    <xf numFmtId="0" fontId="166" fillId="0" borderId="71" applyNumberFormat="0" applyFill="0" applyAlignment="0" applyProtection="0"/>
    <xf numFmtId="0" fontId="58" fillId="0" borderId="72" applyNumberFormat="0" applyFill="0" applyAlignment="0" applyProtection="0"/>
    <xf numFmtId="0" fontId="58" fillId="0" borderId="72" applyNumberFormat="0" applyFill="0" applyAlignment="0" applyProtection="0"/>
    <xf numFmtId="0" fontId="58" fillId="0" borderId="72" applyNumberFormat="0" applyFill="0" applyAlignment="0" applyProtection="0"/>
    <xf numFmtId="0" fontId="166" fillId="0" borderId="71" applyNumberFormat="0" applyFill="0" applyAlignment="0" applyProtection="0"/>
    <xf numFmtId="0" fontId="166" fillId="0" borderId="60" applyNumberFormat="0" applyFill="0" applyAlignment="0" applyProtection="0"/>
    <xf numFmtId="0" fontId="141" fillId="0" borderId="71" applyNumberFormat="0" applyFill="0" applyAlignment="0" applyProtection="0"/>
    <xf numFmtId="0" fontId="141" fillId="0" borderId="71" applyNumberFormat="0" applyFill="0" applyAlignment="0" applyProtection="0"/>
    <xf numFmtId="0" fontId="141" fillId="0" borderId="71" applyNumberFormat="0" applyFill="0" applyAlignment="0" applyProtection="0"/>
    <xf numFmtId="0" fontId="58" fillId="0" borderId="25" applyNumberFormat="0" applyFill="0" applyAlignment="0" applyProtection="0"/>
    <xf numFmtId="0" fontId="166" fillId="0" borderId="60" applyNumberFormat="0" applyFill="0" applyAlignment="0" applyProtection="0"/>
    <xf numFmtId="0" fontId="58" fillId="0" borderId="25" applyNumberFormat="0" applyFill="0" applyAlignment="0" applyProtection="0"/>
    <xf numFmtId="0" fontId="166" fillId="0" borderId="60" applyNumberFormat="0" applyFill="0" applyAlignment="0" applyProtection="0"/>
    <xf numFmtId="42" fontId="6" fillId="0" borderId="0" applyFont="0" applyFill="0" applyBorder="0" applyAlignment="0" applyProtection="0"/>
    <xf numFmtId="177" fontId="5" fillId="0" borderId="0" applyFill="0" applyBorder="0" applyAlignment="0" applyProtection="0"/>
    <xf numFmtId="0" fontId="57" fillId="59" borderId="24" applyNumberFormat="0" applyAlignment="0" applyProtection="0"/>
    <xf numFmtId="0" fontId="57" fillId="59" borderId="24" applyNumberFormat="0" applyAlignment="0" applyProtection="0"/>
    <xf numFmtId="0" fontId="57" fillId="59" borderId="24" applyNumberFormat="0" applyAlignment="0" applyProtection="0"/>
    <xf numFmtId="0" fontId="58" fillId="0" borderId="25" applyNumberFormat="0" applyFill="0" applyAlignment="0" applyProtection="0"/>
    <xf numFmtId="0" fontId="58" fillId="0" borderId="25" applyNumberFormat="0" applyFill="0" applyAlignment="0" applyProtection="0"/>
    <xf numFmtId="0" fontId="21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3" fontId="196" fillId="0" borderId="0"/>
    <xf numFmtId="0" fontId="25" fillId="0" borderId="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0" fontId="25" fillId="0" borderId="0"/>
    <xf numFmtId="0" fontId="10" fillId="0" borderId="0"/>
    <xf numFmtId="0" fontId="1" fillId="0" borderId="0"/>
    <xf numFmtId="0" fontId="1" fillId="0" borderId="0"/>
    <xf numFmtId="0" fontId="1" fillId="0" borderId="0"/>
    <xf numFmtId="0" fontId="26" fillId="0" borderId="0"/>
    <xf numFmtId="177"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0" fontId="57" fillId="13" borderId="24" applyNumberFormat="0" applyAlignment="0" applyProtection="0"/>
    <xf numFmtId="0" fontId="6" fillId="0" borderId="0"/>
    <xf numFmtId="0" fontId="57" fillId="11" borderId="24" applyNumberFormat="0" applyAlignment="0" applyProtection="0"/>
    <xf numFmtId="0" fontId="6" fillId="0" borderId="0"/>
    <xf numFmtId="0" fontId="6" fillId="0" borderId="0"/>
    <xf numFmtId="0" fontId="18" fillId="0" borderId="0"/>
    <xf numFmtId="0" fontId="19" fillId="0" borderId="0"/>
    <xf numFmtId="204" fontId="13" fillId="0" borderId="0" applyFont="0" applyFill="0" applyBorder="0" applyAlignment="0" applyProtection="0"/>
    <xf numFmtId="0" fontId="94" fillId="4" borderId="0" applyNumberFormat="0" applyBorder="0" applyAlignment="0" applyProtection="0"/>
    <xf numFmtId="0" fontId="94" fillId="6"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94" fillId="9" borderId="0" applyNumberFormat="0" applyBorder="0" applyAlignment="0" applyProtection="0"/>
    <xf numFmtId="0" fontId="94" fillId="14" borderId="0" applyNumberFormat="0" applyBorder="0" applyAlignment="0" applyProtection="0"/>
    <xf numFmtId="0" fontId="94" fillId="13"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9"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18"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3" borderId="0" applyNumberFormat="0" applyBorder="0" applyAlignment="0" applyProtection="0"/>
    <xf numFmtId="168" fontId="24" fillId="0" borderId="0" applyFill="0" applyBorder="0" applyAlignment="0" applyProtection="0"/>
    <xf numFmtId="0" fontId="104" fillId="8" borderId="0" applyNumberFormat="0" applyBorder="0" applyAlignment="0" applyProtection="0"/>
    <xf numFmtId="0" fontId="104" fillId="8" borderId="0" applyNumberFormat="0" applyBorder="0" applyAlignment="0" applyProtection="0"/>
    <xf numFmtId="0" fontId="103" fillId="0" borderId="0" applyNumberFormat="0" applyFill="0" applyBorder="0" applyAlignment="0" applyProtection="0"/>
    <xf numFmtId="0" fontId="119" fillId="25" borderId="16" applyNumberFormat="0" applyAlignment="0" applyProtection="0"/>
    <xf numFmtId="0" fontId="119" fillId="25" borderId="16" applyNumberFormat="0" applyAlignment="0" applyProtection="0"/>
    <xf numFmtId="0" fontId="111" fillId="0" borderId="17"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25" fillId="0" borderId="0"/>
    <xf numFmtId="0" fontId="102" fillId="0" borderId="0"/>
    <xf numFmtId="0" fontId="25" fillId="0" borderId="0"/>
    <xf numFmtId="0" fontId="124" fillId="0" borderId="0"/>
    <xf numFmtId="0" fontId="117" fillId="26" borderId="0" applyNumberFormat="0" applyBorder="0" applyAlignment="0" applyProtection="0"/>
    <xf numFmtId="0" fontId="117" fillId="26" borderId="0" applyNumberFormat="0" applyBorder="0" applyAlignment="0" applyProtection="0"/>
    <xf numFmtId="0" fontId="1" fillId="0" borderId="0"/>
    <xf numFmtId="0" fontId="1" fillId="0" borderId="0"/>
    <xf numFmtId="0" fontId="13" fillId="0" borderId="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22" fillId="0" borderId="0" applyNumberFormat="0" applyFill="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9" fillId="37" borderId="23" applyNumberFormat="0" applyAlignment="0" applyProtection="0"/>
    <xf numFmtId="0" fontId="109" fillId="37" borderId="23"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171" fontId="45" fillId="0" borderId="0" applyFont="0" applyFill="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94" fillId="4" borderId="0" applyNumberFormat="0" applyBorder="0" applyAlignment="0" applyProtection="0"/>
    <xf numFmtId="0" fontId="93" fillId="0" borderId="0"/>
    <xf numFmtId="0" fontId="20" fillId="38"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20" fillId="38"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20" fillId="38"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20" fillId="38"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20" fillId="38"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20" fillId="38"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20" fillId="1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20" fillId="1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8" borderId="0" applyNumberFormat="0" applyBorder="0" applyAlignment="0" applyProtection="0"/>
    <xf numFmtId="0" fontId="20" fillId="28"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20" fillId="28"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20" fillId="28"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20" fillId="28"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20" fillId="28"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20" fillId="28"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94" fillId="9" borderId="0" applyNumberFormat="0" applyBorder="0" applyAlignment="0" applyProtection="0"/>
    <xf numFmtId="0" fontId="20" fillId="3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3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3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3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3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3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11" borderId="0" applyNumberFormat="0" applyBorder="0" applyAlignment="0" applyProtection="0"/>
    <xf numFmtId="0" fontId="20" fillId="40"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20" fillId="40"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20" fillId="40"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20" fillId="40"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20" fillId="40"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20" fillId="40" borderId="0" applyNumberFormat="0" applyBorder="0" applyAlignment="0" applyProtection="0"/>
    <xf numFmtId="0" fontId="94" fillId="13" borderId="0" applyNumberFormat="0" applyBorder="0" applyAlignment="0" applyProtection="0"/>
    <xf numFmtId="0" fontId="20" fillId="28"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20" fillId="28"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20" fillId="28"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20" fillId="28"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20" fillId="28"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20" fillId="28"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20" fillId="16"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20" fillId="26"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20" fillId="26"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9" borderId="0" applyNumberFormat="0" applyBorder="0" applyAlignment="0" applyProtection="0"/>
    <xf numFmtId="0" fontId="20" fillId="7"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7"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7"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7"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7"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7"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8" borderId="0" applyNumberFormat="0" applyBorder="0" applyAlignment="0" applyProtection="0"/>
    <xf numFmtId="0" fontId="20" fillId="2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20" fillId="2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20" fillId="2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20" fillId="2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20" fillId="2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20" fillId="2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106" fillId="20" borderId="0" applyNumberFormat="0" applyBorder="0" applyAlignment="0" applyProtection="0"/>
    <xf numFmtId="0" fontId="32" fillId="40"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106" fillId="16" borderId="0" applyNumberFormat="0" applyBorder="0" applyAlignment="0" applyProtection="0"/>
    <xf numFmtId="0" fontId="32" fillId="43"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106" fillId="17" borderId="0" applyNumberFormat="0" applyBorder="0" applyAlignment="0" applyProtection="0"/>
    <xf numFmtId="0" fontId="32" fillId="45"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106" fillId="21" borderId="0" applyNumberFormat="0" applyBorder="0" applyAlignment="0" applyProtection="0"/>
    <xf numFmtId="0" fontId="32" fillId="7"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32" fillId="16"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32" fillId="16"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32" fillId="48" borderId="0" applyNumberFormat="0" applyBorder="0" applyAlignment="0" applyProtection="0"/>
    <xf numFmtId="0" fontId="106" fillId="29" borderId="0" applyNumberFormat="0" applyBorder="0" applyAlignment="0" applyProtection="0"/>
    <xf numFmtId="0" fontId="32" fillId="48"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32" fillId="43" borderId="0" applyNumberFormat="0" applyBorder="0" applyAlignment="0" applyProtection="0"/>
    <xf numFmtId="0" fontId="106" fillId="31" borderId="0" applyNumberFormat="0" applyBorder="0" applyAlignment="0" applyProtection="0"/>
    <xf numFmtId="0" fontId="32" fillId="43"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32" fillId="45" borderId="0" applyNumberFormat="0" applyBorder="0" applyAlignment="0" applyProtection="0"/>
    <xf numFmtId="0" fontId="106" fillId="33" borderId="0" applyNumberFormat="0" applyBorder="0" applyAlignment="0" applyProtection="0"/>
    <xf numFmtId="0" fontId="32" fillId="45"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32" fillId="52"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32" fillId="22"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9" fillId="37" borderId="23" applyNumberFormat="0" applyAlignment="0" applyProtection="0"/>
    <xf numFmtId="0" fontId="53"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53"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171" fontId="6" fillId="0" borderId="0" applyFont="0" applyFill="0" applyBorder="0" applyAlignment="0" applyProtection="0"/>
    <xf numFmtId="168" fontId="24" fillId="0" borderId="0" applyFill="0" applyBorder="0" applyAlignment="0" applyProtection="0"/>
    <xf numFmtId="0" fontId="33" fillId="78" borderId="0" applyNumberFormat="0" applyBorder="0" applyAlignment="0" applyProtection="0"/>
    <xf numFmtId="0" fontId="110" fillId="0" borderId="0" applyNumberFormat="0" applyFill="0" applyBorder="0" applyAlignment="0" applyProtection="0"/>
    <xf numFmtId="0" fontId="5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4" fillId="8" borderId="0" applyNumberFormat="0" applyBorder="0" applyAlignment="0" applyProtection="0"/>
    <xf numFmtId="0" fontId="104" fillId="8" borderId="0" applyNumberFormat="0" applyBorder="0" applyAlignment="0" applyProtection="0"/>
    <xf numFmtId="0" fontId="104" fillId="8" borderId="0" applyNumberFormat="0" applyBorder="0" applyAlignment="0" applyProtection="0"/>
    <xf numFmtId="0" fontId="111" fillId="0" borderId="17"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111" fillId="0" borderId="17"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111" fillId="0" borderId="17"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111" fillId="0" borderId="17" applyNumberFormat="0" applyFill="0" applyAlignment="0" applyProtection="0"/>
    <xf numFmtId="0" fontId="111" fillId="0" borderId="17" applyNumberFormat="0" applyFill="0" applyAlignment="0" applyProtection="0"/>
    <xf numFmtId="0" fontId="111" fillId="0" borderId="17" applyNumberFormat="0" applyFill="0" applyAlignment="0" applyProtection="0"/>
    <xf numFmtId="0" fontId="111" fillId="0" borderId="17" applyNumberFormat="0" applyFill="0" applyAlignment="0" applyProtection="0"/>
    <xf numFmtId="0" fontId="111" fillId="0" borderId="17" applyNumberFormat="0" applyFill="0" applyAlignment="0" applyProtection="0"/>
    <xf numFmtId="0" fontId="69" fillId="0" borderId="29"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112" fillId="0" borderId="18"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112" fillId="0" borderId="18"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112" fillId="0" borderId="18" applyNumberFormat="0" applyFill="0" applyAlignment="0" applyProtection="0"/>
    <xf numFmtId="0" fontId="112" fillId="0" borderId="18" applyNumberFormat="0" applyFill="0" applyAlignment="0" applyProtection="0"/>
    <xf numFmtId="0" fontId="112" fillId="0" borderId="18" applyNumberFormat="0" applyFill="0" applyAlignment="0" applyProtection="0"/>
    <xf numFmtId="0" fontId="112" fillId="0" borderId="18" applyNumberFormat="0" applyFill="0" applyAlignment="0" applyProtection="0"/>
    <xf numFmtId="0" fontId="112" fillId="0" borderId="18"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113" fillId="0" borderId="19"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113" fillId="0" borderId="19"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113" fillId="0" borderId="19" applyNumberFormat="0" applyFill="0" applyAlignment="0" applyProtection="0"/>
    <xf numFmtId="0" fontId="113" fillId="0" borderId="19" applyNumberFormat="0" applyFill="0" applyAlignment="0" applyProtection="0"/>
    <xf numFmtId="0" fontId="113" fillId="0" borderId="19" applyNumberFormat="0" applyFill="0" applyAlignment="0" applyProtection="0"/>
    <xf numFmtId="0" fontId="113" fillId="0" borderId="19" applyNumberFormat="0" applyFill="0" applyAlignment="0" applyProtection="0"/>
    <xf numFmtId="0" fontId="113" fillId="0" borderId="19"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113" fillId="0" borderId="0" applyNumberFormat="0" applyFill="0" applyBorder="0" applyAlignment="0" applyProtection="0"/>
    <xf numFmtId="0" fontId="7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7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71" fillId="0" borderId="0" applyNumberFormat="0" applyFill="0" applyBorder="0" applyAlignment="0" applyProtection="0"/>
    <xf numFmtId="0" fontId="220" fillId="0" borderId="0" applyNumberFormat="0" applyFill="0" applyBorder="0" applyAlignment="0" applyProtection="0">
      <alignment vertical="top"/>
      <protection locked="0"/>
    </xf>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6" fillId="0" borderId="21" applyNumberFormat="0" applyFill="0" applyAlignment="0" applyProtection="0"/>
    <xf numFmtId="0" fontId="49" fillId="0" borderId="32"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49" fillId="0" borderId="32"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49" fillId="0" borderId="32" applyNumberFormat="0" applyFill="0" applyAlignment="0" applyProtection="0"/>
    <xf numFmtId="0" fontId="21" fillId="0" borderId="0"/>
    <xf numFmtId="0" fontId="1" fillId="0" borderId="0"/>
    <xf numFmtId="0" fontId="136" fillId="0" borderId="0"/>
    <xf numFmtId="0" fontId="134" fillId="0" borderId="0"/>
    <xf numFmtId="0" fontId="1" fillId="0" borderId="0"/>
    <xf numFmtId="0" fontId="117"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82"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82"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82"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82"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82" fillId="26" borderId="0" applyNumberFormat="0" applyBorder="0" applyAlignment="0" applyProtection="0"/>
    <xf numFmtId="0" fontId="1" fillId="0" borderId="0"/>
    <xf numFmtId="0" fontId="136" fillId="0" borderId="0"/>
    <xf numFmtId="0" fontId="102" fillId="0" borderId="0"/>
    <xf numFmtId="0" fontId="93" fillId="0" borderId="0"/>
    <xf numFmtId="0" fontId="24" fillId="0" borderId="0"/>
    <xf numFmtId="0" fontId="27" fillId="0" borderId="0"/>
    <xf numFmtId="0" fontId="7" fillId="0" borderId="0"/>
    <xf numFmtId="0" fontId="221" fillId="0" borderId="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205" fontId="221" fillId="0" borderId="0" applyFill="0" applyBorder="0" applyAlignment="0" applyProtection="0"/>
    <xf numFmtId="9" fontId="1" fillId="0" borderId="0" applyFont="0" applyFill="0" applyBorder="0" applyAlignment="0" applyProtection="0"/>
    <xf numFmtId="0" fontId="91" fillId="0" borderId="0"/>
    <xf numFmtId="0" fontId="120" fillId="0" borderId="0" applyNumberFormat="0" applyFill="0" applyBorder="0" applyAlignment="0" applyProtection="0"/>
    <xf numFmtId="0" fontId="92"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92" fillId="0" borderId="0" applyNumberFormat="0" applyFill="0" applyBorder="0" applyAlignment="0" applyProtection="0"/>
    <xf numFmtId="0" fontId="120" fillId="0" borderId="0" applyNumberFormat="0" applyFill="0" applyBorder="0" applyAlignment="0" applyProtection="0"/>
    <xf numFmtId="0" fontId="92" fillId="0" borderId="0" applyNumberFormat="0" applyFill="0" applyBorder="0" applyAlignment="0" applyProtection="0"/>
    <xf numFmtId="0" fontId="120" fillId="0" borderId="0" applyNumberFormat="0" applyFill="0" applyBorder="0" applyAlignment="0" applyProtection="0"/>
    <xf numFmtId="0" fontId="92"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92" fillId="0" borderId="0" applyNumberFormat="0" applyFill="0" applyBorder="0" applyAlignment="0" applyProtection="0"/>
    <xf numFmtId="0" fontId="121" fillId="0" borderId="2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174" fontId="6" fillId="0" borderId="0" applyFont="0" applyFill="0" applyBorder="0" applyAlignment="0" applyProtection="0"/>
    <xf numFmtId="177" fontId="6" fillId="0" borderId="0" applyFill="0" applyBorder="0" applyAlignment="0" applyProtection="0"/>
    <xf numFmtId="177" fontId="6" fillId="0" borderId="0" applyFill="0" applyBorder="0" applyAlignment="0" applyProtection="0"/>
    <xf numFmtId="171" fontId="6" fillId="0" borderId="0" applyFont="0" applyFill="0" applyBorder="0" applyAlignment="0" applyProtection="0"/>
    <xf numFmtId="166" fontId="7" fillId="0" borderId="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6" fillId="35"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1" fillId="91"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 fillId="95" borderId="0" applyNumberFormat="0" applyBorder="0" applyAlignment="0" applyProtection="0"/>
    <xf numFmtId="0" fontId="20" fillId="27"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1" fillId="9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1" fillId="103"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1" fillId="107"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1" fillId="111" borderId="0" applyNumberFormat="0" applyBorder="0" applyAlignment="0" applyProtection="0"/>
    <xf numFmtId="0" fontId="20" fillId="39" borderId="0" applyNumberFormat="0" applyBorder="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20" fillId="8"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91" borderId="0" applyNumberFormat="0" applyBorder="0" applyAlignment="0" applyProtection="0"/>
    <xf numFmtId="0" fontId="1" fillId="71"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20" fillId="40" borderId="0" applyNumberFormat="0" applyBorder="0" applyAlignment="0" applyProtection="0"/>
    <xf numFmtId="0" fontId="1" fillId="72"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95" borderId="0" applyNumberFormat="0" applyBorder="0" applyAlignment="0" applyProtection="0"/>
    <xf numFmtId="0" fontId="20" fillId="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2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99" borderId="0" applyNumberFormat="0" applyBorder="0" applyAlignment="0" applyProtection="0"/>
    <xf numFmtId="0" fontId="1" fillId="61"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 fillId="0" borderId="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103" borderId="0" applyNumberFormat="0" applyBorder="0" applyAlignment="0" applyProtection="0"/>
    <xf numFmtId="0" fontId="1" fillId="59"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2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 fillId="107"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111" borderId="0" applyNumberFormat="0" applyBorder="0" applyAlignment="0" applyProtection="0"/>
    <xf numFmtId="0" fontId="1" fillId="61"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32" fillId="8"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9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96"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10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10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108" borderId="0" applyNumberFormat="0" applyBorder="0" applyAlignment="0" applyProtection="0"/>
    <xf numFmtId="0" fontId="32" fillId="44"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 fillId="112"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32" fillId="6" borderId="0" applyNumberFormat="0" applyBorder="0" applyAlignment="0" applyProtection="0"/>
    <xf numFmtId="0" fontId="32" fillId="8"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92" borderId="0" applyNumberFormat="0" applyBorder="0" applyAlignment="0" applyProtection="0"/>
    <xf numFmtId="0" fontId="1" fillId="70" borderId="0" applyNumberFormat="0" applyBorder="0" applyAlignment="0" applyProtection="0"/>
    <xf numFmtId="0" fontId="32" fillId="8" borderId="0" applyNumberFormat="0" applyBorder="0" applyAlignment="0" applyProtection="0"/>
    <xf numFmtId="170" fontId="26" fillId="0" borderId="0"/>
    <xf numFmtId="0" fontId="32" fillId="8" borderId="0" applyNumberFormat="0" applyBorder="0" applyAlignment="0" applyProtection="0"/>
    <xf numFmtId="0" fontId="32" fillId="8" borderId="0" applyNumberFormat="0" applyBorder="0" applyAlignment="0" applyProtection="0"/>
    <xf numFmtId="167" fontId="20" fillId="0" borderId="0" applyFont="0" applyFill="0" applyBorder="0" applyAlignment="0" applyProtection="0"/>
    <xf numFmtId="0" fontId="32" fillId="8" borderId="0" applyNumberFormat="0" applyBorder="0" applyAlignment="0" applyProtection="0"/>
    <xf numFmtId="0" fontId="32" fillId="8" borderId="0" applyNumberFormat="0" applyBorder="0" applyAlignment="0" applyProtection="0"/>
    <xf numFmtId="166" fontId="20" fillId="0" borderId="0" applyFill="0" applyBorder="0" applyAlignment="0" applyProtection="0"/>
    <xf numFmtId="0" fontId="32" fillId="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53" fillId="37" borderId="23" applyNumberFormat="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7" borderId="0" applyNumberFormat="0" applyBorder="0" applyAlignment="0" applyProtection="0"/>
    <xf numFmtId="0" fontId="1" fillId="96" borderId="0" applyNumberFormat="0" applyBorder="0" applyAlignment="0" applyProtection="0"/>
    <xf numFmtId="0" fontId="32" fillId="47" borderId="0" applyNumberFormat="0" applyBorder="0" applyAlignment="0" applyProtection="0"/>
    <xf numFmtId="0" fontId="32" fillId="42" borderId="0" applyNumberFormat="0" applyBorder="0" applyAlignment="0" applyProtection="0"/>
    <xf numFmtId="0" fontId="55" fillId="25" borderId="24" applyNumberFormat="0" applyAlignment="0" applyProtection="0"/>
    <xf numFmtId="0" fontId="32" fillId="42" borderId="0" applyNumberFormat="0" applyBorder="0" applyAlignment="0" applyProtection="0"/>
    <xf numFmtId="0" fontId="32" fillId="43"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32" fillId="44"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6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10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57" fillId="26" borderId="24" applyNumberFormat="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49" fillId="0" borderId="32" applyNumberFormat="0" applyFill="0" applyAlignment="0" applyProtection="0"/>
    <xf numFmtId="0" fontId="49" fillId="0" borderId="32" applyNumberFormat="0" applyFill="0" applyAlignment="0" applyProtection="0"/>
    <xf numFmtId="0" fontId="37" fillId="0" borderId="0" applyNumberFormat="0" applyFill="0" applyBorder="0" applyAlignment="0" applyProtection="0"/>
    <xf numFmtId="0" fontId="38" fillId="0" borderId="17" applyNumberFormat="0" applyFill="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37" fillId="0" borderId="0" applyNumberFormat="0" applyFill="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43" fillId="0" borderId="0" applyNumberFormat="0" applyFill="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104" borderId="0" applyNumberFormat="0" applyBorder="0" applyAlignment="0" applyProtection="0"/>
    <xf numFmtId="0" fontId="1" fillId="55"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20" fillId="0" borderId="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108" borderId="0" applyNumberFormat="0" applyBorder="0" applyAlignment="0" applyProtection="0"/>
    <xf numFmtId="0" fontId="1" fillId="70" borderId="0" applyNumberFormat="0" applyBorder="0" applyAlignment="0" applyProtection="0"/>
    <xf numFmtId="0" fontId="20" fillId="0" borderId="0"/>
    <xf numFmtId="0" fontId="20" fillId="0" borderId="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112" borderId="0" applyNumberFormat="0" applyBorder="0" applyAlignment="0" applyProtection="0"/>
    <xf numFmtId="0" fontId="1" fillId="61"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7" fillId="0" borderId="0"/>
    <xf numFmtId="0" fontId="6" fillId="0" borderId="0"/>
    <xf numFmtId="0" fontId="6" fillId="0" borderId="0"/>
    <xf numFmtId="0" fontId="6" fillId="0" borderId="0"/>
    <xf numFmtId="0" fontId="6" fillId="0" borderId="0"/>
    <xf numFmtId="0" fontId="6" fillId="0" borderId="0"/>
    <xf numFmtId="0" fontId="79" fillId="0" borderId="0"/>
    <xf numFmtId="0" fontId="80" fillId="0" borderId="0"/>
    <xf numFmtId="0" fontId="76" fillId="0" borderId="0"/>
    <xf numFmtId="0" fontId="92" fillId="0" borderId="0" applyNumberFormat="0" applyFill="0" applyBorder="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25" applyNumberFormat="0" applyFill="0" applyAlignment="0" applyProtection="0"/>
    <xf numFmtId="0" fontId="20" fillId="8" borderId="0" applyNumberFormat="0" applyBorder="0" applyAlignment="0" applyProtection="0"/>
    <xf numFmtId="0" fontId="102" fillId="0" borderId="0"/>
    <xf numFmtId="0" fontId="136"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195"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67" fontId="6" fillId="0" borderId="0" applyFill="0" applyBorder="0" applyAlignment="0" applyProtection="0"/>
    <xf numFmtId="167" fontId="6" fillId="0" borderId="0" applyFill="0" applyBorder="0" applyAlignment="0" applyProtection="0"/>
    <xf numFmtId="0" fontId="93" fillId="0" borderId="0"/>
    <xf numFmtId="0" fontId="31" fillId="0" borderId="0"/>
    <xf numFmtId="0" fontId="6" fillId="28" borderId="20" applyNumberFormat="0" applyAlignment="0" applyProtection="0"/>
    <xf numFmtId="0" fontId="32" fillId="48" borderId="0" applyNumberFormat="0" applyBorder="0" applyAlignment="0" applyProtection="0"/>
    <xf numFmtId="0" fontId="32" fillId="43" borderId="0" applyNumberFormat="0" applyBorder="0" applyAlignment="0" applyProtection="0"/>
    <xf numFmtId="0" fontId="32" fillId="45" borderId="0" applyNumberFormat="0" applyBorder="0" applyAlignment="0" applyProtection="0"/>
    <xf numFmtId="0" fontId="54" fillId="57" borderId="24" applyNumberFormat="0" applyAlignment="0" applyProtection="0"/>
    <xf numFmtId="0" fontId="56" fillId="10" borderId="0" applyNumberFormat="0" applyBorder="0" applyAlignment="0" applyProtection="0"/>
    <xf numFmtId="177" fontId="6" fillId="0" borderId="0" applyFill="0" applyBorder="0" applyAlignment="0" applyProtection="0"/>
    <xf numFmtId="172" fontId="6" fillId="0" borderId="0"/>
    <xf numFmtId="172" fontId="6" fillId="0" borderId="0"/>
    <xf numFmtId="167" fontId="6" fillId="0" borderId="0" applyFill="0" applyBorder="0" applyAlignment="0" applyProtection="0"/>
    <xf numFmtId="167" fontId="6" fillId="0" borderId="0" applyFill="0" applyBorder="0" applyAlignment="0" applyProtection="0"/>
    <xf numFmtId="167" fontId="6" fillId="0" borderId="0" applyFill="0" applyBorder="0" applyAlignment="0" applyProtection="0"/>
    <xf numFmtId="0" fontId="57" fillId="134" borderId="24"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 fillId="0" borderId="0"/>
    <xf numFmtId="0" fontId="1" fillId="0" borderId="0"/>
    <xf numFmtId="0" fontId="1" fillId="0" borderId="0"/>
    <xf numFmtId="0" fontId="1" fillId="0" borderId="0"/>
    <xf numFmtId="0" fontId="70" fillId="0" borderId="30" applyNumberFormat="0" applyFill="0" applyAlignment="0" applyProtection="0"/>
    <xf numFmtId="0" fontId="1" fillId="0" borderId="0"/>
    <xf numFmtId="172" fontId="6" fillId="0" borderId="0"/>
    <xf numFmtId="0" fontId="27" fillId="0" borderId="0"/>
    <xf numFmtId="44" fontId="1" fillId="0" borderId="0" applyFont="0" applyFill="0" applyBorder="0" applyAlignment="0" applyProtection="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172" fontId="6" fillId="0" borderId="0"/>
    <xf numFmtId="172" fontId="6" fillId="0" borderId="0"/>
    <xf numFmtId="167" fontId="6" fillId="0" borderId="0" applyFill="0" applyBorder="0" applyAlignment="0" applyProtection="0"/>
    <xf numFmtId="0" fontId="25" fillId="0" borderId="0"/>
    <xf numFmtId="0" fontId="25" fillId="0" borderId="0"/>
    <xf numFmtId="168" fontId="24" fillId="0" borderId="0" applyFill="0" applyBorder="0" applyAlignment="0" applyProtection="0"/>
    <xf numFmtId="0" fontId="71" fillId="0" borderId="31" applyNumberFormat="0" applyFill="0" applyAlignment="0" applyProtection="0"/>
    <xf numFmtId="0" fontId="111" fillId="0" borderId="17" applyNumberFormat="0" applyFill="0" applyAlignment="0" applyProtection="0"/>
    <xf numFmtId="175" fontId="6" fillId="0" borderId="0" applyFill="0" applyBorder="0" applyAlignment="0" applyProtection="0"/>
    <xf numFmtId="168" fontId="24" fillId="0" borderId="0" applyFill="0" applyBorder="0" applyAlignment="0" applyProtection="0"/>
    <xf numFmtId="0" fontId="71" fillId="0" borderId="0" applyNumberFormat="0" applyFill="0" applyBorder="0" applyAlignment="0" applyProtection="0"/>
    <xf numFmtId="172" fontId="6" fillId="0" borderId="0"/>
    <xf numFmtId="0" fontId="1" fillId="0" borderId="0"/>
    <xf numFmtId="0" fontId="69" fillId="0" borderId="29"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195" fontId="1" fillId="0" borderId="0"/>
    <xf numFmtId="0" fontId="1" fillId="0" borderId="0"/>
    <xf numFmtId="0" fontId="1" fillId="0" borderId="0"/>
    <xf numFmtId="0" fontId="1" fillId="0" borderId="0"/>
    <xf numFmtId="0" fontId="27" fillId="0" borderId="0"/>
    <xf numFmtId="0" fontId="1" fillId="0" borderId="0"/>
    <xf numFmtId="19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195" fontId="1" fillId="0" borderId="0"/>
    <xf numFmtId="0" fontId="1" fillId="0" borderId="0"/>
    <xf numFmtId="0" fontId="1" fillId="0" borderId="0"/>
    <xf numFmtId="0" fontId="27" fillId="0" borderId="0"/>
    <xf numFmtId="0" fontId="1" fillId="0" borderId="0"/>
    <xf numFmtId="195" fontId="1" fillId="0" borderId="0"/>
    <xf numFmtId="0" fontId="1" fillId="0" borderId="0"/>
    <xf numFmtId="0" fontId="1" fillId="0" borderId="0"/>
    <xf numFmtId="0" fontId="122" fillId="0" borderId="0" applyNumberFormat="0" applyFill="0" applyBorder="0" applyAlignment="0" applyProtection="0"/>
    <xf numFmtId="171" fontId="6" fillId="0" borderId="0" applyFont="0" applyFill="0" applyBorder="0" applyAlignment="0" applyProtection="0"/>
    <xf numFmtId="168" fontId="24" fillId="0" borderId="0" applyFill="0" applyBorder="0" applyAlignment="0" applyProtection="0"/>
    <xf numFmtId="174" fontId="6" fillId="0" borderId="0" applyFont="0" applyFill="0" applyBorder="0" applyAlignment="0" applyProtection="0"/>
    <xf numFmtId="0" fontId="121" fillId="0" borderId="25" applyNumberFormat="0" applyFill="0" applyAlignment="0" applyProtection="0"/>
    <xf numFmtId="0" fontId="120" fillId="0" borderId="0" applyNumberFormat="0" applyFill="0" applyBorder="0" applyAlignment="0" applyProtection="0"/>
    <xf numFmtId="0" fontId="119" fillId="25" borderId="16" applyNumberFormat="0" applyAlignment="0" applyProtection="0"/>
    <xf numFmtId="0" fontId="18" fillId="27" borderId="20" applyNumberFormat="0" applyAlignment="0" applyProtection="0"/>
    <xf numFmtId="0" fontId="94" fillId="16" borderId="0" applyNumberFormat="0" applyBorder="0" applyAlignment="0" applyProtection="0"/>
    <xf numFmtId="0" fontId="18" fillId="27" borderId="20" applyNumberFormat="0" applyAlignment="0" applyProtection="0"/>
    <xf numFmtId="0" fontId="1" fillId="0" borderId="0"/>
    <xf numFmtId="0" fontId="6" fillId="0" borderId="0"/>
    <xf numFmtId="0" fontId="1" fillId="0" borderId="0"/>
    <xf numFmtId="0" fontId="7" fillId="0" borderId="0"/>
    <xf numFmtId="0" fontId="19" fillId="0" borderId="0"/>
    <xf numFmtId="0" fontId="45" fillId="0" borderId="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21" fillId="0" borderId="0"/>
    <xf numFmtId="0" fontId="13" fillId="0" borderId="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32" fillId="6" borderId="0" applyNumberFormat="0" applyBorder="0" applyAlignment="0" applyProtection="0"/>
    <xf numFmtId="0" fontId="106" fillId="21" borderId="0" applyNumberFormat="0" applyBorder="0" applyAlignment="0" applyProtection="0"/>
    <xf numFmtId="0" fontId="32" fillId="21" borderId="0" applyNumberFormat="0" applyBorder="0" applyAlignment="0" applyProtection="0"/>
    <xf numFmtId="0" fontId="115" fillId="13" borderId="2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6" fillId="0" borderId="0" applyFont="0" applyFill="0" applyBorder="0" applyAlignment="0" applyProtection="0"/>
    <xf numFmtId="171" fontId="25"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43" fontId="19"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0" fontId="32" fillId="8" borderId="0" applyNumberFormat="0" applyBorder="0" applyAlignment="0" applyProtection="0"/>
    <xf numFmtId="43" fontId="25" fillId="0" borderId="0" applyFont="0" applyFill="0" applyBorder="0" applyAlignment="0" applyProtection="0"/>
    <xf numFmtId="43" fontId="1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43" fontId="19"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43" fontId="6" fillId="0" borderId="0" applyFont="0" applyFill="0" applyBorder="0" applyAlignment="0" applyProtection="0"/>
    <xf numFmtId="43" fontId="19"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19"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113" fillId="0" borderId="19" applyNumberFormat="0" applyFill="0" applyAlignment="0" applyProtection="0"/>
    <xf numFmtId="0" fontId="113" fillId="0" borderId="19" applyNumberFormat="0" applyFill="0" applyAlignment="0" applyProtection="0"/>
    <xf numFmtId="0" fontId="113" fillId="0" borderId="19" applyNumberFormat="0" applyFill="0" applyAlignment="0" applyProtection="0"/>
    <xf numFmtId="43" fontId="1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32" fillId="24" borderId="0" applyNumberFormat="0" applyBorder="0" applyAlignment="0" applyProtection="0"/>
    <xf numFmtId="0" fontId="106" fillId="23" borderId="0" applyNumberFormat="0" applyBorder="0" applyAlignment="0" applyProtection="0"/>
    <xf numFmtId="0" fontId="112" fillId="0" borderId="18" applyNumberFormat="0" applyFill="0" applyAlignment="0" applyProtection="0"/>
    <xf numFmtId="0" fontId="112" fillId="0" borderId="18" applyNumberFormat="0" applyFill="0" applyAlignment="0" applyProtection="0"/>
    <xf numFmtId="0" fontId="112" fillId="0" borderId="18" applyNumberFormat="0" applyFill="0" applyAlignment="0" applyProtection="0"/>
    <xf numFmtId="0" fontId="106" fillId="29" borderId="0" applyNumberFormat="0" applyBorder="0" applyAlignment="0" applyProtection="0"/>
    <xf numFmtId="0" fontId="111" fillId="0" borderId="17" applyNumberFormat="0" applyFill="0" applyAlignment="0" applyProtection="0"/>
    <xf numFmtId="0" fontId="111" fillId="0" borderId="17" applyNumberFormat="0" applyFill="0" applyAlignment="0" applyProtection="0"/>
    <xf numFmtId="0" fontId="32" fillId="47" borderId="0" applyNumberFormat="0" applyBorder="0" applyAlignment="0" applyProtection="0"/>
    <xf numFmtId="0" fontId="111" fillId="0" borderId="17" applyNumberFormat="0" applyFill="0" applyAlignment="0" applyProtection="0"/>
    <xf numFmtId="0" fontId="32" fillId="47"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106" fillId="31" borderId="0" applyNumberFormat="0" applyBorder="0" applyAlignment="0" applyProtection="0"/>
    <xf numFmtId="0" fontId="104" fillId="8" borderId="0" applyNumberFormat="0" applyBorder="0" applyAlignment="0" applyProtection="0"/>
    <xf numFmtId="0" fontId="106" fillId="31" borderId="0" applyNumberFormat="0" applyBorder="0" applyAlignment="0" applyProtection="0"/>
    <xf numFmtId="0" fontId="176" fillId="0" borderId="66" applyNumberFormat="0" applyFill="0" applyAlignment="0" applyProtection="0"/>
    <xf numFmtId="0" fontId="69" fillId="0" borderId="66" applyNumberFormat="0" applyFill="0" applyAlignment="0" applyProtection="0"/>
    <xf numFmtId="0" fontId="69" fillId="0" borderId="66" applyNumberFormat="0" applyFill="0" applyAlignment="0" applyProtection="0"/>
    <xf numFmtId="0" fontId="69" fillId="0" borderId="66" applyNumberFormat="0" applyFill="0" applyAlignment="0" applyProtection="0"/>
    <xf numFmtId="0" fontId="32" fillId="42" borderId="0" applyNumberFormat="0" applyBorder="0" applyAlignment="0" applyProtection="0"/>
    <xf numFmtId="0" fontId="32" fillId="42" borderId="0" applyNumberFormat="0" applyBorder="0" applyAlignment="0" applyProtection="0"/>
    <xf numFmtId="0" fontId="178" fillId="0" borderId="68" applyNumberFormat="0" applyFill="0" applyAlignment="0" applyProtection="0"/>
    <xf numFmtId="0" fontId="70" fillId="0" borderId="68" applyNumberFormat="0" applyFill="0" applyAlignment="0" applyProtection="0"/>
    <xf numFmtId="0" fontId="110" fillId="0" borderId="0" applyNumberFormat="0" applyFill="0" applyBorder="0" applyAlignment="0" applyProtection="0"/>
    <xf numFmtId="0" fontId="70" fillId="0" borderId="68" applyNumberFormat="0" applyFill="0" applyAlignment="0" applyProtection="0"/>
    <xf numFmtId="0" fontId="70" fillId="0" borderId="68" applyNumberFormat="0" applyFill="0" applyAlignment="0" applyProtection="0"/>
    <xf numFmtId="0" fontId="32" fillId="42" borderId="0" applyNumberFormat="0" applyBorder="0" applyAlignment="0" applyProtection="0"/>
    <xf numFmtId="174" fontId="6" fillId="0" borderId="0" applyFont="0" applyFill="0" applyBorder="0" applyAlignment="0" applyProtection="0"/>
    <xf numFmtId="0" fontId="32" fillId="44" borderId="0" applyNumberFormat="0" applyBorder="0" applyAlignment="0" applyProtection="0"/>
    <xf numFmtId="0" fontId="180" fillId="0" borderId="69" applyNumberFormat="0" applyFill="0" applyAlignment="0" applyProtection="0"/>
    <xf numFmtId="0" fontId="71" fillId="0" borderId="69" applyNumberFormat="0" applyFill="0" applyAlignment="0" applyProtection="0"/>
    <xf numFmtId="0" fontId="32" fillId="44" borderId="0" applyNumberFormat="0" applyBorder="0" applyAlignment="0" applyProtection="0"/>
    <xf numFmtId="0" fontId="71" fillId="0" borderId="69" applyNumberFormat="0" applyFill="0" applyAlignment="0" applyProtection="0"/>
    <xf numFmtId="0" fontId="71" fillId="0" borderId="69" applyNumberFormat="0" applyFill="0" applyAlignment="0" applyProtection="0"/>
    <xf numFmtId="0" fontId="109" fillId="37" borderId="23" applyNumberFormat="0" applyAlignment="0" applyProtection="0"/>
    <xf numFmtId="0" fontId="32" fillId="45" borderId="0" applyNumberFormat="0" applyBorder="0" applyAlignment="0" applyProtection="0"/>
    <xf numFmtId="0" fontId="180" fillId="0" borderId="0" applyNumberFormat="0" applyFill="0" applyBorder="0" applyAlignment="0" applyProtection="0"/>
    <xf numFmtId="0" fontId="32" fillId="44" borderId="0" applyNumberFormat="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32" fillId="44" borderId="0" applyNumberFormat="0" applyBorder="0" applyAlignment="0" applyProtection="0"/>
    <xf numFmtId="0" fontId="106" fillId="21" borderId="0" applyNumberFormat="0" applyBorder="0" applyAlignment="0" applyProtection="0"/>
    <xf numFmtId="0" fontId="32"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22" fillId="0" borderId="32" applyNumberFormat="0" applyFill="0" applyAlignment="0" applyProtection="0"/>
    <xf numFmtId="0" fontId="49" fillId="0" borderId="32" applyNumberFormat="0" applyFill="0" applyAlignment="0" applyProtection="0"/>
    <xf numFmtId="0" fontId="49" fillId="0" borderId="32" applyNumberFormat="0" applyFill="0" applyAlignment="0" applyProtection="0"/>
    <xf numFmtId="0" fontId="49" fillId="0" borderId="32" applyNumberFormat="0" applyFill="0" applyAlignment="0" applyProtection="0"/>
    <xf numFmtId="0" fontId="106" fillId="22"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32" fillId="22" borderId="0" applyNumberFormat="0" applyBorder="0" applyAlignment="0" applyProtection="0"/>
    <xf numFmtId="0" fontId="32" fillId="53"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32" fillId="36"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107" fillId="6" borderId="0" applyNumberFormat="0" applyBorder="0" applyAlignment="0" applyProtection="0"/>
    <xf numFmtId="0" fontId="56" fillId="7" borderId="0" applyNumberFormat="0" applyBorder="0" applyAlignment="0" applyProtection="0"/>
    <xf numFmtId="0" fontId="56" fillId="9" borderId="0" applyNumberFormat="0" applyBorder="0" applyAlignment="0" applyProtection="0"/>
    <xf numFmtId="0" fontId="107" fillId="6" borderId="0" applyNumberFormat="0" applyBorder="0" applyAlignment="0" applyProtection="0"/>
    <xf numFmtId="0" fontId="106" fillId="21"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56" fillId="9" borderId="0" applyNumberFormat="0" applyBorder="0" applyAlignment="0" applyProtection="0"/>
    <xf numFmtId="0" fontId="56" fillId="55"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06" fillId="33" borderId="0" applyNumberFormat="0" applyBorder="0" applyAlignment="0" applyProtection="0"/>
    <xf numFmtId="0" fontId="63" fillId="57" borderId="24" applyNumberFormat="0" applyAlignment="0" applyProtection="0"/>
    <xf numFmtId="0" fontId="63" fillId="57" borderId="24" applyNumberFormat="0" applyAlignment="0" applyProtection="0"/>
    <xf numFmtId="0" fontId="106" fillId="33"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6" fillId="31" borderId="0" applyNumberFormat="0" applyBorder="0" applyAlignment="0" applyProtection="0"/>
    <xf numFmtId="0" fontId="108" fillId="25" borderId="24" applyNumberFormat="0" applyAlignment="0" applyProtection="0"/>
    <xf numFmtId="0" fontId="106" fillId="31" borderId="0" applyNumberFormat="0" applyBorder="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6" fillId="29" borderId="0" applyNumberFormat="0" applyBorder="0" applyAlignment="0" applyProtection="0"/>
    <xf numFmtId="0" fontId="63" fillId="57" borderId="24" applyNumberFormat="0" applyAlignment="0" applyProtection="0"/>
    <xf numFmtId="0" fontId="108" fillId="25" borderId="24" applyNumberFormat="0" applyAlignment="0" applyProtection="0"/>
    <xf numFmtId="0" fontId="106" fillId="29"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9" fillId="37" borderId="23" applyNumberFormat="0" applyAlignment="0" applyProtection="0"/>
    <xf numFmtId="0" fontId="109" fillId="37" borderId="23" applyNumberFormat="0" applyAlignment="0" applyProtection="0"/>
    <xf numFmtId="0" fontId="106" fillId="23" borderId="0" applyNumberFormat="0" applyBorder="0" applyAlignment="0" applyProtection="0"/>
    <xf numFmtId="168" fontId="24" fillId="0" borderId="0" applyFill="0" applyBorder="0" applyAlignment="0" applyProtection="0"/>
    <xf numFmtId="168" fontId="24" fillId="0" borderId="0" applyFill="0" applyBorder="0" applyAlignment="0" applyProtection="0"/>
    <xf numFmtId="166" fontId="6" fillId="0" borderId="0" applyFill="0" applyBorder="0" applyAlignment="0" applyProtection="0"/>
    <xf numFmtId="0" fontId="106" fillId="22" borderId="0" applyNumberFormat="0" applyBorder="0" applyAlignment="0" applyProtection="0"/>
    <xf numFmtId="177" fontId="20" fillId="0" borderId="0" applyFill="0" applyBorder="0" applyAlignment="0" applyProtection="0"/>
    <xf numFmtId="177" fontId="20" fillId="0" borderId="0" applyFill="0" applyBorder="0" applyAlignment="0" applyProtection="0"/>
    <xf numFmtId="169" fontId="26" fillId="0" borderId="0"/>
    <xf numFmtId="0" fontId="33" fillId="68" borderId="0" applyNumberFormat="0" applyBorder="0" applyAlignment="0" applyProtection="0"/>
    <xf numFmtId="0" fontId="104" fillId="8" borderId="0" applyNumberFormat="0" applyBorder="0" applyAlignment="0" applyProtection="0"/>
    <xf numFmtId="166" fontId="146" fillId="0" borderId="0"/>
    <xf numFmtId="166" fontId="146" fillId="0" borderId="0"/>
    <xf numFmtId="0" fontId="106" fillId="21" borderId="0" applyNumberFormat="0" applyBorder="0" applyAlignment="0" applyProtection="0"/>
    <xf numFmtId="0" fontId="106" fillId="17" borderId="0" applyNumberFormat="0" applyBorder="0" applyAlignment="0" applyProtection="0"/>
    <xf numFmtId="0" fontId="110" fillId="0" borderId="0" applyNumberFormat="0" applyFill="0" applyBorder="0" applyAlignment="0" applyProtection="0"/>
    <xf numFmtId="0" fontId="33" fillId="8" borderId="0" applyNumberFormat="0" applyBorder="0" applyAlignment="0" applyProtection="0"/>
    <xf numFmtId="0" fontId="106" fillId="16" borderId="0" applyNumberFormat="0" applyBorder="0" applyAlignment="0" applyProtection="0"/>
    <xf numFmtId="0" fontId="106" fillId="20" borderId="0" applyNumberFormat="0" applyBorder="0" applyAlignment="0" applyProtection="0"/>
    <xf numFmtId="0" fontId="111" fillId="0" borderId="17" applyNumberFormat="0" applyFill="0" applyAlignment="0" applyProtection="0"/>
    <xf numFmtId="0" fontId="36" fillId="0" borderId="17" applyNumberFormat="0" applyFill="0" applyAlignment="0" applyProtection="0"/>
    <xf numFmtId="0" fontId="113" fillId="0" borderId="19" applyNumberFormat="0" applyFill="0" applyAlignment="0" applyProtection="0"/>
    <xf numFmtId="0" fontId="41" fillId="0" borderId="19"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94" fillId="18" borderId="0" applyNumberFormat="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42" fillId="0" borderId="0" applyNumberFormat="0" applyFill="0" applyBorder="0" applyAlignment="0" applyProtection="0"/>
    <xf numFmtId="0" fontId="113" fillId="0" borderId="0" applyNumberFormat="0" applyFill="0" applyBorder="0" applyAlignment="0" applyProtection="0"/>
    <xf numFmtId="0" fontId="41" fillId="0" borderId="0" applyNumberFormat="0" applyFill="0" applyBorder="0" applyAlignment="0" applyProtection="0"/>
    <xf numFmtId="0" fontId="113" fillId="0" borderId="0" applyNumberFormat="0" applyFill="0" applyBorder="0" applyAlignment="0" applyProtection="0"/>
    <xf numFmtId="0" fontId="94" fillId="15" borderId="0" applyNumberFormat="0" applyBorder="0" applyAlignment="0" applyProtection="0"/>
    <xf numFmtId="0" fontId="71" fillId="0" borderId="0" applyNumberFormat="0" applyFill="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94" fillId="9" borderId="0" applyNumberFormat="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14"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14"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94" fillId="17" borderId="0" applyNumberFormat="0" applyBorder="0" applyAlignment="0" applyProtection="0"/>
    <xf numFmtId="0" fontId="115" fillId="13" borderId="24" applyNumberFormat="0" applyAlignment="0" applyProtection="0"/>
    <xf numFmtId="0" fontId="115" fillId="13" borderId="24" applyNumberFormat="0" applyAlignment="0" applyProtection="0"/>
    <xf numFmtId="0" fontId="1" fillId="0" borderId="0"/>
    <xf numFmtId="0" fontId="1" fillId="0" borderId="0"/>
    <xf numFmtId="0" fontId="1" fillId="0" borderId="0"/>
    <xf numFmtId="0" fontId="1" fillId="0" borderId="0"/>
    <xf numFmtId="0" fontId="1" fillId="0" borderId="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25" fillId="0" borderId="0"/>
    <xf numFmtId="0" fontId="1" fillId="0" borderId="0"/>
    <xf numFmtId="0" fontId="1" fillId="0" borderId="0"/>
    <xf numFmtId="0" fontId="1" fillId="0" borderId="0"/>
    <xf numFmtId="0" fontId="1" fillId="0" borderId="0"/>
    <xf numFmtId="0" fontId="1" fillId="0" borderId="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94" fillId="1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5" fillId="56" borderId="16" applyNumberFormat="0" applyAlignment="0" applyProtection="0"/>
    <xf numFmtId="0" fontId="1" fillId="0" borderId="0"/>
    <xf numFmtId="0" fontId="1" fillId="0" borderId="0"/>
    <xf numFmtId="0" fontId="1" fillId="0" borderId="0"/>
    <xf numFmtId="0" fontId="1" fillId="0" borderId="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25" fillId="0" borderId="0"/>
    <xf numFmtId="0" fontId="119" fillId="25" borderId="16" applyNumberFormat="0" applyAlignment="0" applyProtection="0"/>
    <xf numFmtId="0" fontId="119" fillId="25" borderId="16" applyNumberFormat="0" applyAlignment="0" applyProtection="0"/>
    <xf numFmtId="0" fontId="25" fillId="0" borderId="0"/>
    <xf numFmtId="0" fontId="119" fillId="25" borderId="16" applyNumberFormat="0" applyAlignment="0" applyProtection="0"/>
    <xf numFmtId="0" fontId="25" fillId="0" borderId="0"/>
    <xf numFmtId="0" fontId="25" fillId="0" borderId="0"/>
    <xf numFmtId="0" fontId="25" fillId="0" borderId="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6" fillId="0" borderId="21" applyNumberFormat="0" applyFill="0" applyAlignment="0" applyProtection="0"/>
    <xf numFmtId="0" fontId="116" fillId="0" borderId="21" applyNumberFormat="0" applyFill="0" applyAlignment="0" applyProtection="0"/>
    <xf numFmtId="0" fontId="47" fillId="0" borderId="22" applyNumberFormat="0" applyFill="0" applyAlignment="0" applyProtection="0"/>
    <xf numFmtId="0" fontId="94" fillId="15" borderId="0" applyNumberFormat="0" applyBorder="0" applyAlignment="0" applyProtection="0"/>
    <xf numFmtId="0" fontId="25" fillId="0" borderId="0"/>
    <xf numFmtId="0" fontId="116" fillId="0" borderId="21" applyNumberFormat="0" applyFill="0" applyAlignment="0" applyProtection="0"/>
    <xf numFmtId="0" fontId="25" fillId="0" borderId="0"/>
    <xf numFmtId="0" fontId="52" fillId="0" borderId="21" applyNumberFormat="0" applyFill="0" applyAlignment="0" applyProtection="0"/>
    <xf numFmtId="0" fontId="37" fillId="0" borderId="0" applyNumberFormat="0" applyFill="0" applyBorder="0" applyAlignment="0" applyProtection="0"/>
    <xf numFmtId="0" fontId="25" fillId="0" borderId="0"/>
    <xf numFmtId="0" fontId="25" fillId="0" borderId="0"/>
    <xf numFmtId="0" fontId="94" fillId="13"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11" borderId="0" applyNumberFormat="0" applyBorder="0" applyAlignment="0" applyProtection="0"/>
    <xf numFmtId="202" fontId="1" fillId="0" borderId="0"/>
    <xf numFmtId="202" fontId="1" fillId="0" borderId="0"/>
    <xf numFmtId="202" fontId="1" fillId="0" borderId="0"/>
    <xf numFmtId="20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96" fillId="0" borderId="0" applyNumberFormat="0" applyBorder="0" applyAlignment="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8" borderId="0" applyNumberFormat="0" applyBorder="0" applyAlignment="0" applyProtection="0"/>
    <xf numFmtId="0" fontId="5" fillId="0" borderId="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94"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94" fillId="81" borderId="51" applyNumberFormat="0" applyFont="0" applyAlignment="0" applyProtection="0"/>
    <xf numFmtId="0" fontId="94" fillId="6" borderId="0" applyNumberFormat="0" applyBorder="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6" fillId="0" borderId="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94" fillId="4" borderId="0" applyNumberFormat="0" applyBorder="0" applyAlignment="0" applyProtection="0"/>
    <xf numFmtId="0" fontId="18" fillId="0" borderId="0"/>
    <xf numFmtId="0" fontId="1" fillId="0" borderId="0"/>
    <xf numFmtId="0" fontId="1" fillId="0" borderId="0"/>
    <xf numFmtId="4" fontId="6" fillId="0" borderId="0"/>
    <xf numFmtId="0" fontId="13" fillId="0" borderId="0"/>
    <xf numFmtId="171" fontId="13" fillId="0" borderId="0" applyFont="0" applyFill="0" applyBorder="0" applyAlignment="0" applyProtection="0"/>
    <xf numFmtId="0" fontId="20" fillId="27" borderId="20" applyNumberFormat="0" applyAlignment="0" applyProtection="0"/>
    <xf numFmtId="0" fontId="47" fillId="26" borderId="0" applyNumberFormat="0" applyBorder="0" applyAlignment="0" applyProtection="0"/>
    <xf numFmtId="0" fontId="6" fillId="0" borderId="0"/>
    <xf numFmtId="0" fontId="6" fillId="0" borderId="0"/>
    <xf numFmtId="0" fontId="6" fillId="0" borderId="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6" fillId="0" borderId="0"/>
    <xf numFmtId="0" fontId="20" fillId="81" borderId="51" applyNumberFormat="0" applyFont="0" applyAlignment="0" applyProtection="0"/>
    <xf numFmtId="0" fontId="20" fillId="81" borderId="51" applyNumberFormat="0" applyFont="0" applyAlignment="0" applyProtection="0"/>
    <xf numFmtId="0" fontId="6" fillId="0" borderId="0"/>
    <xf numFmtId="0" fontId="6" fillId="0" borderId="0"/>
    <xf numFmtId="0" fontId="6" fillId="0" borderId="0"/>
    <xf numFmtId="0" fontId="6" fillId="0" borderId="0"/>
    <xf numFmtId="0" fontId="6" fillId="0" borderId="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6" fillId="0" borderId="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6" fillId="0" borderId="0"/>
    <xf numFmtId="0" fontId="20" fillId="81" borderId="51" applyNumberFormat="0" applyFont="0" applyAlignment="0" applyProtection="0"/>
    <xf numFmtId="0" fontId="6" fillId="0" borderId="0"/>
    <xf numFmtId="0" fontId="6" fillId="0" borderId="0"/>
    <xf numFmtId="0" fontId="1" fillId="0" borderId="0"/>
    <xf numFmtId="0" fontId="6" fillId="0" borderId="0"/>
    <xf numFmtId="0" fontId="6" fillId="0" borderId="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6" fillId="0" borderId="0"/>
    <xf numFmtId="202" fontId="20" fillId="81" borderId="51" applyNumberFormat="0" applyFont="0" applyAlignment="0" applyProtection="0"/>
    <xf numFmtId="0" fontId="6" fillId="0" borderId="0"/>
    <xf numFmtId="0" fontId="13" fillId="0" borderId="0"/>
    <xf numFmtId="0" fontId="5" fillId="0" borderId="0"/>
    <xf numFmtId="0" fontId="52" fillId="0" borderId="21" applyNumberFormat="0" applyFill="0" applyAlignment="0" applyProtection="0"/>
    <xf numFmtId="0" fontId="57" fillId="13" borderId="24"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39" fillId="0" borderId="18" applyNumberFormat="0" applyFill="0" applyAlignment="0" applyProtection="0"/>
    <xf numFmtId="0" fontId="36" fillId="0" borderId="17" applyNumberFormat="0" applyFill="0" applyAlignment="0" applyProtection="0"/>
    <xf numFmtId="0" fontId="54" fillId="25" borderId="24" applyNumberFormat="0" applyAlignment="0" applyProtection="0"/>
    <xf numFmtId="0" fontId="56" fillId="6" borderId="0" applyNumberFormat="0" applyBorder="0" applyAlignment="0" applyProtection="0"/>
    <xf numFmtId="0" fontId="32" fillId="35" borderId="0" applyNumberFormat="0" applyBorder="0" applyAlignment="0" applyProtection="0"/>
    <xf numFmtId="0" fontId="32" fillId="33" borderId="0" applyNumberFormat="0" applyBorder="0" applyAlignment="0" applyProtection="0"/>
    <xf numFmtId="0" fontId="32" fillId="31" borderId="0" applyNumberFormat="0" applyBorder="0" applyAlignment="0" applyProtection="0"/>
    <xf numFmtId="0" fontId="32" fillId="29" borderId="0" applyNumberFormat="0" applyBorder="0" applyAlignment="0" applyProtection="0"/>
    <xf numFmtId="171" fontId="86" fillId="0" borderId="0" applyFont="0" applyFill="0" applyBorder="0" applyAlignment="0" applyProtection="0"/>
    <xf numFmtId="167" fontId="6" fillId="0" borderId="0" applyFill="0" applyBorder="0" applyAlignment="0" applyProtection="0"/>
    <xf numFmtId="171" fontId="6" fillId="0" borderId="0" applyFill="0" applyBorder="0" applyAlignment="0" applyProtection="0"/>
    <xf numFmtId="167" fontId="6" fillId="0" borderId="0" applyFill="0" applyBorder="0" applyAlignment="0" applyProtection="0"/>
    <xf numFmtId="0" fontId="1" fillId="0" borderId="0"/>
    <xf numFmtId="0" fontId="5" fillId="0" borderId="0"/>
    <xf numFmtId="0" fontId="6" fillId="0" borderId="0"/>
    <xf numFmtId="0" fontId="6" fillId="0" borderId="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6" fillId="0" borderId="0"/>
    <xf numFmtId="0" fontId="20" fillId="81" borderId="51" applyNumberFormat="0" applyFont="0" applyAlignment="0" applyProtection="0"/>
    <xf numFmtId="0" fontId="20" fillId="81" borderId="51" applyNumberFormat="0" applyFont="0" applyAlignment="0" applyProtection="0"/>
    <xf numFmtId="0" fontId="6" fillId="0" borderId="0"/>
    <xf numFmtId="0" fontId="6" fillId="0" borderId="0"/>
    <xf numFmtId="0" fontId="13" fillId="0" borderId="0"/>
    <xf numFmtId="0" fontId="6" fillId="0" borderId="0"/>
    <xf numFmtId="0" fontId="6" fillId="0" borderId="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6" fillId="0" borderId="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6" fillId="0" borderId="0"/>
    <xf numFmtId="0" fontId="20" fillId="81" borderId="51" applyNumberFormat="0" applyFont="0" applyAlignment="0" applyProtection="0"/>
    <xf numFmtId="0" fontId="6" fillId="0" borderId="0"/>
    <xf numFmtId="0" fontId="6" fillId="0" borderId="0"/>
    <xf numFmtId="0" fontId="6" fillId="0" borderId="0"/>
    <xf numFmtId="0" fontId="6" fillId="0" borderId="0"/>
    <xf numFmtId="0" fontId="6" fillId="0" borderId="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6" fillId="0" borderId="0"/>
    <xf numFmtId="202" fontId="20" fillId="81" borderId="5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 fontId="6" fillId="0" borderId="0"/>
    <xf numFmtId="0" fontId="13" fillId="0" borderId="0"/>
    <xf numFmtId="206" fontId="60" fillId="0" borderId="0"/>
    <xf numFmtId="0" fontId="99" fillId="0" borderId="0"/>
    <xf numFmtId="171" fontId="5" fillId="0" borderId="0" applyFont="0" applyFill="0" applyBorder="0" applyAlignment="0" applyProtection="0"/>
    <xf numFmtId="4" fontId="6" fillId="0" borderId="0"/>
    <xf numFmtId="4" fontId="6" fillId="0" borderId="0"/>
    <xf numFmtId="4" fontId="6" fillId="0" borderId="0"/>
    <xf numFmtId="4" fontId="6" fillId="0" borderId="0"/>
    <xf numFmtId="0" fontId="6" fillId="0" borderId="0"/>
    <xf numFmtId="4" fontId="6" fillId="0" borderId="0"/>
    <xf numFmtId="167" fontId="6" fillId="0" borderId="0" applyFont="0" applyFill="0" applyBorder="0" applyAlignment="0" applyProtection="0"/>
    <xf numFmtId="167" fontId="6" fillId="0" borderId="0" applyFont="0" applyFill="0" applyBorder="0" applyAlignment="0" applyProtection="0"/>
    <xf numFmtId="0" fontId="1" fillId="0" borderId="0"/>
    <xf numFmtId="0" fontId="24" fillId="0" borderId="0"/>
    <xf numFmtId="44" fontId="1" fillId="0" borderId="0" applyFont="0" applyFill="0" applyBorder="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1" fillId="0" borderId="0"/>
    <xf numFmtId="0" fontId="20" fillId="81" borderId="51" applyNumberFormat="0" applyFont="0" applyAlignment="0" applyProtection="0"/>
    <xf numFmtId="0" fontId="20" fillId="81" borderId="51" applyNumberFormat="0" applyFont="0" applyAlignment="0" applyProtection="0"/>
    <xf numFmtId="195" fontId="1" fillId="0" borderId="0"/>
    <xf numFmtId="0" fontId="1" fillId="0" borderId="0"/>
    <xf numFmtId="0" fontId="5" fillId="0" borderId="0"/>
    <xf numFmtId="0" fontId="5" fillId="0" borderId="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1" fillId="0" borderId="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7" fillId="0" borderId="0"/>
    <xf numFmtId="0" fontId="6" fillId="0" borderId="0" applyNumberFormat="0" applyFill="0" applyBorder="0" applyAlignment="0" applyProtection="0"/>
    <xf numFmtId="171" fontId="31" fillId="0" borderId="0" applyFont="0" applyFill="0" applyBorder="0" applyAlignment="0" applyProtection="0"/>
    <xf numFmtId="174" fontId="6" fillId="0" borderId="0" applyFont="0" applyFill="0" applyBorder="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174" fontId="6" fillId="0" borderId="0" applyFont="0" applyFill="0" applyBorder="0" applyAlignment="0" applyProtection="0"/>
    <xf numFmtId="202" fontId="20" fillId="81" borderId="51" applyNumberFormat="0" applyFont="0" applyAlignment="0" applyProtection="0"/>
    <xf numFmtId="9" fontId="6" fillId="0" borderId="0" applyFont="0" applyFill="0" applyBorder="0" applyAlignment="0" applyProtection="0"/>
    <xf numFmtId="0" fontId="31" fillId="0" borderId="0"/>
    <xf numFmtId="0" fontId="140" fillId="0" borderId="0"/>
    <xf numFmtId="0" fontId="6" fillId="0" borderId="0"/>
    <xf numFmtId="0" fontId="6" fillId="0" borderId="0"/>
    <xf numFmtId="0" fontId="6" fillId="0" borderId="0"/>
    <xf numFmtId="0" fontId="6" fillId="0" borderId="0"/>
    <xf numFmtId="0" fontId="6" fillId="0" borderId="0"/>
    <xf numFmtId="0" fontId="73" fillId="0" borderId="0" applyNumberFormat="0" applyFill="0" applyBorder="0" applyAlignment="0" applyProtection="0">
      <alignment vertical="top"/>
      <protection locked="0"/>
    </xf>
    <xf numFmtId="191" fontId="147" fillId="0" borderId="0" applyFont="0" applyFill="0" applyBorder="0" applyAlignment="0" applyProtection="0">
      <alignment horizontal="right" vertical="top"/>
    </xf>
    <xf numFmtId="0" fontId="125" fillId="0" borderId="0"/>
    <xf numFmtId="0" fontId="56" fillId="55" borderId="0" applyNumberFormat="0" applyBorder="0" applyAlignment="0" applyProtection="0"/>
    <xf numFmtId="0" fontId="54" fillId="56" borderId="24" applyNumberFormat="0" applyAlignment="0" applyProtection="0"/>
    <xf numFmtId="0" fontId="53" fillId="58" borderId="23" applyNumberFormat="0" applyAlignment="0" applyProtection="0"/>
    <xf numFmtId="0" fontId="32" fillId="54" borderId="0" applyNumberFormat="0" applyBorder="0" applyAlignment="0" applyProtection="0"/>
    <xf numFmtId="0" fontId="32" fillId="53" borderId="0" applyNumberFormat="0" applyBorder="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32" fillId="51" borderId="0" applyNumberFormat="0" applyBorder="0" applyAlignment="0" applyProtection="0"/>
    <xf numFmtId="0" fontId="20" fillId="81" borderId="51" applyNumberFormat="0" applyFont="0" applyAlignment="0" applyProtection="0"/>
    <xf numFmtId="0" fontId="20" fillId="81" borderId="51" applyNumberFormat="0" applyFont="0" applyAlignment="0" applyProtection="0"/>
    <xf numFmtId="0" fontId="32" fillId="50" borderId="0" applyNumberFormat="0" applyBorder="0" applyAlignment="0" applyProtection="0"/>
    <xf numFmtId="0" fontId="32" fillId="49" borderId="0" applyNumberFormat="0" applyBorder="0" applyAlignment="0" applyProtection="0"/>
    <xf numFmtId="0" fontId="32" fillId="46" borderId="0" applyNumberFormat="0" applyBorder="0" applyAlignment="0" applyProtection="0"/>
    <xf numFmtId="0" fontId="13" fillId="61" borderId="20" applyNumberFormat="0" applyFont="0" applyAlignment="0" applyProtection="0"/>
    <xf numFmtId="0" fontId="47" fillId="60" borderId="0" applyNumberFormat="0" applyBorder="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0" fontId="20" fillId="81" borderId="51" applyNumberFormat="0" applyFont="0" applyAlignment="0" applyProtection="0"/>
    <xf numFmtId="190" fontId="6" fillId="0" borderId="0" applyFont="0" applyFill="0" applyBorder="0" applyAlignment="0" applyProtection="0"/>
    <xf numFmtId="0" fontId="20" fillId="81" borderId="51" applyNumberFormat="0" applyFont="0" applyAlignment="0" applyProtection="0"/>
    <xf numFmtId="0" fontId="33" fillId="68" borderId="0" applyNumberFormat="0" applyBorder="0" applyAlignment="0" applyProtection="0"/>
    <xf numFmtId="0" fontId="32" fillId="76" borderId="0" applyNumberFormat="0" applyBorder="0" applyAlignment="0" applyProtection="0"/>
    <xf numFmtId="0" fontId="32" fillId="53" borderId="0" applyNumberFormat="0" applyBorder="0" applyAlignment="0" applyProtection="0"/>
    <xf numFmtId="0" fontId="32" fillId="51" borderId="0" applyNumberFormat="0" applyBorder="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202" fontId="20" fillId="81" borderId="51" applyNumberFormat="0" applyFont="0" applyAlignment="0" applyProtection="0"/>
    <xf numFmtId="0" fontId="32" fillId="73" borderId="0" applyNumberFormat="0" applyBorder="0" applyAlignment="0" applyProtection="0"/>
    <xf numFmtId="202" fontId="20" fillId="81" borderId="51" applyNumberFormat="0" applyFont="0" applyAlignment="0" applyProtection="0"/>
    <xf numFmtId="0" fontId="32" fillId="72" borderId="0" applyNumberFormat="0" applyBorder="0" applyAlignment="0" applyProtection="0"/>
    <xf numFmtId="0" fontId="32" fillId="75" borderId="0" applyNumberFormat="0" applyBorder="0" applyAlignment="0" applyProtection="0"/>
    <xf numFmtId="0" fontId="20" fillId="74" borderId="0" applyNumberFormat="0" applyBorder="0" applyAlignment="0" applyProtection="0"/>
    <xf numFmtId="0" fontId="20" fillId="71" borderId="0" applyNumberFormat="0" applyBorder="0" applyAlignment="0" applyProtection="0"/>
    <xf numFmtId="0" fontId="20" fillId="69" borderId="0" applyNumberFormat="0" applyBorder="0" applyAlignment="0" applyProtection="0"/>
    <xf numFmtId="0" fontId="20" fillId="73" borderId="0" applyNumberFormat="0" applyBorder="0" applyAlignment="0" applyProtection="0"/>
    <xf numFmtId="0" fontId="20" fillId="72" borderId="0" applyNumberFormat="0" applyBorder="0" applyAlignment="0" applyProtection="0"/>
    <xf numFmtId="0" fontId="20" fillId="71" borderId="0" applyNumberFormat="0" applyBorder="0" applyAlignment="0" applyProtection="0"/>
    <xf numFmtId="0" fontId="20" fillId="59" borderId="0" applyNumberFormat="0" applyBorder="0" applyAlignment="0" applyProtection="0"/>
    <xf numFmtId="0" fontId="20" fillId="70" borderId="0" applyNumberFormat="0" applyBorder="0" applyAlignment="0" applyProtection="0"/>
    <xf numFmtId="0" fontId="20" fillId="69" borderId="0" applyNumberFormat="0" applyBorder="0" applyAlignment="0" applyProtection="0"/>
    <xf numFmtId="0" fontId="20" fillId="68" borderId="0" applyNumberFormat="0" applyBorder="0" applyAlignment="0" applyProtection="0"/>
    <xf numFmtId="0" fontId="20" fillId="55" borderId="0" applyNumberFormat="0" applyBorder="0" applyAlignment="0" applyProtection="0"/>
    <xf numFmtId="0" fontId="20" fillId="67"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4" fillId="0" borderId="0" applyNumberFormat="0" applyFill="0" applyBorder="0" applyAlignment="0" applyProtection="0"/>
    <xf numFmtId="0" fontId="43" fillId="0" borderId="0" applyNumberFormat="0" applyFill="0" applyBorder="0" applyAlignment="0" applyProtection="0"/>
    <xf numFmtId="0" fontId="35" fillId="25" borderId="16" applyNumberFormat="0" applyAlignment="0" applyProtection="0"/>
    <xf numFmtId="0" fontId="64" fillId="28" borderId="20" applyNumberFormat="0" applyAlignment="0" applyProtection="0"/>
    <xf numFmtId="0" fontId="6" fillId="0" borderId="0" applyNumberFormat="0" applyFill="0" applyBorder="0" applyAlignment="0" applyProtection="0"/>
    <xf numFmtId="0" fontId="48" fillId="26" borderId="0" applyNumberFormat="0" applyBorder="0" applyAlignment="0" applyProtection="0"/>
    <xf numFmtId="0" fontId="20" fillId="0" borderId="0"/>
    <xf numFmtId="0" fontId="47" fillId="0" borderId="22" applyNumberFormat="0" applyFill="0" applyAlignment="0" applyProtection="0"/>
    <xf numFmtId="0" fontId="42" fillId="0" borderId="0" applyNumberFormat="0" applyFill="0" applyBorder="0" applyAlignment="0" applyProtection="0"/>
    <xf numFmtId="0" fontId="42" fillId="0" borderId="19" applyNumberFormat="0" applyFill="0" applyAlignment="0" applyProtection="0"/>
    <xf numFmtId="0" fontId="40" fillId="0" borderId="18" applyNumberFormat="0" applyFill="0" applyAlignment="0" applyProtection="0"/>
    <xf numFmtId="0" fontId="38" fillId="0" borderId="17" applyNumberFormat="0" applyFill="0" applyAlignment="0" applyProtection="0"/>
    <xf numFmtId="189" fontId="64" fillId="0" borderId="0" applyFill="0" applyBorder="0" applyAlignment="0" applyProtection="0"/>
    <xf numFmtId="0" fontId="55" fillId="25" borderId="24" applyNumberFormat="0" applyAlignment="0" applyProtection="0"/>
    <xf numFmtId="0" fontId="56" fillId="7" borderId="0" applyNumberFormat="0" applyBorder="0" applyAlignment="0" applyProtection="0"/>
    <xf numFmtId="0" fontId="32" fillId="36" borderId="0" applyNumberFormat="0" applyBorder="0" applyAlignment="0" applyProtection="0"/>
    <xf numFmtId="0" fontId="32" fillId="34" borderId="0" applyNumberFormat="0" applyBorder="0" applyAlignment="0" applyProtection="0"/>
    <xf numFmtId="0" fontId="32" fillId="32" borderId="0" applyNumberFormat="0" applyBorder="0" applyAlignment="0" applyProtection="0"/>
    <xf numFmtId="0" fontId="32" fillId="30" borderId="0" applyNumberFormat="0" applyBorder="0" applyAlignment="0" applyProtection="0"/>
    <xf numFmtId="0" fontId="32" fillId="24" borderId="0" applyNumberFormat="0" applyBorder="0" applyAlignment="0" applyProtection="0"/>
    <xf numFmtId="0" fontId="32" fillId="22" borderId="0" applyNumberFormat="0" applyBorder="0" applyAlignment="0" applyProtection="0"/>
    <xf numFmtId="0" fontId="32" fillId="21" borderId="0" applyNumberFormat="0" applyBorder="0" applyAlignment="0" applyProtection="0"/>
    <xf numFmtId="0" fontId="32" fillId="17" borderId="0" applyNumberFormat="0" applyBorder="0" applyAlignment="0" applyProtection="0"/>
    <xf numFmtId="0" fontId="32" fillId="16" borderId="0" applyNumberFormat="0" applyBorder="0" applyAlignment="0" applyProtection="0"/>
    <xf numFmtId="0" fontId="32" fillId="20" borderId="0" applyNumberFormat="0" applyBorder="0" applyAlignment="0" applyProtection="0"/>
    <xf numFmtId="0" fontId="20" fillId="19" borderId="0" applyNumberFormat="0" applyBorder="0" applyAlignment="0" applyProtection="0"/>
    <xf numFmtId="0" fontId="20" fillId="15" borderId="0" applyNumberFormat="0" applyBorder="0" applyAlignment="0" applyProtection="0"/>
    <xf numFmtId="0" fontId="20" fillId="10" borderId="0" applyNumberFormat="0" applyBorder="0" applyAlignment="0" applyProtection="0"/>
    <xf numFmtId="0" fontId="20" fillId="17" borderId="0" applyNumberFormat="0" applyBorder="0" applyAlignment="0" applyProtection="0"/>
    <xf numFmtId="0" fontId="35" fillId="25" borderId="16" applyNumberFormat="0" applyAlignment="0" applyProtection="0"/>
    <xf numFmtId="0" fontId="20" fillId="15" borderId="0" applyNumberFormat="0" applyBorder="0" applyAlignment="0" applyProtection="0"/>
    <xf numFmtId="0" fontId="20" fillId="14" borderId="0" applyNumberFormat="0" applyBorder="0" applyAlignment="0" applyProtection="0"/>
    <xf numFmtId="0" fontId="20" fillId="12" borderId="0" applyNumberFormat="0" applyBorder="0" applyAlignment="0" applyProtection="0"/>
    <xf numFmtId="0" fontId="20" fillId="10" borderId="0" applyNumberFormat="0" applyBorder="0" applyAlignment="0" applyProtection="0"/>
    <xf numFmtId="0" fontId="20" fillId="8" borderId="0" applyNumberFormat="0" applyBorder="0" applyAlignment="0" applyProtection="0"/>
    <xf numFmtId="0" fontId="20" fillId="7" borderId="0" applyNumberFormat="0" applyBorder="0" applyAlignment="0" applyProtection="0"/>
    <xf numFmtId="0" fontId="20" fillId="5" borderId="0" applyNumberFormat="0" applyBorder="0" applyAlignment="0" applyProtection="0"/>
    <xf numFmtId="0" fontId="1" fillId="0" borderId="0"/>
    <xf numFmtId="0" fontId="25" fillId="0" borderId="0"/>
    <xf numFmtId="0" fontId="223" fillId="0" borderId="0"/>
    <xf numFmtId="44" fontId="6" fillId="0" borderId="0" applyFont="0" applyFill="0" applyBorder="0" applyAlignment="0" applyProtection="0"/>
    <xf numFmtId="37" fontId="6" fillId="0" borderId="0" applyFill="0" applyBorder="0" applyAlignment="0" applyProtection="0"/>
    <xf numFmtId="195" fontId="1" fillId="0" borderId="0"/>
    <xf numFmtId="186" fontId="145" fillId="0" borderId="0" applyBorder="0" applyProtection="0"/>
    <xf numFmtId="0" fontId="1" fillId="0" borderId="0"/>
    <xf numFmtId="49" fontId="78" fillId="0" borderId="0">
      <alignment vertical="top"/>
      <protection locked="0"/>
    </xf>
    <xf numFmtId="0" fontId="57" fillId="13" borderId="24" applyNumberFormat="0" applyAlignment="0" applyProtection="0"/>
    <xf numFmtId="0" fontId="20" fillId="15" borderId="0" applyNumberFormat="0" applyBorder="0" applyAlignment="0" applyProtection="0"/>
    <xf numFmtId="0" fontId="53" fillId="37" borderId="23" applyNumberFormat="0" applyAlignment="0" applyProtection="0"/>
    <xf numFmtId="0" fontId="52" fillId="0" borderId="21" applyNumberFormat="0" applyFill="0" applyAlignment="0" applyProtection="0"/>
    <xf numFmtId="0" fontId="50" fillId="0" borderId="0" applyNumberFormat="0" applyFill="0" applyBorder="0" applyAlignment="0" applyProtection="0"/>
    <xf numFmtId="0" fontId="49" fillId="0" borderId="0" applyNumberFormat="0" applyFill="0" applyBorder="0" applyAlignment="0" applyProtection="0"/>
    <xf numFmtId="0" fontId="224" fillId="27" borderId="20" applyNumberFormat="0" applyAlignment="0" applyProtection="0"/>
    <xf numFmtId="0" fontId="47" fillId="26" borderId="0" applyNumberFormat="0" applyBorder="0" applyAlignment="0" applyProtection="0"/>
    <xf numFmtId="0" fontId="33" fillId="8" borderId="0" applyNumberFormat="0" applyBorder="0" applyAlignment="0" applyProtection="0"/>
    <xf numFmtId="0" fontId="112" fillId="0" borderId="18" applyNumberFormat="0" applyFill="0" applyAlignment="0" applyProtection="0"/>
    <xf numFmtId="0" fontId="32" fillId="16" borderId="0" applyNumberFormat="0" applyBorder="0" applyAlignment="0" applyProtection="0"/>
    <xf numFmtId="0" fontId="32" fillId="20" borderId="0" applyNumberFormat="0" applyBorder="0" applyAlignment="0" applyProtection="0"/>
    <xf numFmtId="0" fontId="113" fillId="0" borderId="19" applyNumberFormat="0" applyFill="0" applyAlignment="0" applyProtection="0"/>
    <xf numFmtId="9" fontId="224" fillId="0" borderId="0" applyFill="0" applyBorder="0" applyAlignment="0" applyProtection="0"/>
    <xf numFmtId="0" fontId="224" fillId="0" borderId="0"/>
    <xf numFmtId="0" fontId="19" fillId="0" borderId="0"/>
    <xf numFmtId="0" fontId="13" fillId="0" borderId="0"/>
    <xf numFmtId="0" fontId="93" fillId="0" borderId="0"/>
    <xf numFmtId="0" fontId="58" fillId="0" borderId="25" applyNumberFormat="0" applyFill="0" applyAlignment="0" applyProtection="0"/>
    <xf numFmtId="0" fontId="5" fillId="27" borderId="20" applyNumberFormat="0" applyAlignment="0" applyProtection="0"/>
    <xf numFmtId="0" fontId="47" fillId="26" borderId="0" applyNumberFormat="0" applyBorder="0" applyAlignment="0" applyProtection="0"/>
    <xf numFmtId="0" fontId="52" fillId="0" borderId="21" applyNumberFormat="0" applyFill="0" applyAlignment="0" applyProtection="0"/>
    <xf numFmtId="0" fontId="57" fillId="83" borderId="24" applyNumberFormat="0" applyAlignment="0" applyProtection="0"/>
    <xf numFmtId="0" fontId="25" fillId="0" borderId="0"/>
    <xf numFmtId="0" fontId="41" fillId="0" borderId="0" applyNumberFormat="0" applyFill="0" applyBorder="0" applyAlignment="0" applyProtection="0"/>
    <xf numFmtId="0" fontId="41" fillId="0" borderId="19" applyNumberFormat="0" applyFill="0" applyAlignment="0" applyProtection="0"/>
    <xf numFmtId="0" fontId="39" fillId="0" borderId="18" applyNumberFormat="0" applyFill="0" applyAlignment="0" applyProtection="0"/>
    <xf numFmtId="0" fontId="36" fillId="0" borderId="17" applyNumberFormat="0" applyFill="0" applyAlignment="0" applyProtection="0"/>
    <xf numFmtId="0" fontId="54" fillId="25" borderId="24" applyNumberFormat="0" applyAlignment="0" applyProtection="0"/>
    <xf numFmtId="0" fontId="32" fillId="21" borderId="0" applyNumberFormat="0" applyBorder="0" applyAlignment="0" applyProtection="0"/>
    <xf numFmtId="0" fontId="32" fillId="29" borderId="0" applyNumberFormat="0" applyBorder="0" applyAlignment="0" applyProtection="0"/>
    <xf numFmtId="0" fontId="56" fillId="6" borderId="0" applyNumberFormat="0" applyBorder="0" applyAlignment="0" applyProtection="0"/>
    <xf numFmtId="0" fontId="44" fillId="0" borderId="0"/>
    <xf numFmtId="0" fontId="32" fillId="35" borderId="0" applyNumberFormat="0" applyBorder="0" applyAlignment="0" applyProtection="0"/>
    <xf numFmtId="0" fontId="32" fillId="82" borderId="0" applyNumberFormat="0" applyBorder="0" applyAlignment="0" applyProtection="0"/>
    <xf numFmtId="0" fontId="5" fillId="0" borderId="0"/>
    <xf numFmtId="0" fontId="6" fillId="0" borderId="0"/>
    <xf numFmtId="0" fontId="32" fillId="33" borderId="0" applyNumberFormat="0" applyBorder="0" applyAlignment="0" applyProtection="0"/>
    <xf numFmtId="166" fontId="146" fillId="0" borderId="0"/>
    <xf numFmtId="0" fontId="195" fillId="0" borderId="0" applyNumberFormat="0" applyFill="0" applyBorder="0" applyAlignment="0" applyProtection="0"/>
    <xf numFmtId="0" fontId="146" fillId="0" borderId="0"/>
    <xf numFmtId="0" fontId="44" fillId="0" borderId="0"/>
    <xf numFmtId="0" fontId="92" fillId="0" borderId="0" applyNumberFormat="0" applyFill="0" applyBorder="0" applyAlignment="0" applyProtection="0"/>
    <xf numFmtId="0" fontId="6" fillId="0" borderId="0"/>
    <xf numFmtId="0" fontId="6" fillId="0" borderId="0" applyFont="0" applyBorder="0"/>
    <xf numFmtId="0" fontId="102" fillId="0" borderId="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20" fillId="15" borderId="0" applyNumberFormat="0" applyBorder="0" applyAlignment="0" applyProtection="0"/>
    <xf numFmtId="0" fontId="20" fillId="71"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72" borderId="0" applyNumberFormat="0" applyBorder="0" applyAlignment="0" applyProtection="0"/>
    <xf numFmtId="0" fontId="94"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73" borderId="0" applyNumberFormat="0" applyBorder="0" applyAlignment="0" applyProtection="0"/>
    <xf numFmtId="0" fontId="94"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9" borderId="0" applyNumberFormat="0" applyBorder="0" applyAlignment="0" applyProtection="0"/>
    <xf numFmtId="0" fontId="20" fillId="69" borderId="0" applyNumberFormat="0" applyBorder="0" applyAlignment="0" applyProtection="0"/>
    <xf numFmtId="0" fontId="94"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9" borderId="0" applyNumberFormat="0" applyBorder="0" applyAlignment="0" applyProtection="0"/>
    <xf numFmtId="0" fontId="94" fillId="9" borderId="0" applyNumberFormat="0" applyBorder="0" applyAlignment="0" applyProtection="0"/>
    <xf numFmtId="0" fontId="20" fillId="71" borderId="0" applyNumberFormat="0" applyBorder="0" applyAlignment="0" applyProtection="0"/>
    <xf numFmtId="0" fontId="20" fillId="15" borderId="0" applyNumberFormat="0" applyBorder="0" applyAlignment="0" applyProtection="0"/>
    <xf numFmtId="0" fontId="94" fillId="77"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0" fillId="74" borderId="0" applyNumberFormat="0" applyBorder="0" applyAlignment="0" applyProtection="0"/>
    <xf numFmtId="0" fontId="94" fillId="18" borderId="0" applyNumberFormat="0" applyBorder="0" applyAlignment="0" applyProtection="0"/>
    <xf numFmtId="0" fontId="20" fillId="19" borderId="0" applyNumberFormat="0" applyBorder="0" applyAlignment="0" applyProtection="0"/>
    <xf numFmtId="0" fontId="20" fillId="41" borderId="0" applyNumberFormat="0" applyBorder="0" applyAlignment="0" applyProtection="0"/>
    <xf numFmtId="0" fontId="94" fillId="18" borderId="0" applyNumberFormat="0" applyBorder="0" applyAlignment="0" applyProtection="0"/>
    <xf numFmtId="0" fontId="25" fillId="27" borderId="20" applyNumberFormat="0" applyAlignment="0" applyProtection="0"/>
    <xf numFmtId="0" fontId="102" fillId="0" borderId="0"/>
    <xf numFmtId="0" fontId="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2" fillId="0" borderId="0">
      <alignment horizontal="left" wrapText="1"/>
    </xf>
    <xf numFmtId="0" fontId="222" fillId="0" borderId="0">
      <alignment horizontal="left" wrapText="1"/>
    </xf>
    <xf numFmtId="0" fontId="222" fillId="0" borderId="0">
      <alignment horizontal="left" wrapText="1"/>
    </xf>
    <xf numFmtId="0" fontId="222" fillId="0" borderId="0">
      <alignment horizontal="left" wrapText="1"/>
    </xf>
    <xf numFmtId="0" fontId="222" fillId="0" borderId="0">
      <alignment horizontal="left" wrapText="1"/>
    </xf>
    <xf numFmtId="0" fontId="21" fillId="0" borderId="0"/>
    <xf numFmtId="0" fontId="21" fillId="0" borderId="0"/>
    <xf numFmtId="0" fontId="5" fillId="0" borderId="0"/>
    <xf numFmtId="0" fontId="21" fillId="0" borderId="0"/>
    <xf numFmtId="0" fontId="21" fillId="0" borderId="0"/>
    <xf numFmtId="0" fontId="5" fillId="0" borderId="0"/>
    <xf numFmtId="0" fontId="21" fillId="0" borderId="0"/>
    <xf numFmtId="0" fontId="21" fillId="0" borderId="0"/>
    <xf numFmtId="0" fontId="5" fillId="0" borderId="0"/>
    <xf numFmtId="0" fontId="21" fillId="0" borderId="0"/>
    <xf numFmtId="0" fontId="21" fillId="0" borderId="0"/>
    <xf numFmtId="0" fontId="32" fillId="42" borderId="0" applyNumberFormat="0" applyBorder="0" applyAlignment="0" applyProtection="0"/>
    <xf numFmtId="0" fontId="32" fillId="44" borderId="0" applyNumberFormat="0" applyBorder="0" applyAlignment="0" applyProtection="0"/>
    <xf numFmtId="0" fontId="32" fillId="17" borderId="0" applyNumberFormat="0" applyBorder="0" applyAlignment="0" applyProtection="0"/>
    <xf numFmtId="0" fontId="120" fillId="0" borderId="0" applyNumberFormat="0" applyFill="0" applyBorder="0" applyAlignment="0" applyProtection="0"/>
    <xf numFmtId="0" fontId="106" fillId="33" borderId="0" applyNumberFormat="0" applyBorder="0" applyAlignment="0" applyProtection="0"/>
    <xf numFmtId="166" fontId="6" fillId="0" borderId="0" applyFill="0" applyBorder="0" applyAlignment="0" applyProtection="0"/>
    <xf numFmtId="0" fontId="111" fillId="0" borderId="17" applyNumberFormat="0" applyFill="0" applyAlignment="0" applyProtection="0"/>
    <xf numFmtId="0" fontId="69" fillId="0" borderId="29" applyNumberFormat="0" applyFill="0" applyAlignment="0" applyProtection="0"/>
    <xf numFmtId="0" fontId="112" fillId="0" borderId="18" applyNumberFormat="0" applyFill="0" applyAlignment="0" applyProtection="0"/>
    <xf numFmtId="0" fontId="40" fillId="0" borderId="18" applyNumberFormat="0" applyFill="0" applyAlignment="0" applyProtection="0"/>
    <xf numFmtId="0" fontId="112" fillId="0" borderId="18" applyNumberFormat="0" applyFill="0" applyAlignment="0" applyProtection="0"/>
    <xf numFmtId="0" fontId="39" fillId="0" borderId="18"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113" fillId="0" borderId="19" applyNumberFormat="0" applyFill="0" applyAlignment="0" applyProtection="0"/>
    <xf numFmtId="0" fontId="49" fillId="0" borderId="32" applyNumberFormat="0" applyFill="0" applyAlignment="0" applyProtection="0"/>
    <xf numFmtId="0" fontId="120" fillId="0" borderId="0" applyNumberFormat="0" applyFill="0" applyBorder="0" applyAlignment="0" applyProtection="0"/>
    <xf numFmtId="0" fontId="36" fillId="0" borderId="17" applyNumberFormat="0" applyFill="0" applyAlignment="0" applyProtection="0"/>
    <xf numFmtId="0" fontId="111" fillId="0" borderId="17" applyNumberFormat="0" applyFill="0" applyAlignment="0" applyProtection="0"/>
    <xf numFmtId="0" fontId="112" fillId="0" borderId="18" applyNumberFormat="0" applyFill="0" applyAlignment="0" applyProtection="0"/>
    <xf numFmtId="0" fontId="113" fillId="0" borderId="0" applyNumberFormat="0" applyFill="0" applyBorder="0" applyAlignment="0" applyProtection="0"/>
    <xf numFmtId="0" fontId="106" fillId="16"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8" borderId="0" applyNumberFormat="0" applyBorder="0" applyAlignment="0" applyProtection="0"/>
    <xf numFmtId="0" fontId="49" fillId="0" borderId="32" applyNumberFormat="0" applyFill="0" applyAlignment="0" applyProtection="0"/>
    <xf numFmtId="0" fontId="20" fillId="8" borderId="0" applyNumberFormat="0" applyBorder="0" applyAlignment="0" applyProtection="0"/>
    <xf numFmtId="0" fontId="20" fillId="8" borderId="0" applyNumberFormat="0" applyBorder="0" applyAlignment="0" applyProtection="0"/>
    <xf numFmtId="0" fontId="32" fillId="8" borderId="0" applyNumberFormat="0" applyBorder="0" applyAlignment="0" applyProtection="0"/>
    <xf numFmtId="0" fontId="41" fillId="0" borderId="0" applyNumberFormat="0" applyFill="0" applyBorder="0" applyAlignment="0" applyProtection="0"/>
    <xf numFmtId="0" fontId="53" fillId="37" borderId="23" applyNumberFormat="0" applyAlignment="0" applyProtection="0"/>
    <xf numFmtId="0" fontId="56" fillId="9" borderId="0" applyNumberFormat="0" applyBorder="0" applyAlignment="0" applyProtection="0"/>
    <xf numFmtId="0" fontId="32" fillId="52" borderId="0" applyNumberFormat="0" applyBorder="0" applyAlignment="0" applyProtection="0"/>
    <xf numFmtId="0" fontId="32" fillId="42" borderId="0" applyNumberFormat="0" applyBorder="0" applyAlignment="0" applyProtection="0"/>
    <xf numFmtId="0" fontId="20" fillId="6" borderId="0" applyNumberFormat="0" applyBorder="0" applyAlignment="0" applyProtection="0"/>
    <xf numFmtId="0" fontId="32"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7" fillId="0" borderId="0"/>
    <xf numFmtId="0" fontId="42" fillId="0" borderId="19" applyNumberFormat="0" applyFill="0" applyAlignment="0" applyProtection="0"/>
    <xf numFmtId="0" fontId="32" fillId="16" borderId="0" applyNumberFormat="0" applyBorder="0" applyAlignment="0" applyProtection="0"/>
    <xf numFmtId="0" fontId="32" fillId="6" borderId="0" applyNumberFormat="0" applyBorder="0" applyAlignment="0" applyProtection="0"/>
    <xf numFmtId="0" fontId="32" fillId="44"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2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16" borderId="0" applyNumberFormat="0" applyBorder="0" applyAlignment="0" applyProtection="0"/>
    <xf numFmtId="0" fontId="97" fillId="0" borderId="0"/>
    <xf numFmtId="0" fontId="32" fillId="42" borderId="0" applyNumberFormat="0" applyBorder="0" applyAlignment="0" applyProtection="0"/>
    <xf numFmtId="0" fontId="1" fillId="0" borderId="0"/>
    <xf numFmtId="0" fontId="20" fillId="15" borderId="0" applyNumberFormat="0" applyBorder="0" applyAlignment="0" applyProtection="0"/>
    <xf numFmtId="0" fontId="20" fillId="40" borderId="0" applyNumberFormat="0" applyBorder="0" applyAlignment="0" applyProtection="0"/>
    <xf numFmtId="0" fontId="49" fillId="0" borderId="32" applyNumberFormat="0" applyFill="0" applyAlignment="0" applyProtection="0"/>
    <xf numFmtId="195" fontId="1" fillId="0" borderId="0"/>
    <xf numFmtId="0" fontId="69" fillId="0" borderId="29" applyNumberFormat="0" applyFill="0" applyAlignment="0" applyProtection="0"/>
    <xf numFmtId="0" fontId="20" fillId="6" borderId="0" applyNumberFormat="0" applyBorder="0" applyAlignment="0" applyProtection="0"/>
    <xf numFmtId="0" fontId="20" fillId="8" borderId="0" applyNumberFormat="0" applyBorder="0" applyAlignment="0" applyProtection="0"/>
    <xf numFmtId="0" fontId="1" fillId="0" borderId="0"/>
    <xf numFmtId="0" fontId="35" fillId="57" borderId="16" applyNumberFormat="0" applyAlignment="0" applyProtection="0"/>
    <xf numFmtId="0" fontId="20" fillId="0" borderId="0"/>
    <xf numFmtId="0" fontId="52" fillId="0" borderId="21" applyNumberFormat="0" applyFill="0" applyAlignment="0" applyProtection="0"/>
    <xf numFmtId="0" fontId="33" fillId="8" borderId="0" applyNumberFormat="0" applyBorder="0" applyAlignment="0" applyProtection="0"/>
    <xf numFmtId="166" fontId="20" fillId="0" borderId="0" applyFill="0" applyBorder="0" applyAlignment="0" applyProtection="0"/>
    <xf numFmtId="0" fontId="56" fillId="10" borderId="0" applyNumberFormat="0" applyBorder="0" applyAlignment="0" applyProtection="0"/>
    <xf numFmtId="0" fontId="32" fillId="52" borderId="0" applyNumberFormat="0" applyBorder="0" applyAlignment="0" applyProtection="0"/>
    <xf numFmtId="0" fontId="32" fillId="42" borderId="0" applyNumberFormat="0" applyBorder="0" applyAlignment="0" applyProtection="0"/>
    <xf numFmtId="0" fontId="32" fillId="8"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9" borderId="0" applyNumberFormat="0" applyBorder="0" applyAlignment="0" applyProtection="0"/>
    <xf numFmtId="0" fontId="20" fillId="40" borderId="0" applyNumberFormat="0" applyBorder="0" applyAlignment="0" applyProtection="0"/>
    <xf numFmtId="0" fontId="40" fillId="0" borderId="18" applyNumberFormat="0" applyFill="0" applyAlignment="0" applyProtection="0"/>
    <xf numFmtId="0" fontId="49" fillId="0" borderId="32" applyNumberFormat="0" applyFill="0" applyAlignment="0" applyProtection="0"/>
    <xf numFmtId="0" fontId="32" fillId="44" borderId="0" applyNumberFormat="0" applyBorder="0" applyAlignment="0" applyProtection="0"/>
    <xf numFmtId="0" fontId="20" fillId="16"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4" borderId="0" applyNumberFormat="0" applyBorder="0" applyAlignment="0" applyProtection="0"/>
    <xf numFmtId="0" fontId="20" fillId="39"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16"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9" fillId="0" borderId="32" applyNumberFormat="0" applyFill="0" applyAlignment="0" applyProtection="0"/>
    <xf numFmtId="0" fontId="32" fillId="22" borderId="0" applyNumberFormat="0" applyBorder="0" applyAlignment="0" applyProtection="0"/>
    <xf numFmtId="0" fontId="32" fillId="42"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57" fillId="26" borderId="24" applyNumberFormat="0" applyAlignment="0" applyProtection="0"/>
    <xf numFmtId="0" fontId="1" fillId="0" borderId="0"/>
    <xf numFmtId="0" fontId="20" fillId="8" borderId="0" applyNumberFormat="0" applyBorder="0" applyAlignment="0" applyProtection="0"/>
    <xf numFmtId="0" fontId="49" fillId="0" borderId="32" applyNumberFormat="0" applyFill="0" applyAlignment="0" applyProtection="0"/>
    <xf numFmtId="0" fontId="20" fillId="8" borderId="0" applyNumberFormat="0" applyBorder="0" applyAlignment="0" applyProtection="0"/>
    <xf numFmtId="0" fontId="32" fillId="2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 fillId="0" borderId="0"/>
    <xf numFmtId="0" fontId="20" fillId="7" borderId="0" applyNumberFormat="0" applyBorder="0" applyAlignment="0" applyProtection="0"/>
    <xf numFmtId="0" fontId="20" fillId="9" borderId="0" applyNumberFormat="0" applyBorder="0" applyAlignment="0" applyProtection="0"/>
    <xf numFmtId="0" fontId="20" fillId="0" borderId="0"/>
    <xf numFmtId="0" fontId="32" fillId="50" borderId="0" applyNumberFormat="0" applyBorder="0" applyAlignment="0" applyProtection="0"/>
    <xf numFmtId="0" fontId="56" fillId="10" borderId="0" applyNumberFormat="0" applyBorder="0" applyAlignment="0" applyProtection="0"/>
    <xf numFmtId="0" fontId="32" fillId="52" borderId="0" applyNumberFormat="0" applyBorder="0" applyAlignment="0" applyProtection="0"/>
    <xf numFmtId="0" fontId="32" fillId="42"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 fillId="0" borderId="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6" borderId="0" applyNumberFormat="0" applyBorder="0" applyAlignment="0" applyProtection="0"/>
    <xf numFmtId="0" fontId="32" fillId="22" borderId="0" applyNumberFormat="0" applyBorder="0" applyAlignment="0" applyProtection="0"/>
    <xf numFmtId="0" fontId="20" fillId="38" borderId="0" applyNumberFormat="0" applyBorder="0" applyAlignment="0" applyProtection="0"/>
    <xf numFmtId="0" fontId="20" fillId="8" borderId="0" applyNumberFormat="0" applyBorder="0" applyAlignment="0" applyProtection="0"/>
    <xf numFmtId="0" fontId="1" fillId="0" borderId="0"/>
    <xf numFmtId="0" fontId="1" fillId="0" borderId="0"/>
    <xf numFmtId="0" fontId="1" fillId="0" borderId="0"/>
    <xf numFmtId="0" fontId="20" fillId="8" borderId="0" applyNumberFormat="0" applyBorder="0" applyAlignment="0" applyProtection="0"/>
    <xf numFmtId="0" fontId="20" fillId="40" borderId="0" applyNumberFormat="0" applyBorder="0" applyAlignment="0" applyProtection="0"/>
    <xf numFmtId="0" fontId="58" fillId="0" borderId="35" applyNumberFormat="0" applyFill="0" applyAlignment="0" applyProtection="0"/>
    <xf numFmtId="0" fontId="58" fillId="0" borderId="35" applyNumberFormat="0" applyFill="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5" fillId="0" borderId="0"/>
    <xf numFmtId="0" fontId="56" fillId="6" borderId="0" applyNumberFormat="0" applyBorder="0" applyAlignment="0" applyProtection="0"/>
    <xf numFmtId="0" fontId="56" fillId="6" borderId="0" applyNumberFormat="0" applyBorder="0" applyAlignment="0" applyProtection="0"/>
    <xf numFmtId="0" fontId="90" fillId="57" borderId="0">
      <alignment horizontal="left" vertical="top"/>
    </xf>
    <xf numFmtId="0" fontId="90" fillId="57" borderId="0">
      <alignment horizontal="right" vertical="top"/>
    </xf>
    <xf numFmtId="0" fontId="90" fillId="64" borderId="0">
      <alignment horizontal="left" vertical="top"/>
    </xf>
    <xf numFmtId="0" fontId="55" fillId="25" borderId="24" applyNumberFormat="0" applyAlignment="0" applyProtection="0"/>
    <xf numFmtId="0" fontId="55" fillId="25" borderId="24" applyNumberFormat="0" applyAlignment="0" applyProtection="0"/>
    <xf numFmtId="0" fontId="47" fillId="0" borderId="22" applyNumberFormat="0" applyFill="0" applyAlignment="0" applyProtection="0"/>
    <xf numFmtId="0" fontId="32" fillId="42" borderId="0" applyNumberFormat="0" applyBorder="0" applyAlignment="0" applyProtection="0"/>
    <xf numFmtId="0" fontId="32" fillId="42" borderId="0" applyNumberFormat="0" applyBorder="0" applyAlignment="0" applyProtection="0"/>
    <xf numFmtId="0" fontId="20" fillId="15"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32" borderId="0" applyNumberFormat="0" applyBorder="0" applyAlignment="0" applyProtection="0"/>
    <xf numFmtId="0" fontId="32" fillId="31"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86" fillId="0" borderId="0" applyFill="0">
      <alignment wrapText="1"/>
    </xf>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5" fillId="27" borderId="20" applyNumberFormat="0" applyAlignment="0" applyProtection="0"/>
    <xf numFmtId="0" fontId="5" fillId="27" borderId="20" applyNumberFormat="0" applyAlignment="0" applyProtection="0"/>
    <xf numFmtId="0" fontId="6" fillId="27" borderId="20" applyNumberFormat="0" applyAlignment="0" applyProtection="0"/>
    <xf numFmtId="9" fontId="6" fillId="0" borderId="0" applyFill="0" applyBorder="0" applyAlignment="0" applyProtection="0"/>
    <xf numFmtId="9" fontId="25" fillId="0" borderId="0" applyFill="0" applyBorder="0" applyAlignment="0" applyProtection="0"/>
    <xf numFmtId="9" fontId="25" fillId="0" borderId="0" applyFill="0" applyBorder="0" applyAlignment="0" applyProtection="0"/>
    <xf numFmtId="9" fontId="77" fillId="0" borderId="0" applyFill="0" applyBorder="0" applyAlignment="0" applyProtection="0"/>
    <xf numFmtId="0" fontId="85" fillId="61" borderId="20" applyNumberFormat="0" applyFon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173" fontId="85" fillId="0" borderId="0"/>
    <xf numFmtId="0" fontId="19" fillId="0" borderId="0"/>
    <xf numFmtId="0" fontId="13" fillId="0" borderId="0"/>
    <xf numFmtId="0" fontId="19" fillId="0" borderId="0"/>
    <xf numFmtId="0" fontId="6" fillId="0" borderId="0"/>
    <xf numFmtId="0" fontId="6" fillId="0" borderId="0"/>
    <xf numFmtId="0" fontId="6" fillId="0" borderId="0"/>
    <xf numFmtId="171" fontId="98" fillId="0" borderId="0"/>
    <xf numFmtId="0" fontId="6" fillId="0" borderId="0"/>
    <xf numFmtId="173" fontId="6" fillId="0" borderId="0"/>
    <xf numFmtId="0" fontId="19" fillId="0" borderId="0"/>
    <xf numFmtId="171" fontId="98" fillId="0" borderId="0"/>
    <xf numFmtId="178" fontId="83" fillId="0" borderId="0"/>
    <xf numFmtId="178" fontId="83" fillId="0" borderId="0"/>
    <xf numFmtId="0" fontId="48" fillId="26" borderId="0" applyNumberFormat="0" applyBorder="0" applyAlignment="0" applyProtection="0"/>
    <xf numFmtId="0" fontId="47" fillId="60"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81" fillId="0" borderId="0"/>
    <xf numFmtId="0" fontId="1" fillId="0" borderId="0"/>
    <xf numFmtId="0" fontId="20" fillId="0" borderId="0"/>
    <xf numFmtId="0" fontId="5" fillId="0" borderId="0"/>
    <xf numFmtId="0" fontId="6" fillId="0" borderId="0"/>
    <xf numFmtId="0" fontId="6" fillId="0" borderId="0"/>
    <xf numFmtId="0" fontId="6" fillId="0" borderId="0"/>
    <xf numFmtId="0" fontId="5" fillId="0" borderId="0"/>
    <xf numFmtId="0" fontId="1" fillId="0" borderId="0"/>
    <xf numFmtId="0" fontId="1" fillId="0" borderId="0"/>
    <xf numFmtId="0" fontId="6" fillId="0" borderId="0"/>
    <xf numFmtId="0" fontId="1" fillId="0" borderId="0"/>
    <xf numFmtId="0" fontId="1" fillId="0" borderId="0"/>
    <xf numFmtId="0" fontId="97" fillId="0" borderId="0"/>
    <xf numFmtId="0" fontId="97" fillId="0" borderId="0"/>
    <xf numFmtId="0" fontId="97" fillId="0" borderId="0"/>
    <xf numFmtId="0" fontId="20" fillId="0" borderId="0"/>
    <xf numFmtId="0" fontId="97" fillId="0" borderId="0"/>
    <xf numFmtId="0" fontId="25" fillId="0" borderId="0"/>
    <xf numFmtId="0" fontId="7" fillId="0" borderId="0"/>
    <xf numFmtId="0" fontId="7" fillId="0" borderId="0"/>
    <xf numFmtId="0" fontId="5" fillId="0" borderId="0"/>
    <xf numFmtId="0" fontId="7" fillId="0" borderId="0"/>
    <xf numFmtId="0" fontId="7" fillId="0" borderId="0"/>
    <xf numFmtId="0" fontId="5" fillId="0" borderId="0"/>
    <xf numFmtId="0" fontId="97" fillId="0" borderId="0"/>
    <xf numFmtId="0" fontId="20" fillId="0" borderId="0"/>
    <xf numFmtId="0" fontId="20" fillId="0" borderId="0"/>
    <xf numFmtId="0" fontId="32" fillId="75" borderId="0" applyNumberFormat="0" applyBorder="0" applyAlignment="0" applyProtection="0"/>
    <xf numFmtId="0" fontId="106" fillId="20" borderId="0" applyNumberFormat="0" applyBorder="0" applyAlignment="0" applyProtection="0"/>
    <xf numFmtId="0" fontId="20" fillId="0" borderId="0"/>
    <xf numFmtId="0" fontId="97" fillId="0" borderId="0"/>
    <xf numFmtId="0" fontId="97" fillId="0" borderId="0"/>
    <xf numFmtId="0" fontId="97" fillId="0" borderId="0"/>
    <xf numFmtId="0" fontId="97" fillId="0" borderId="0"/>
    <xf numFmtId="0" fontId="32" fillId="72" borderId="0" applyNumberFormat="0" applyBorder="0" applyAlignment="0" applyProtection="0"/>
    <xf numFmtId="0" fontId="106" fillId="16" borderId="0" applyNumberFormat="0" applyBorder="0" applyAlignment="0" applyProtection="0"/>
    <xf numFmtId="0" fontId="1" fillId="0" borderId="0"/>
    <xf numFmtId="0" fontId="1" fillId="0" borderId="0"/>
    <xf numFmtId="0" fontId="5" fillId="0" borderId="0"/>
    <xf numFmtId="0" fontId="5" fillId="0" borderId="0"/>
    <xf numFmtId="0" fontId="5" fillId="0" borderId="0"/>
    <xf numFmtId="0" fontId="13" fillId="0" borderId="0"/>
    <xf numFmtId="0" fontId="13" fillId="0" borderId="0"/>
    <xf numFmtId="0" fontId="5" fillId="0" borderId="0"/>
    <xf numFmtId="0" fontId="25" fillId="0" borderId="0"/>
    <xf numFmtId="0" fontId="19" fillId="0" borderId="0"/>
    <xf numFmtId="0" fontId="32" fillId="73" borderId="0" applyNumberFormat="0" applyBorder="0" applyAlignment="0" applyProtection="0"/>
    <xf numFmtId="0" fontId="106" fillId="17" borderId="0" applyNumberFormat="0" applyBorder="0" applyAlignment="0" applyProtection="0"/>
    <xf numFmtId="0" fontId="20" fillId="0" borderId="0"/>
    <xf numFmtId="0" fontId="20" fillId="0" borderId="0"/>
    <xf numFmtId="0" fontId="32" fillId="51" borderId="0" applyNumberFormat="0" applyBorder="0" applyAlignment="0" applyProtection="0"/>
    <xf numFmtId="0" fontId="106" fillId="21" borderId="0" applyNumberFormat="0" applyBorder="0" applyAlignment="0" applyProtection="0"/>
    <xf numFmtId="0" fontId="20" fillId="0" borderId="0"/>
    <xf numFmtId="0" fontId="32" fillId="53" borderId="0" applyNumberFormat="0" applyBorder="0" applyAlignment="0" applyProtection="0"/>
    <xf numFmtId="0" fontId="106" fillId="22" borderId="0" applyNumberFormat="0" applyBorder="0" applyAlignment="0" applyProtection="0"/>
    <xf numFmtId="0" fontId="20" fillId="0" borderId="0"/>
    <xf numFmtId="0" fontId="32" fillId="76"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20" fillId="0" borderId="0"/>
    <xf numFmtId="0" fontId="20" fillId="0" borderId="0"/>
    <xf numFmtId="0" fontId="32" fillId="8" borderId="0" applyNumberFormat="0" applyBorder="0" applyAlignment="0" applyProtection="0"/>
    <xf numFmtId="0" fontId="106" fillId="20" borderId="0" applyNumberFormat="0" applyBorder="0" applyAlignment="0" applyProtection="0"/>
    <xf numFmtId="0" fontId="32" fillId="20" borderId="0" applyNumberFormat="0" applyBorder="0" applyAlignment="0" applyProtection="0"/>
    <xf numFmtId="0" fontId="20" fillId="0" borderId="0"/>
    <xf numFmtId="0" fontId="60" fillId="0" borderId="0"/>
    <xf numFmtId="0" fontId="20" fillId="0" borderId="0"/>
    <xf numFmtId="0" fontId="1" fillId="0" borderId="0"/>
    <xf numFmtId="0" fontId="20" fillId="0" borderId="0"/>
    <xf numFmtId="0" fontId="20" fillId="0" borderId="0"/>
    <xf numFmtId="0" fontId="20" fillId="0" borderId="0"/>
    <xf numFmtId="0" fontId="10" fillId="0" borderId="0"/>
    <xf numFmtId="0" fontId="1" fillId="0" borderId="0"/>
    <xf numFmtId="0" fontId="20" fillId="0" borderId="0"/>
    <xf numFmtId="0" fontId="32" fillId="16" borderId="0" applyNumberFormat="0" applyBorder="0" applyAlignment="0" applyProtection="0"/>
    <xf numFmtId="0" fontId="72"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41" fillId="0" borderId="19"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39" fillId="0" borderId="18"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36" fillId="0" borderId="17"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20" fillId="0" borderId="0"/>
    <xf numFmtId="0" fontId="34" fillId="0" borderId="0"/>
    <xf numFmtId="0" fontId="20" fillId="0" borderId="0"/>
    <xf numFmtId="172" fontId="6" fillId="0" borderId="0"/>
    <xf numFmtId="0" fontId="68" fillId="0" borderId="28" applyAlignment="0"/>
    <xf numFmtId="0" fontId="32" fillId="42" borderId="0" applyNumberFormat="0" applyBorder="0" applyAlignment="0" applyProtection="0"/>
    <xf numFmtId="3" fontId="20" fillId="0" borderId="0" applyFill="0" applyBorder="0" applyAlignment="0" applyProtection="0"/>
    <xf numFmtId="177" fontId="20" fillId="0" borderId="0" applyFill="0" applyBorder="0" applyAlignment="0" applyProtection="0"/>
    <xf numFmtId="174" fontId="6" fillId="0" borderId="0" applyFont="0" applyFill="0" applyBorder="0" applyAlignment="0" applyProtection="0"/>
    <xf numFmtId="177" fontId="64" fillId="0" borderId="0" applyFill="0" applyBorder="0" applyAlignment="0" applyProtection="0"/>
    <xf numFmtId="177" fontId="20" fillId="0" borderId="0" applyFill="0" applyBorder="0" applyAlignment="0" applyProtection="0"/>
    <xf numFmtId="0" fontId="106" fillId="33" borderId="0" applyNumberFormat="0" applyBorder="0" applyAlignment="0" applyProtection="0"/>
    <xf numFmtId="0" fontId="53" fillId="58" borderId="23" applyNumberFormat="0" applyAlignment="0" applyProtection="0"/>
    <xf numFmtId="171" fontId="6" fillId="0" borderId="0" applyFont="0" applyFill="0" applyBorder="0" applyAlignment="0" applyProtection="0"/>
    <xf numFmtId="166" fontId="20" fillId="0" borderId="0" applyFill="0" applyBorder="0" applyAlignment="0" applyProtection="0"/>
    <xf numFmtId="0" fontId="53" fillId="37" borderId="23" applyNumberFormat="0" applyAlignment="0" applyProtection="0"/>
    <xf numFmtId="0" fontId="53" fillId="37" borderId="23" applyNumberFormat="0" applyAlignment="0" applyProtection="0"/>
    <xf numFmtId="0" fontId="53" fillId="37" borderId="23" applyNumberFormat="0" applyAlignment="0" applyProtection="0"/>
    <xf numFmtId="0" fontId="53" fillId="37" borderId="23" applyNumberFormat="0" applyAlignment="0" applyProtection="0"/>
    <xf numFmtId="0" fontId="54" fillId="56"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32" fillId="31" borderId="0" applyNumberFormat="0" applyBorder="0" applyAlignment="0" applyProtection="0"/>
    <xf numFmtId="0" fontId="56" fillId="9" borderId="0" applyNumberFormat="0" applyBorder="0" applyAlignment="0" applyProtection="0"/>
    <xf numFmtId="0" fontId="32" fillId="54"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53"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51"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08" fillId="25" borderId="24" applyNumberFormat="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63" fillId="57" borderId="24" applyNumberFormat="0" applyAlignment="0" applyProtection="0"/>
    <xf numFmtId="0" fontId="32" fillId="42" borderId="0" applyNumberFormat="0" applyBorder="0" applyAlignment="0" applyProtection="0"/>
    <xf numFmtId="0" fontId="32" fillId="42" borderId="0" applyNumberFormat="0" applyBorder="0" applyAlignment="0" applyProtection="0"/>
    <xf numFmtId="0" fontId="63" fillId="57" borderId="24" applyNumberFormat="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63" fillId="57" borderId="24" applyNumberFormat="0" applyAlignment="0" applyProtection="0"/>
    <xf numFmtId="0" fontId="32" fillId="47" borderId="0" applyNumberFormat="0" applyBorder="0" applyAlignment="0" applyProtection="0"/>
    <xf numFmtId="0" fontId="32" fillId="47" borderId="0" applyNumberFormat="0" applyBorder="0" applyAlignment="0" applyProtection="0"/>
    <xf numFmtId="0" fontId="63" fillId="57" borderId="24" applyNumberFormat="0" applyAlignment="0" applyProtection="0"/>
    <xf numFmtId="0" fontId="32" fillId="47" borderId="0" applyNumberFormat="0" applyBorder="0" applyAlignment="0" applyProtection="0"/>
    <xf numFmtId="0" fontId="32" fillId="47" borderId="0" applyNumberFormat="0" applyBorder="0" applyAlignment="0" applyProtection="0"/>
    <xf numFmtId="0" fontId="108" fillId="25" borderId="24" applyNumberFormat="0" applyAlignment="0" applyProtection="0"/>
    <xf numFmtId="0" fontId="32" fillId="47" borderId="0" applyNumberFormat="0" applyBorder="0" applyAlignment="0" applyProtection="0"/>
    <xf numFmtId="0" fontId="32" fillId="47" borderId="0" applyNumberFormat="0" applyBorder="0" applyAlignment="0" applyProtection="0"/>
    <xf numFmtId="0" fontId="63" fillId="57" borderId="24" applyNumberForma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 fillId="0" borderId="0"/>
    <xf numFmtId="0" fontId="20" fillId="8" borderId="0" applyNumberFormat="0" applyBorder="0" applyAlignment="0" applyProtection="0"/>
    <xf numFmtId="0" fontId="1" fillId="0" borderId="0"/>
    <xf numFmtId="0" fontId="1" fillId="0" borderId="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1" borderId="0" applyNumberFormat="0" applyBorder="0" applyAlignment="0" applyProtection="0"/>
    <xf numFmtId="0" fontId="116" fillId="0" borderId="21" applyNumberFormat="0" applyFill="0" applyAlignment="0" applyProtection="0"/>
    <xf numFmtId="0" fontId="20" fillId="41" borderId="0" applyNumberFormat="0" applyBorder="0" applyAlignment="0" applyProtection="0"/>
    <xf numFmtId="0" fontId="20" fillId="41" borderId="0" applyNumberFormat="0" applyBorder="0" applyAlignment="0" applyProtection="0"/>
    <xf numFmtId="0" fontId="20" fillId="1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7"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1" fillId="0" borderId="0"/>
    <xf numFmtId="0" fontId="93" fillId="0" borderId="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1" fillId="0" borderId="0"/>
    <xf numFmtId="0" fontId="1" fillId="0" borderId="0"/>
    <xf numFmtId="195" fontId="1" fillId="0" borderId="0"/>
    <xf numFmtId="0" fontId="1" fillId="0" borderId="0"/>
    <xf numFmtId="0" fontId="20" fillId="8" borderId="0" applyNumberFormat="0" applyBorder="0" applyAlignment="0" applyProtection="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20" fillId="8" borderId="0" applyNumberFormat="0" applyBorder="0" applyAlignment="0" applyProtection="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76" fontId="6" fillId="0" borderId="0" applyFill="0" applyBorder="0" applyAlignment="0" applyProtection="0"/>
    <xf numFmtId="176" fontId="6"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 fillId="0" borderId="0" applyFill="0" applyBorder="0" applyAlignment="0" applyProtection="0"/>
    <xf numFmtId="174" fontId="6" fillId="0" borderId="0" applyFont="0" applyFill="0" applyBorder="0" applyAlignment="0" applyProtection="0"/>
    <xf numFmtId="175"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1" fontId="13"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94" fillId="6" borderId="0" applyNumberFormat="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6" fontId="93" fillId="0" borderId="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67" fontId="20" fillId="0" borderId="0" applyFont="0" applyFill="0" applyBorder="0" applyAlignment="0" applyProtection="0"/>
    <xf numFmtId="0" fontId="20" fillId="7" borderId="0" applyNumberFormat="0" applyBorder="0" applyAlignment="0" applyProtection="0"/>
    <xf numFmtId="0" fontId="94" fillId="6" borderId="0" applyNumberFormat="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20" fillId="0" borderId="0" applyFill="0" applyBorder="0" applyAlignment="0" applyProtection="0"/>
    <xf numFmtId="180" fontId="13" fillId="0" borderId="0" applyFont="0" applyFill="0" applyBorder="0" applyAlignment="0" applyProtection="0"/>
    <xf numFmtId="43" fontId="19" fillId="0" borderId="0" applyFont="0" applyFill="0" applyBorder="0" applyAlignment="0" applyProtection="0"/>
    <xf numFmtId="170" fontId="20" fillId="0" borderId="0" applyFill="0" applyBorder="0" applyAlignment="0" applyProtection="0"/>
    <xf numFmtId="43" fontId="19"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67" fontId="20" fillId="0" borderId="0" applyFont="0" applyFill="0" applyBorder="0" applyAlignment="0" applyProtection="0"/>
    <xf numFmtId="0" fontId="93" fillId="0" borderId="0"/>
    <xf numFmtId="0" fontId="93" fillId="0" borderId="0"/>
    <xf numFmtId="167" fontId="20" fillId="0" borderId="0" applyFont="0" applyFill="0" applyBorder="0" applyAlignment="0" applyProtection="0"/>
    <xf numFmtId="167" fontId="20" fillId="0" borderId="0" applyFont="0" applyFill="0" applyBorder="0" applyAlignment="0" applyProtection="0"/>
    <xf numFmtId="0" fontId="94" fillId="13" borderId="0" applyNumberFormat="0" applyBorder="0" applyAlignment="0" applyProtection="0"/>
    <xf numFmtId="167" fontId="20" fillId="0" borderId="0" applyFont="0" applyFill="0" applyBorder="0" applyAlignment="0" applyProtection="0"/>
    <xf numFmtId="0" fontId="20" fillId="11" borderId="0" applyNumberFormat="0" applyBorder="0" applyAlignment="0" applyProtection="0"/>
    <xf numFmtId="167" fontId="20" fillId="0" borderId="0" applyFont="0" applyFill="0" applyBorder="0" applyAlignment="0" applyProtection="0"/>
    <xf numFmtId="0" fontId="20" fillId="14" borderId="0" applyNumberFormat="0" applyBorder="0" applyAlignment="0" applyProtection="0"/>
    <xf numFmtId="0" fontId="20" fillId="11" borderId="0" applyNumberFormat="0" applyBorder="0" applyAlignment="0" applyProtection="0"/>
    <xf numFmtId="167" fontId="20" fillId="0" borderId="0" applyFont="0" applyFill="0" applyBorder="0" applyAlignment="0" applyProtection="0"/>
    <xf numFmtId="0" fontId="94" fillId="13" borderId="0" applyNumberFormat="0" applyBorder="0" applyAlignment="0" applyProtection="0"/>
    <xf numFmtId="0" fontId="20" fillId="59" borderId="0" applyNumberFormat="0" applyBorder="0" applyAlignment="0" applyProtection="0"/>
    <xf numFmtId="0" fontId="20" fillId="13" borderId="0" applyNumberFormat="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94" fillId="14" borderId="0" applyNumberFormat="0" applyBorder="0" applyAlignment="0" applyProtection="0"/>
    <xf numFmtId="0" fontId="20" fillId="11" borderId="0" applyNumberFormat="0" applyBorder="0" applyAlignment="0" applyProtection="0"/>
    <xf numFmtId="167" fontId="20" fillId="0" borderId="0" applyFont="0" applyFill="0" applyBorder="0" applyAlignment="0" applyProtection="0"/>
    <xf numFmtId="0" fontId="20" fillId="12" borderId="0" applyNumberFormat="0" applyBorder="0" applyAlignment="0" applyProtection="0"/>
    <xf numFmtId="167" fontId="20" fillId="0" borderId="0" applyFont="0" applyFill="0" applyBorder="0" applyAlignment="0" applyProtection="0"/>
    <xf numFmtId="0" fontId="94" fillId="14" borderId="0" applyNumberFormat="0" applyBorder="0" applyAlignment="0" applyProtection="0"/>
    <xf numFmtId="167" fontId="20" fillId="0" borderId="0" applyFont="0" applyFill="0" applyBorder="0" applyAlignment="0" applyProtection="0"/>
    <xf numFmtId="0" fontId="20" fillId="70" borderId="0" applyNumberFormat="0" applyBorder="0" applyAlignment="0" applyProtection="0"/>
    <xf numFmtId="0" fontId="20" fillId="11" borderId="0" applyNumberFormat="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94" fillId="9" borderId="0" applyNumberFormat="0" applyBorder="0" applyAlignment="0" applyProtection="0"/>
    <xf numFmtId="0" fontId="20" fillId="9" borderId="0" applyNumberFormat="0" applyBorder="0" applyAlignment="0" applyProtection="0"/>
    <xf numFmtId="167" fontId="20" fillId="0" borderId="0" applyFont="0" applyFill="0" applyBorder="0" applyAlignment="0" applyProtection="0"/>
    <xf numFmtId="0" fontId="20" fillId="10" borderId="0" applyNumberFormat="0" applyBorder="0" applyAlignment="0" applyProtection="0"/>
    <xf numFmtId="0" fontId="20" fillId="9" borderId="0" applyNumberFormat="0" applyBorder="0" applyAlignment="0" applyProtection="0"/>
    <xf numFmtId="167" fontId="20" fillId="0" borderId="0" applyFont="0" applyFill="0" applyBorder="0" applyAlignment="0" applyProtection="0"/>
    <xf numFmtId="0" fontId="94" fillId="9" borderId="0" applyNumberFormat="0" applyBorder="0" applyAlignment="0" applyProtection="0"/>
    <xf numFmtId="0" fontId="20" fillId="69" borderId="0" applyNumberFormat="0" applyBorder="0" applyAlignment="0" applyProtection="0"/>
    <xf numFmtId="0" fontId="20" fillId="9" borderId="0" applyNumberFormat="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20" fillId="8" borderId="0" applyNumberFormat="0" applyBorder="0" applyAlignment="0" applyProtection="0"/>
    <xf numFmtId="0" fontId="20" fillId="8" borderId="0" applyNumberFormat="0" applyBorder="0" applyAlignment="0" applyProtection="0"/>
    <xf numFmtId="0" fontId="94" fillId="8" borderId="0" applyNumberFormat="0" applyBorder="0" applyAlignment="0" applyProtection="0"/>
    <xf numFmtId="167" fontId="20" fillId="0" borderId="0" applyFont="0" applyFill="0" applyBorder="0" applyAlignment="0" applyProtection="0"/>
    <xf numFmtId="0" fontId="20" fillId="68" borderId="0" applyNumberFormat="0" applyBorder="0" applyAlignment="0" applyProtection="0"/>
    <xf numFmtId="0" fontId="20" fillId="8" borderId="0" applyNumberFormat="0" applyBorder="0" applyAlignment="0" applyProtection="0"/>
    <xf numFmtId="167" fontId="94"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94" fillId="6" borderId="0" applyNumberFormat="0" applyBorder="0" applyAlignment="0" applyProtection="0"/>
    <xf numFmtId="0" fontId="20" fillId="6" borderId="0" applyNumberFormat="0" applyBorder="0" applyAlignment="0" applyProtection="0"/>
    <xf numFmtId="167" fontId="20" fillId="0" borderId="0" applyFont="0" applyFill="0" applyBorder="0" applyAlignment="0" applyProtection="0"/>
    <xf numFmtId="0" fontId="20" fillId="7" borderId="0" applyNumberFormat="0" applyBorder="0" applyAlignment="0" applyProtection="0"/>
    <xf numFmtId="167" fontId="20" fillId="0" borderId="0" applyFont="0" applyFill="0" applyBorder="0" applyAlignment="0" applyProtection="0"/>
    <xf numFmtId="0" fontId="94" fillId="6" borderId="0" applyNumberFormat="0" applyBorder="0" applyAlignment="0" applyProtection="0"/>
    <xf numFmtId="0" fontId="20" fillId="55" borderId="0" applyNumberFormat="0" applyBorder="0" applyAlignment="0" applyProtection="0"/>
    <xf numFmtId="0" fontId="20" fillId="6" borderId="0" applyNumberFormat="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94" fillId="4" borderId="0" applyNumberFormat="0" applyBorder="0" applyAlignment="0" applyProtection="0"/>
    <xf numFmtId="0" fontId="20" fillId="4" borderId="0" applyNumberFormat="0" applyBorder="0" applyAlignment="0" applyProtection="0"/>
    <xf numFmtId="171" fontId="20" fillId="0" borderId="0" applyFont="0" applyFill="0" applyBorder="0" applyAlignment="0" applyProtection="0"/>
    <xf numFmtId="0" fontId="20" fillId="5" borderId="0" applyNumberFormat="0" applyBorder="0" applyAlignment="0" applyProtection="0"/>
    <xf numFmtId="171" fontId="20" fillId="0" borderId="0" applyFont="0" applyFill="0" applyBorder="0" applyAlignment="0" applyProtection="0"/>
    <xf numFmtId="167" fontId="20" fillId="0" borderId="0" applyFont="0" applyFill="0" applyBorder="0" applyAlignment="0" applyProtection="0"/>
    <xf numFmtId="0" fontId="20" fillId="4" borderId="0" applyNumberFormat="0" applyBorder="0" applyAlignment="0" applyProtection="0"/>
    <xf numFmtId="171" fontId="20" fillId="0" borderId="0" applyFont="0" applyFill="0" applyBorder="0" applyAlignment="0" applyProtection="0"/>
    <xf numFmtId="0" fontId="94" fillId="4" borderId="0" applyNumberFormat="0" applyBorder="0" applyAlignment="0" applyProtection="0"/>
    <xf numFmtId="0" fontId="18" fillId="0" borderId="0"/>
    <xf numFmtId="0" fontId="20" fillId="67" borderId="0" applyNumberFormat="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1" fillId="0" borderId="0"/>
    <xf numFmtId="171" fontId="20" fillId="0" borderId="0" applyFont="0" applyFill="0" applyBorder="0" applyAlignment="0" applyProtection="0"/>
    <xf numFmtId="171" fontId="20" fillId="0" borderId="0" applyFont="0" applyFill="0" applyBorder="0" applyAlignment="0" applyProtection="0"/>
    <xf numFmtId="0" fontId="1" fillId="0" borderId="0"/>
    <xf numFmtId="171" fontId="20" fillId="0" borderId="0" applyFont="0" applyFill="0" applyBorder="0" applyAlignment="0" applyProtection="0"/>
    <xf numFmtId="171" fontId="20" fillId="0" borderId="0" applyFont="0" applyFill="0" applyBorder="0" applyAlignment="0" applyProtection="0"/>
    <xf numFmtId="0" fontId="35" fillId="57" borderId="16" applyNumberFormat="0" applyAlignment="0" applyProtection="0"/>
    <xf numFmtId="171" fontId="20" fillId="0" borderId="0" applyFont="0" applyFill="0" applyBorder="0" applyAlignment="0" applyProtection="0"/>
    <xf numFmtId="171" fontId="20" fillId="0" borderId="0" applyFont="0" applyFill="0" applyBorder="0" applyAlignment="0" applyProtection="0"/>
    <xf numFmtId="171" fontId="4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45" fillId="0" borderId="0"/>
    <xf numFmtId="171" fontId="20" fillId="0" borderId="0" applyFont="0" applyFill="0" applyBorder="0" applyAlignment="0" applyProtection="0"/>
    <xf numFmtId="171" fontId="20" fillId="0" borderId="0" applyFont="0" applyFill="0" applyBorder="0" applyAlignment="0" applyProtection="0"/>
    <xf numFmtId="44" fontId="1" fillId="0" borderId="0" applyFont="0" applyFill="0" applyBorder="0" applyAlignment="0" applyProtection="0"/>
    <xf numFmtId="167" fontId="1"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1" fillId="0" borderId="0"/>
    <xf numFmtId="4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1" fontId="20" fillId="0" borderId="0" applyFont="0" applyFill="0" applyBorder="0" applyAlignment="0" applyProtection="0"/>
    <xf numFmtId="44" fontId="1" fillId="0" borderId="0" applyFont="0" applyFill="0" applyBorder="0" applyAlignment="0" applyProtection="0"/>
    <xf numFmtId="0" fontId="1" fillId="0" borderId="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1" fillId="0" borderId="0"/>
    <xf numFmtId="44" fontId="1" fillId="0" borderId="0" applyFont="0" applyFill="0" applyBorder="0" applyAlignment="0" applyProtection="0"/>
    <xf numFmtId="167" fontId="1" fillId="0" borderId="0" applyFont="0" applyFill="0" applyBorder="0" applyAlignment="0" applyProtection="0"/>
    <xf numFmtId="0" fontId="1" fillId="0" borderId="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1" fillId="0" borderId="0"/>
    <xf numFmtId="44" fontId="1" fillId="0" borderId="0" applyFont="0" applyFill="0" applyBorder="0" applyAlignment="0" applyProtection="0"/>
    <xf numFmtId="171" fontId="20" fillId="0" borderId="0" applyFont="0" applyFill="0" applyBorder="0" applyAlignment="0" applyProtection="0"/>
    <xf numFmtId="167" fontId="1"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4" fontId="1" fillId="0" borderId="0" applyFont="0" applyFill="0" applyBorder="0" applyAlignment="0" applyProtection="0"/>
    <xf numFmtId="167" fontId="1" fillId="0" borderId="0" applyFont="0" applyFill="0" applyBorder="0" applyAlignment="0" applyProtection="0"/>
    <xf numFmtId="180" fontId="19" fillId="0" borderId="0" applyFont="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5" fillId="0" borderId="0"/>
    <xf numFmtId="0" fontId="6" fillId="0" borderId="0"/>
    <xf numFmtId="0" fontId="6" fillId="0" borderId="0"/>
    <xf numFmtId="166" fontId="154" fillId="0" borderId="0"/>
    <xf numFmtId="0" fontId="5" fillId="0" borderId="0"/>
    <xf numFmtId="0" fontId="21" fillId="0" borderId="0"/>
    <xf numFmtId="0" fontId="90" fillId="57" borderId="0">
      <alignment horizontal="left" vertical="top"/>
    </xf>
    <xf numFmtId="0" fontId="21" fillId="0" borderId="0"/>
    <xf numFmtId="0" fontId="97" fillId="0" borderId="0"/>
    <xf numFmtId="0" fontId="97" fillId="0" borderId="0"/>
    <xf numFmtId="207" fontId="97" fillId="0" borderId="0" applyFill="0" applyBorder="0" applyAlignment="0" applyProtection="0"/>
    <xf numFmtId="208" fontId="97" fillId="0" borderId="0" applyFill="0" applyBorder="0" applyAlignment="0" applyProtection="0"/>
    <xf numFmtId="208" fontId="97" fillId="0" borderId="0" applyFill="0" applyBorder="0" applyAlignment="0" applyProtection="0"/>
    <xf numFmtId="209" fontId="97" fillId="0" borderId="0" applyFill="0" applyBorder="0" applyAlignment="0" applyProtection="0"/>
    <xf numFmtId="209" fontId="97" fillId="0" borderId="0" applyFill="0" applyBorder="0" applyAlignment="0" applyProtection="0"/>
    <xf numFmtId="208" fontId="97" fillId="0" borderId="0" applyFill="0" applyBorder="0" applyAlignment="0" applyProtection="0"/>
    <xf numFmtId="207" fontId="97" fillId="0" borderId="0" applyFill="0" applyBorder="0" applyAlignment="0" applyProtection="0"/>
    <xf numFmtId="0" fontId="6"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13"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13" fillId="0" borderId="0"/>
    <xf numFmtId="0" fontId="97" fillId="0" borderId="0"/>
    <xf numFmtId="0" fontId="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0" fontId="21"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97" fillId="0" borderId="0" applyFont="0" applyFill="0" applyBorder="0" applyAlignment="0" applyProtection="0"/>
    <xf numFmtId="0" fontId="1" fillId="0" borderId="0"/>
    <xf numFmtId="0" fontId="1" fillId="0" borderId="0"/>
    <xf numFmtId="180"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6" fillId="0" borderId="0"/>
    <xf numFmtId="0" fontId="19" fillId="0" borderId="0"/>
    <xf numFmtId="0" fontId="98" fillId="0" borderId="0"/>
    <xf numFmtId="0" fontId="226" fillId="0" borderId="0"/>
    <xf numFmtId="181" fontId="1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20" fillId="0" borderId="0"/>
    <xf numFmtId="0" fontId="227" fillId="0" borderId="0"/>
    <xf numFmtId="0" fontId="225" fillId="0" borderId="0"/>
    <xf numFmtId="0" fontId="20" fillId="0" borderId="0"/>
    <xf numFmtId="0" fontId="122" fillId="0" borderId="32" applyNumberFormat="0" applyFill="0" applyAlignment="0" applyProtection="0"/>
    <xf numFmtId="0" fontId="122" fillId="0" borderId="32" applyNumberFormat="0" applyFill="0" applyAlignment="0" applyProtection="0"/>
    <xf numFmtId="0" fontId="109" fillId="37" borderId="23" applyNumberFormat="0" applyAlignment="0" applyProtection="0"/>
    <xf numFmtId="0" fontId="109" fillId="37" borderId="76" applyNumberFormat="0" applyAlignment="0" applyProtection="0"/>
    <xf numFmtId="0" fontId="109" fillId="37" borderId="76" applyNumberFormat="0" applyAlignment="0" applyProtection="0"/>
    <xf numFmtId="0" fontId="108" fillId="146" borderId="24" applyNumberFormat="0" applyAlignment="0" applyProtection="0"/>
    <xf numFmtId="0" fontId="108" fillId="146" borderId="24" applyNumberFormat="0" applyAlignment="0" applyProtection="0"/>
    <xf numFmtId="0" fontId="108" fillId="146" borderId="24" applyNumberFormat="0" applyAlignment="0" applyProtection="0"/>
    <xf numFmtId="0" fontId="231" fillId="57" borderId="24" applyNumberFormat="0" applyAlignment="0" applyProtection="0"/>
    <xf numFmtId="0" fontId="231" fillId="57" borderId="24" applyNumberFormat="0" applyAlignment="0" applyProtection="0"/>
    <xf numFmtId="0" fontId="108" fillId="146" borderId="24" applyNumberFormat="0" applyAlignment="0" applyProtection="0"/>
    <xf numFmtId="0" fontId="108" fillId="146" borderId="24" applyNumberFormat="0" applyAlignment="0" applyProtection="0"/>
    <xf numFmtId="0" fontId="107" fillId="137" borderId="0" applyNumberFormat="0" applyBorder="0" applyAlignment="0" applyProtection="0"/>
    <xf numFmtId="0" fontId="107" fillId="137" borderId="0" applyNumberFormat="0" applyBorder="0" applyAlignment="0" applyProtection="0"/>
    <xf numFmtId="0" fontId="108" fillId="146" borderId="24" applyNumberFormat="0" applyAlignment="0" applyProtection="0"/>
    <xf numFmtId="0" fontId="107" fillId="137" borderId="0" applyNumberFormat="0" applyBorder="0" applyAlignment="0" applyProtection="0"/>
    <xf numFmtId="0" fontId="107" fillId="137" borderId="0" applyNumberFormat="0" applyBorder="0" applyAlignment="0" applyProtection="0"/>
    <xf numFmtId="0" fontId="107" fillId="9" borderId="0" applyNumberFormat="0" applyBorder="0" applyAlignment="0" applyProtection="0"/>
    <xf numFmtId="0" fontId="107" fillId="9" borderId="0" applyNumberFormat="0" applyBorder="0" applyAlignment="0" applyProtection="0"/>
    <xf numFmtId="167" fontId="6" fillId="0" borderId="0" applyFill="0" applyBorder="0" applyAlignment="0" applyProtection="0"/>
    <xf numFmtId="167" fontId="6" fillId="0" borderId="0" applyFill="0" applyBorder="0" applyAlignment="0" applyProtection="0"/>
    <xf numFmtId="167" fontId="6" fillId="0" borderId="0" applyFill="0" applyBorder="0" applyAlignment="0" applyProtection="0"/>
    <xf numFmtId="0" fontId="107" fillId="137" borderId="0" applyNumberFormat="0" applyBorder="0" applyAlignment="0" applyProtection="0"/>
    <xf numFmtId="0" fontId="107" fillId="137" borderId="0" applyNumberFormat="0" applyBorder="0" applyAlignment="0" applyProtection="0"/>
    <xf numFmtId="0" fontId="115" fillId="140" borderId="24" applyNumberFormat="0" applyAlignment="0" applyProtection="0"/>
    <xf numFmtId="0" fontId="115" fillId="140" borderId="24" applyNumberFormat="0" applyAlignment="0" applyProtection="0"/>
    <xf numFmtId="0" fontId="115" fillId="140" borderId="24" applyNumberFormat="0" applyAlignment="0" applyProtection="0"/>
    <xf numFmtId="0" fontId="115" fillId="142" borderId="24" applyNumberFormat="0" applyAlignment="0" applyProtection="0"/>
    <xf numFmtId="0" fontId="115" fillId="142" borderId="24" applyNumberFormat="0" applyAlignment="0" applyProtection="0"/>
    <xf numFmtId="0" fontId="115" fillId="140" borderId="24" applyNumberFormat="0" applyAlignment="0" applyProtection="0"/>
    <xf numFmtId="0" fontId="115" fillId="140" borderId="24" applyNumberFormat="0" applyAlignment="0" applyProtection="0"/>
    <xf numFmtId="0" fontId="121" fillId="0" borderId="25" applyNumberFormat="0" applyFill="0" applyAlignment="0" applyProtection="0"/>
    <xf numFmtId="0" fontId="121" fillId="0" borderId="35" applyNumberFormat="0" applyFill="0" applyAlignment="0" applyProtection="0"/>
    <xf numFmtId="0" fontId="121" fillId="0" borderId="35" applyNumberFormat="0" applyFill="0" applyAlignment="0" applyProtection="0"/>
    <xf numFmtId="0" fontId="69" fillId="0" borderId="29" applyNumberFormat="0" applyFill="0" applyAlignment="0" applyProtection="0"/>
    <xf numFmtId="0" fontId="70" fillId="0" borderId="30" applyNumberFormat="0" applyFill="0" applyAlignment="0" applyProtection="0"/>
    <xf numFmtId="0" fontId="71" fillId="0" borderId="31" applyNumberFormat="0" applyFill="0" applyAlignment="0" applyProtection="0"/>
    <xf numFmtId="0" fontId="71" fillId="0" borderId="0" applyNumberFormat="0" applyFill="0" applyBorder="0" applyAlignment="0" applyProtection="0"/>
    <xf numFmtId="9" fontId="6" fillId="0" borderId="0" applyFill="0" applyBorder="0" applyAlignment="0" applyProtection="0"/>
    <xf numFmtId="0" fontId="6" fillId="28" borderId="20" applyNumberFormat="0" applyAlignment="0" applyProtection="0"/>
    <xf numFmtId="0" fontId="32" fillId="47" borderId="0" applyNumberFormat="0" applyBorder="0" applyAlignment="0" applyProtection="0"/>
    <xf numFmtId="0" fontId="32" fillId="48" borderId="0" applyNumberFormat="0" applyBorder="0" applyAlignment="0" applyProtection="0"/>
    <xf numFmtId="0" fontId="32" fillId="43" borderId="0" applyNumberFormat="0" applyBorder="0" applyAlignment="0" applyProtection="0"/>
    <xf numFmtId="0" fontId="32" fillId="45" borderId="0" applyNumberFormat="0" applyBorder="0" applyAlignment="0" applyProtection="0"/>
    <xf numFmtId="0" fontId="32" fillId="52" borderId="0" applyNumberFormat="0" applyBorder="0" applyAlignment="0" applyProtection="0"/>
    <xf numFmtId="0" fontId="54" fillId="57" borderId="24" applyNumberFormat="0" applyAlignment="0" applyProtection="0"/>
    <xf numFmtId="0" fontId="56" fillId="10" borderId="0" applyNumberFormat="0" applyBorder="0" applyAlignment="0" applyProtection="0"/>
    <xf numFmtId="0" fontId="32" fillId="42" borderId="0" applyNumberFormat="0" applyBorder="0" applyAlignment="0" applyProtection="0"/>
    <xf numFmtId="177" fontId="6" fillId="0" borderId="0" applyFill="0" applyBorder="0" applyAlignment="0" applyProtection="0"/>
    <xf numFmtId="0" fontId="32" fillId="44" borderId="0" applyNumberFormat="0" applyBorder="0" applyAlignment="0" applyProtection="0"/>
    <xf numFmtId="0" fontId="115" fillId="140" borderId="24" applyNumberFormat="0" applyAlignment="0" applyProtection="0"/>
    <xf numFmtId="166" fontId="6" fillId="0" borderId="0" applyFill="0" applyBorder="0" applyAlignment="0" applyProtection="0"/>
    <xf numFmtId="0" fontId="57" fillId="134" borderId="24" applyNumberFormat="0" applyAlignment="0" applyProtection="0"/>
    <xf numFmtId="0" fontId="58" fillId="0" borderId="35"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6" fillId="0" borderId="21" applyNumberFormat="0" applyFill="0" applyAlignment="0" applyProtection="0"/>
    <xf numFmtId="0" fontId="106" fillId="31" borderId="0" applyNumberFormat="0" applyBorder="0" applyAlignment="0" applyProtection="0"/>
    <xf numFmtId="0" fontId="106" fillId="31"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52" borderId="0" applyNumberFormat="0" applyBorder="0" applyAlignment="0" applyProtection="0"/>
    <xf numFmtId="0" fontId="106" fillId="52" borderId="0" applyNumberFormat="0" applyBorder="0" applyAlignment="0" applyProtection="0"/>
    <xf numFmtId="166" fontId="6" fillId="0" borderId="0" applyFill="0" applyBorder="0" applyAlignment="0" applyProtection="0"/>
    <xf numFmtId="0" fontId="106" fillId="45" borderId="0" applyNumberFormat="0" applyBorder="0" applyAlignment="0" applyProtection="0"/>
    <xf numFmtId="0" fontId="32" fillId="52" borderId="0" applyNumberFormat="0" applyBorder="0" applyAlignment="0" applyProtection="0"/>
    <xf numFmtId="0" fontId="32" fillId="22" borderId="0" applyNumberFormat="0" applyBorder="0" applyAlignment="0" applyProtection="0"/>
    <xf numFmtId="0" fontId="32" fillId="31" borderId="0" applyNumberFormat="0" applyBorder="0" applyAlignment="0" applyProtection="0"/>
    <xf numFmtId="0" fontId="56" fillId="9" borderId="0" applyNumberFormat="0" applyBorder="0" applyAlignment="0" applyProtection="0"/>
    <xf numFmtId="0" fontId="63" fillId="57" borderId="24" applyNumberFormat="0" applyAlignment="0" applyProtection="0"/>
    <xf numFmtId="0" fontId="53" fillId="37" borderId="23" applyNumberFormat="0" applyAlignment="0" applyProtection="0"/>
    <xf numFmtId="167" fontId="6" fillId="0" borderId="0" applyFill="0" applyBorder="0" applyAlignment="0" applyProtection="0"/>
    <xf numFmtId="0" fontId="94" fillId="6" borderId="0" applyNumberFormat="0" applyBorder="0" applyAlignment="0" applyProtection="0"/>
    <xf numFmtId="0" fontId="94" fillId="6" borderId="0" applyNumberFormat="0" applyBorder="0" applyAlignment="0" applyProtection="0"/>
    <xf numFmtId="7" fontId="6"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0" fontId="94" fillId="6" borderId="0" applyNumberFormat="0" applyBorder="0" applyAlignment="0" applyProtection="0"/>
    <xf numFmtId="0" fontId="50" fillId="0" borderId="0" applyNumberFormat="0" applyFill="0" applyBorder="0" applyAlignment="0" applyProtection="0"/>
    <xf numFmtId="0" fontId="94" fillId="6" borderId="0" applyNumberFormat="0" applyBorder="0" applyAlignment="0" applyProtection="0"/>
    <xf numFmtId="0" fontId="69" fillId="0" borderId="29" applyNumberFormat="0" applyFill="0" applyAlignment="0" applyProtection="0"/>
    <xf numFmtId="0" fontId="94" fillId="4" borderId="0" applyNumberFormat="0" applyBorder="0" applyAlignment="0" applyProtection="0"/>
    <xf numFmtId="0" fontId="94" fillId="4" borderId="0" applyNumberFormat="0" applyBorder="0" applyAlignment="0" applyProtection="0"/>
    <xf numFmtId="0" fontId="70" fillId="0" borderId="30" applyNumberFormat="0" applyFill="0" applyAlignment="0" applyProtection="0"/>
    <xf numFmtId="0" fontId="94" fillId="4" borderId="0" applyNumberFormat="0" applyBorder="0" applyAlignment="0" applyProtection="0"/>
    <xf numFmtId="0" fontId="94" fillId="4" borderId="0" applyNumberFormat="0" applyBorder="0" applyAlignment="0" applyProtection="0"/>
    <xf numFmtId="0" fontId="71" fillId="0" borderId="31" applyNumberFormat="0" applyFill="0" applyAlignment="0" applyProtection="0"/>
    <xf numFmtId="0" fontId="20" fillId="38" borderId="0" applyNumberFormat="0" applyBorder="0" applyAlignment="0" applyProtection="0"/>
    <xf numFmtId="0" fontId="20" fillId="38" borderId="0" applyNumberFormat="0" applyBorder="0" applyAlignment="0" applyProtection="0"/>
    <xf numFmtId="0" fontId="71" fillId="0" borderId="0" applyNumberFormat="0" applyFill="0" applyBorder="0" applyAlignment="0" applyProtection="0"/>
    <xf numFmtId="0" fontId="20" fillId="38" borderId="0" applyNumberFormat="0" applyBorder="0" applyAlignment="0" applyProtection="0"/>
    <xf numFmtId="0" fontId="94" fillId="4" borderId="0" applyNumberFormat="0" applyBorder="0" applyAlignment="0" applyProtection="0"/>
    <xf numFmtId="0" fontId="57" fillId="26" borderId="24" applyNumberFormat="0" applyAlignment="0" applyProtection="0"/>
    <xf numFmtId="0" fontId="94" fillId="4" borderId="0" applyNumberFormat="0" applyBorder="0" applyAlignment="0" applyProtection="0"/>
    <xf numFmtId="0" fontId="94" fillId="4" borderId="0" applyNumberFormat="0" applyBorder="0" applyAlignment="0" applyProtection="0"/>
    <xf numFmtId="0" fontId="49" fillId="0" borderId="32" applyNumberFormat="0" applyFill="0" applyAlignment="0" applyProtection="0"/>
    <xf numFmtId="0" fontId="20" fillId="38" borderId="0" applyNumberFormat="0" applyBorder="0" applyAlignment="0" applyProtection="0"/>
    <xf numFmtId="0" fontId="93" fillId="0" borderId="0"/>
    <xf numFmtId="0" fontId="45" fillId="0" borderId="0"/>
    <xf numFmtId="167" fontId="6" fillId="0" borderId="0" applyFill="0" applyBorder="0" applyAlignment="0" applyProtection="0"/>
    <xf numFmtId="167" fontId="20" fillId="0" borderId="0" applyFont="0" applyFill="0" applyBorder="0" applyAlignment="0" applyProtection="0"/>
    <xf numFmtId="0" fontId="1" fillId="0" borderId="0"/>
    <xf numFmtId="166" fontId="25" fillId="0" borderId="0" applyFill="0" applyBorder="0" applyAlignment="0" applyProtection="0"/>
    <xf numFmtId="166" fontId="25" fillId="0" borderId="0" applyFill="0" applyBorder="0" applyAlignment="0" applyProtection="0"/>
    <xf numFmtId="0" fontId="1" fillId="0" borderId="0"/>
    <xf numFmtId="166" fontId="25" fillId="0" borderId="0" applyFill="0" applyBorder="0" applyAlignment="0" applyProtection="0"/>
    <xf numFmtId="0" fontId="1" fillId="0" borderId="0"/>
    <xf numFmtId="0" fontId="6" fillId="0" borderId="0"/>
    <xf numFmtId="0" fontId="166" fillId="0" borderId="60" applyNumberFormat="0" applyFill="0" applyAlignment="0" applyProtection="0"/>
    <xf numFmtId="0" fontId="57" fillId="134" borderId="24" applyNumberFormat="0" applyAlignment="0" applyProtection="0"/>
    <xf numFmtId="0" fontId="57" fillId="134" borderId="24" applyNumberFormat="0" applyAlignment="0" applyProtection="0"/>
    <xf numFmtId="0" fontId="57" fillId="59" borderId="24" applyNumberFormat="0" applyAlignment="0" applyProtection="0"/>
    <xf numFmtId="0" fontId="160" fillId="87" borderId="56" applyNumberFormat="0" applyAlignment="0" applyProtection="0"/>
    <xf numFmtId="166" fontId="25" fillId="0" borderId="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6" fillId="0" borderId="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6" fontId="6" fillId="0" borderId="0" applyFill="0" applyBorder="0" applyAlignment="0" applyProtection="0"/>
    <xf numFmtId="171" fontId="21" fillId="0" borderId="0" applyFont="0" applyFill="0" applyBorder="0" applyAlignment="0" applyProtection="0"/>
    <xf numFmtId="171" fontId="13" fillId="0" borderId="0" applyFont="0" applyFill="0" applyBorder="0" applyAlignment="0" applyProtection="0"/>
    <xf numFmtId="166" fontId="6" fillId="0" borderId="0" applyFill="0" applyBorder="0" applyAlignment="0" applyProtection="0"/>
    <xf numFmtId="167" fontId="20" fillId="0" borderId="0" applyFont="0" applyFill="0" applyBorder="0" applyAlignment="0" applyProtection="0"/>
    <xf numFmtId="0" fontId="58" fillId="0" borderId="35" applyNumberFormat="0" applyFill="0" applyAlignment="0" applyProtection="0"/>
    <xf numFmtId="0" fontId="92" fillId="0" borderId="0" applyNumberFormat="0" applyFill="0" applyBorder="0" applyAlignment="0" applyProtection="0"/>
    <xf numFmtId="0" fontId="37" fillId="0" borderId="0" applyNumberFormat="0" applyFill="0" applyBorder="0" applyAlignment="0" applyProtection="0"/>
    <xf numFmtId="0" fontId="20" fillId="28" borderId="0" applyNumberFormat="0" applyBorder="0" applyAlignment="0" applyProtection="0"/>
    <xf numFmtId="0" fontId="56" fillId="10" borderId="0" applyNumberFormat="0" applyBorder="0" applyAlignment="0" applyProtection="0"/>
    <xf numFmtId="0" fontId="56"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34" fillId="0" borderId="0"/>
    <xf numFmtId="0" fontId="21" fillId="0" borderId="0"/>
    <xf numFmtId="0" fontId="6" fillId="0" borderId="0"/>
    <xf numFmtId="0" fontId="13" fillId="0" borderId="0"/>
    <xf numFmtId="0" fontId="1" fillId="0" borderId="0"/>
    <xf numFmtId="0" fontId="1" fillId="0" borderId="0"/>
    <xf numFmtId="0" fontId="5" fillId="0" borderId="0"/>
    <xf numFmtId="0" fontId="82" fillId="26" borderId="0" applyNumberFormat="0" applyBorder="0" applyAlignment="0" applyProtection="0"/>
    <xf numFmtId="0" fontId="20" fillId="0" borderId="0"/>
    <xf numFmtId="0" fontId="135" fillId="0" borderId="0"/>
    <xf numFmtId="0" fontId="25" fillId="0" borderId="0">
      <alignment vertical="top"/>
    </xf>
    <xf numFmtId="0" fontId="136" fillId="0" borderId="0"/>
    <xf numFmtId="0" fontId="26" fillId="0" borderId="0"/>
    <xf numFmtId="0" fontId="18" fillId="0" borderId="0"/>
    <xf numFmtId="0" fontId="93" fillId="0" borderId="0"/>
    <xf numFmtId="0" fontId="24" fillId="0" borderId="0"/>
    <xf numFmtId="0" fontId="27" fillId="0" borderId="0"/>
    <xf numFmtId="0" fontId="7" fillId="0" borderId="0"/>
    <xf numFmtId="0" fontId="6" fillId="27" borderId="20" applyNumberFormat="0" applyAlignment="0" applyProtection="0"/>
    <xf numFmtId="0" fontId="58" fillId="0" borderId="35" applyNumberFormat="0" applyFill="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6" fillId="0" borderId="0" applyFill="0" applyBorder="0" applyAlignment="0" applyProtection="0"/>
    <xf numFmtId="167" fontId="6" fillId="0" borderId="0" applyFill="0" applyBorder="0" applyAlignment="0" applyProtection="0"/>
    <xf numFmtId="0" fontId="94" fillId="8"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171" fontId="1" fillId="0" borderId="0" applyFont="0" applyFill="0" applyBorder="0" applyAlignment="0" applyProtection="0"/>
    <xf numFmtId="0" fontId="94" fillId="8" borderId="0" applyNumberFormat="0" applyBorder="0" applyAlignment="0" applyProtection="0"/>
    <xf numFmtId="0" fontId="94" fillId="8" borderId="0" applyNumberFormat="0" applyBorder="0" applyAlignment="0" applyProtection="0"/>
    <xf numFmtId="171" fontId="1" fillId="0" borderId="0" applyFont="0" applyFill="0" applyBorder="0" applyAlignment="0" applyProtection="0"/>
    <xf numFmtId="0" fontId="20" fillId="39" borderId="0" applyNumberFormat="0" applyBorder="0" applyAlignment="0" applyProtection="0"/>
    <xf numFmtId="171" fontId="1" fillId="0" borderId="0" applyFont="0" applyFill="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39" borderId="0" applyNumberFormat="0" applyBorder="0" applyAlignment="0" applyProtection="0"/>
    <xf numFmtId="171" fontId="1" fillId="0" borderId="0" applyFont="0" applyFill="0" applyBorder="0" applyAlignment="0" applyProtection="0"/>
    <xf numFmtId="0" fontId="20" fillId="39" borderId="0" applyNumberFormat="0" applyBorder="0" applyAlignment="0" applyProtection="0"/>
    <xf numFmtId="0" fontId="20" fillId="39" borderId="0" applyNumberFormat="0" applyBorder="0" applyAlignment="0" applyProtection="0"/>
    <xf numFmtId="171" fontId="1" fillId="0" borderId="0" applyFont="0" applyFill="0" applyBorder="0" applyAlignment="0" applyProtection="0"/>
    <xf numFmtId="167" fontId="6" fillId="0" borderId="0" applyFill="0" applyBorder="0" applyAlignment="0" applyProtection="0"/>
    <xf numFmtId="0" fontId="94" fillId="9" borderId="0" applyNumberFormat="0" applyBorder="0" applyAlignment="0" applyProtection="0"/>
    <xf numFmtId="0" fontId="94" fillId="9" borderId="0" applyNumberFormat="0" applyBorder="0" applyAlignment="0" applyProtection="0"/>
    <xf numFmtId="171" fontId="1" fillId="0" borderId="0" applyFont="0" applyFill="0" applyBorder="0" applyAlignment="0" applyProtection="0"/>
    <xf numFmtId="0" fontId="94" fillId="9" borderId="0" applyNumberFormat="0" applyBorder="0" applyAlignment="0" applyProtection="0"/>
    <xf numFmtId="0" fontId="94" fillId="9" borderId="0" applyNumberFormat="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6" fontId="6"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4" fontId="5"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4" fontId="5"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8" fontId="5"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1"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0" fontId="6" fillId="0" borderId="0"/>
    <xf numFmtId="0" fontId="6" fillId="0" borderId="0"/>
    <xf numFmtId="171" fontId="45" fillId="0" borderId="0" applyFont="0" applyFill="0" applyBorder="0" applyAlignment="0" applyProtection="0"/>
    <xf numFmtId="168" fontId="20" fillId="0" borderId="0" applyFill="0" applyBorder="0" applyAlignment="0" applyProtection="0"/>
    <xf numFmtId="0" fontId="6" fillId="0" borderId="0"/>
    <xf numFmtId="0" fontId="6" fillId="0" borderId="0"/>
    <xf numFmtId="171" fontId="45" fillId="0" borderId="0" applyFont="0" applyFill="0" applyBorder="0" applyAlignment="0" applyProtection="0"/>
    <xf numFmtId="168" fontId="20" fillId="0" borderId="0" applyFill="0" applyBorder="0" applyAlignment="0" applyProtection="0"/>
    <xf numFmtId="0" fontId="6" fillId="0" borderId="0"/>
    <xf numFmtId="0" fontId="6" fillId="0" borderId="0"/>
    <xf numFmtId="171" fontId="45" fillId="0" borderId="0" applyFont="0" applyFill="0" applyBorder="0" applyAlignment="0" applyProtection="0"/>
    <xf numFmtId="168" fontId="20" fillId="0" borderId="0" applyFill="0" applyBorder="0" applyAlignment="0" applyProtection="0"/>
    <xf numFmtId="0" fontId="6" fillId="0" borderId="0"/>
    <xf numFmtId="0" fontId="6" fillId="0" borderId="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0" fontId="6" fillId="0" borderId="0"/>
    <xf numFmtId="0" fontId="6" fillId="0" borderId="0"/>
    <xf numFmtId="0" fontId="6" fillId="0" borderId="0"/>
    <xf numFmtId="0" fontId="6" fillId="0" borderId="0"/>
    <xf numFmtId="171" fontId="20" fillId="0" borderId="0" applyFont="0" applyFill="0" applyBorder="0" applyAlignment="0" applyProtection="0"/>
    <xf numFmtId="0" fontId="6" fillId="0" borderId="0"/>
    <xf numFmtId="0" fontId="6" fillId="0" borderId="0"/>
    <xf numFmtId="171" fontId="1"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0" fontId="6" fillId="0" borderId="0"/>
    <xf numFmtId="0" fontId="6" fillId="0" borderId="0"/>
    <xf numFmtId="166" fontId="25"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1" fontId="20" fillId="0" borderId="0" applyFont="0" applyFill="0" applyBorder="0" applyAlignment="0" applyProtection="0"/>
    <xf numFmtId="168" fontId="6" fillId="0" borderId="0" applyFill="0" applyBorder="0" applyAlignment="0" applyProtection="0"/>
    <xf numFmtId="0" fontId="6" fillId="0" borderId="0"/>
    <xf numFmtId="0" fontId="6" fillId="0" borderId="0"/>
    <xf numFmtId="166" fontId="25"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6" fillId="0" borderId="0"/>
    <xf numFmtId="0" fontId="6" fillId="0" borderId="0"/>
    <xf numFmtId="171" fontId="45" fillId="0" borderId="0" applyFont="0" applyFill="0" applyBorder="0" applyAlignment="0" applyProtection="0"/>
    <xf numFmtId="168" fontId="20" fillId="0" borderId="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168" fontId="6" fillId="0" borderId="0" applyFill="0" applyBorder="0" applyAlignment="0" applyProtection="0"/>
    <xf numFmtId="168" fontId="20" fillId="0" borderId="0" applyFill="0" applyBorder="0" applyAlignment="0" applyProtection="0"/>
    <xf numFmtId="0" fontId="6" fillId="0" borderId="0"/>
    <xf numFmtId="0" fontId="6" fillId="0" borderId="0"/>
    <xf numFmtId="171" fontId="45" fillId="0" borderId="0" applyFont="0" applyFill="0" applyBorder="0" applyAlignment="0" applyProtection="0"/>
    <xf numFmtId="168" fontId="20" fillId="0" borderId="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66" fontId="25"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0" fontId="6" fillId="0" borderId="0"/>
    <xf numFmtId="0" fontId="6" fillId="0" borderId="0"/>
    <xf numFmtId="171" fontId="45" fillId="0" borderId="0" applyFont="0" applyFill="0" applyBorder="0" applyAlignment="0" applyProtection="0"/>
    <xf numFmtId="168" fontId="20" fillId="0" borderId="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66" fontId="25" fillId="0" borderId="0" applyFill="0" applyBorder="0" applyAlignment="0" applyProtection="0"/>
    <xf numFmtId="0" fontId="57" fillId="13" borderId="24" applyNumberFormat="0" applyAlignment="0" applyProtection="0"/>
    <xf numFmtId="0" fontId="6" fillId="0" borderId="0"/>
    <xf numFmtId="0" fontId="6" fillId="0" borderId="0"/>
    <xf numFmtId="0" fontId="57" fillId="11" borderId="24" applyNumberFormat="0" applyAlignment="0" applyProtection="0"/>
    <xf numFmtId="0" fontId="6" fillId="0" borderId="0"/>
    <xf numFmtId="0" fontId="57" fillId="14" borderId="24" applyNumberFormat="0" applyAlignment="0" applyProtection="0"/>
    <xf numFmtId="0" fontId="58" fillId="0" borderId="2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6" fillId="45" borderId="0" applyNumberFormat="0" applyBorder="0" applyAlignment="0" applyProtection="0"/>
    <xf numFmtId="0" fontId="94" fillId="77"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48" borderId="0" applyNumberFormat="0" applyBorder="0" applyAlignment="0" applyProtection="0"/>
    <xf numFmtId="0" fontId="106" fillId="48"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10" fillId="0" borderId="0" applyNumberFormat="0" applyFill="0" applyBorder="0" applyAlignment="0" applyProtection="0"/>
    <xf numFmtId="0" fontId="119" fillId="146" borderId="16" applyNumberFormat="0" applyAlignment="0" applyProtection="0"/>
    <xf numFmtId="0" fontId="122" fillId="0" borderId="0" applyNumberFormat="0" applyFill="0" applyBorder="0" applyAlignment="0" applyProtection="0"/>
    <xf numFmtId="0" fontId="228" fillId="147" borderId="20" applyNumberFormat="0" applyAlignment="0" applyProtection="0"/>
    <xf numFmtId="0" fontId="228" fillId="147" borderId="20" applyNumberFormat="0" applyAlignment="0" applyProtection="0"/>
    <xf numFmtId="0" fontId="228" fillId="138" borderId="20" applyNumberFormat="0" applyAlignment="0" applyProtection="0"/>
    <xf numFmtId="0" fontId="228" fillId="138"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228" fillId="147" borderId="20" applyNumberFormat="0" applyAlignment="0" applyProtection="0"/>
    <xf numFmtId="0" fontId="20" fillId="28" borderId="0" applyNumberFormat="0" applyBorder="0" applyAlignment="0" applyProtection="0"/>
    <xf numFmtId="0" fontId="117" fillId="142" borderId="0" applyNumberFormat="0" applyBorder="0" applyAlignment="0" applyProtection="0"/>
    <xf numFmtId="0" fontId="117" fillId="142" borderId="0" applyNumberFormat="0" applyBorder="0" applyAlignment="0" applyProtection="0"/>
    <xf numFmtId="0" fontId="230" fillId="142" borderId="0" applyNumberFormat="0" applyBorder="0" applyAlignment="0" applyProtection="0"/>
    <xf numFmtId="0" fontId="230" fillId="142" borderId="0" applyNumberFormat="0" applyBorder="0" applyAlignment="0" applyProtection="0"/>
    <xf numFmtId="0" fontId="117" fillId="142" borderId="0" applyNumberFormat="0" applyBorder="0" applyAlignment="0" applyProtection="0"/>
    <xf numFmtId="0" fontId="117" fillId="142" borderId="0" applyNumberFormat="0" applyBorder="0" applyAlignment="0" applyProtection="0"/>
    <xf numFmtId="0" fontId="117" fillId="142" borderId="0" applyNumberFormat="0" applyBorder="0" applyAlignment="0" applyProtection="0"/>
    <xf numFmtId="0" fontId="117" fillId="142" borderId="0" applyNumberFormat="0" applyBorder="0" applyAlignment="0" applyProtection="0"/>
    <xf numFmtId="0" fontId="117" fillId="142" borderId="0" applyNumberFormat="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2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75" applyNumberFormat="0" applyFill="0" applyAlignment="0" applyProtection="0"/>
    <xf numFmtId="0" fontId="180" fillId="0" borderId="75" applyNumberFormat="0" applyFill="0" applyAlignment="0" applyProtection="0"/>
    <xf numFmtId="0" fontId="178" fillId="0" borderId="74" applyNumberFormat="0" applyFill="0" applyAlignment="0" applyProtection="0"/>
    <xf numFmtId="0" fontId="178" fillId="0" borderId="74" applyNumberFormat="0" applyFill="0" applyAlignment="0" applyProtection="0"/>
    <xf numFmtId="0" fontId="176" fillId="0" borderId="29" applyNumberFormat="0" applyFill="0" applyAlignment="0" applyProtection="0"/>
    <xf numFmtId="0" fontId="176" fillId="0" borderId="29" applyNumberFormat="0" applyFill="0" applyAlignment="0" applyProtection="0"/>
    <xf numFmtId="0" fontId="106" fillId="17" borderId="0" applyNumberFormat="0" applyBorder="0" applyAlignment="0" applyProtection="0"/>
    <xf numFmtId="0" fontId="119" fillId="146" borderId="16" applyNumberFormat="0" applyAlignment="0" applyProtection="0"/>
    <xf numFmtId="0" fontId="119" fillId="146" borderId="16" applyNumberFormat="0" applyAlignment="0" applyProtection="0"/>
    <xf numFmtId="0" fontId="229" fillId="57" borderId="73" applyNumberFormat="0" applyAlignment="0" applyProtection="0"/>
    <xf numFmtId="0" fontId="229" fillId="57" borderId="73"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5" fillId="140" borderId="24" applyNumberFormat="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104" fillId="66" borderId="0" applyNumberFormat="0" applyBorder="0" applyAlignment="0" applyProtection="0"/>
    <xf numFmtId="0" fontId="104" fillId="66" borderId="0" applyNumberFormat="0" applyBorder="0" applyAlignment="0" applyProtection="0"/>
    <xf numFmtId="0" fontId="104" fillId="8" borderId="0" applyNumberFormat="0" applyBorder="0" applyAlignment="0" applyProtection="0"/>
    <xf numFmtId="166" fontId="25" fillId="0" borderId="0" applyFill="0" applyBorder="0" applyAlignment="0" applyProtection="0"/>
    <xf numFmtId="0" fontId="108" fillId="146" borderId="24" applyNumberFormat="0" applyAlignment="0" applyProtection="0"/>
    <xf numFmtId="0" fontId="107" fillId="137" borderId="0" applyNumberFormat="0" applyBorder="0" applyAlignment="0" applyProtection="0"/>
    <xf numFmtId="0" fontId="106" fillId="145" borderId="0" applyNumberFormat="0" applyBorder="0" applyAlignment="0" applyProtection="0"/>
    <xf numFmtId="0" fontId="106" fillId="30" borderId="0" applyNumberFormat="0" applyBorder="0" applyAlignment="0" applyProtection="0"/>
    <xf numFmtId="0" fontId="106" fillId="145"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23"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66" borderId="0" applyNumberFormat="0" applyBorder="0" applyAlignment="0" applyProtection="0"/>
    <xf numFmtId="0" fontId="106" fillId="66"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3" borderId="0" applyNumberFormat="0" applyBorder="0" applyAlignment="0" applyProtection="0"/>
    <xf numFmtId="0" fontId="106" fillId="143" borderId="0" applyNumberFormat="0" applyBorder="0" applyAlignment="0" applyProtection="0"/>
    <xf numFmtId="0" fontId="106" fillId="45" borderId="0" applyNumberFormat="0" applyBorder="0" applyAlignment="0" applyProtection="0"/>
    <xf numFmtId="0" fontId="106" fillId="45"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16" borderId="0" applyNumberFormat="0" applyBorder="0" applyAlignment="0" applyProtection="0"/>
    <xf numFmtId="0" fontId="106" fillId="66" borderId="0" applyNumberFormat="0" applyBorder="0" applyAlignment="0" applyProtection="0"/>
    <xf numFmtId="0" fontId="106" fillId="66" borderId="0" applyNumberFormat="0" applyBorder="0" applyAlignment="0" applyProtection="0"/>
    <xf numFmtId="0" fontId="106" fillId="20" borderId="0" applyNumberFormat="0" applyBorder="0" applyAlignment="0" applyProtection="0"/>
    <xf numFmtId="0" fontId="94" fillId="144" borderId="0" applyNumberFormat="0" applyBorder="0" applyAlignment="0" applyProtection="0"/>
    <xf numFmtId="0" fontId="94" fillId="141" borderId="0" applyNumberFormat="0" applyBorder="0" applyAlignment="0" applyProtection="0"/>
    <xf numFmtId="0" fontId="94" fillId="141" borderId="0" applyNumberFormat="0" applyBorder="0" applyAlignment="0" applyProtection="0"/>
    <xf numFmtId="0" fontId="94" fillId="144" borderId="0" applyNumberFormat="0" applyBorder="0" applyAlignment="0" applyProtection="0"/>
    <xf numFmtId="0" fontId="94" fillId="144" borderId="0" applyNumberFormat="0" applyBorder="0" applyAlignment="0" applyProtection="0"/>
    <xf numFmtId="0" fontId="94" fillId="138" borderId="0" applyNumberFormat="0" applyBorder="0" applyAlignment="0" applyProtection="0"/>
    <xf numFmtId="0" fontId="94" fillId="138" borderId="0" applyNumberFormat="0" applyBorder="0" applyAlignment="0" applyProtection="0"/>
    <xf numFmtId="0" fontId="94" fillId="144" borderId="0" applyNumberFormat="0" applyBorder="0" applyAlignment="0" applyProtection="0"/>
    <xf numFmtId="0" fontId="94" fillId="144" borderId="0" applyNumberFormat="0" applyBorder="0" applyAlignment="0" applyProtection="0"/>
    <xf numFmtId="0" fontId="94" fillId="144" borderId="0" applyNumberFormat="0" applyBorder="0" applyAlignment="0" applyProtection="0"/>
    <xf numFmtId="0" fontId="94" fillId="144" borderId="0" applyNumberFormat="0" applyBorder="0" applyAlignment="0" applyProtection="0"/>
    <xf numFmtId="0" fontId="94" fillId="141" borderId="0" applyNumberFormat="0" applyBorder="0" applyAlignment="0" applyProtection="0"/>
    <xf numFmtId="0" fontId="94" fillId="141"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141" borderId="0" applyNumberFormat="0" applyBorder="0" applyAlignment="0" applyProtection="0"/>
    <xf numFmtId="0" fontId="94" fillId="141" borderId="0" applyNumberFormat="0" applyBorder="0" applyAlignment="0" applyProtection="0"/>
    <xf numFmtId="0" fontId="94" fillId="141" borderId="0" applyNumberFormat="0" applyBorder="0" applyAlignment="0" applyProtection="0"/>
    <xf numFmtId="0" fontId="94" fillId="141" borderId="0" applyNumberFormat="0" applyBorder="0" applyAlignment="0" applyProtection="0"/>
    <xf numFmtId="0" fontId="94" fillId="143" borderId="0" applyNumberFormat="0" applyBorder="0" applyAlignment="0" applyProtection="0"/>
    <xf numFmtId="0" fontId="94" fillId="143"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142" borderId="0" applyNumberFormat="0" applyBorder="0" applyAlignment="0" applyProtection="0"/>
    <xf numFmtId="0" fontId="94" fillId="142"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41" borderId="0" applyNumberFormat="0" applyBorder="0" applyAlignment="0" applyProtection="0"/>
    <xf numFmtId="0" fontId="94" fillId="141"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141" borderId="0" applyNumberFormat="0" applyBorder="0" applyAlignment="0" applyProtection="0"/>
    <xf numFmtId="0" fontId="94" fillId="141" borderId="0" applyNumberFormat="0" applyBorder="0" applyAlignment="0" applyProtection="0"/>
    <xf numFmtId="0" fontId="94" fillId="141" borderId="0" applyNumberFormat="0" applyBorder="0" applyAlignment="0" applyProtection="0"/>
    <xf numFmtId="0" fontId="94" fillId="141" borderId="0" applyNumberFormat="0" applyBorder="0" applyAlignment="0" applyProtection="0"/>
    <xf numFmtId="0" fontId="94" fillId="140" borderId="0" applyNumberFormat="0" applyBorder="0" applyAlignment="0" applyProtection="0"/>
    <xf numFmtId="0" fontId="94" fillId="14" borderId="0" applyNumberFormat="0" applyBorder="0" applyAlignment="0" applyProtection="0"/>
    <xf numFmtId="0" fontId="94" fillId="137"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4" fillId="135" borderId="0" applyNumberFormat="0" applyBorder="0" applyAlignment="0" applyProtection="0"/>
    <xf numFmtId="0" fontId="94" fillId="140" borderId="0" applyNumberFormat="0" applyBorder="0" applyAlignment="0" applyProtection="0"/>
    <xf numFmtId="0" fontId="94" fillId="140" borderId="0" applyNumberFormat="0" applyBorder="0" applyAlignment="0" applyProtection="0"/>
    <xf numFmtId="0" fontId="94" fillId="138" borderId="0" applyNumberFormat="0" applyBorder="0" applyAlignment="0" applyProtection="0"/>
    <xf numFmtId="0" fontId="94" fillId="138" borderId="0" applyNumberFormat="0" applyBorder="0" applyAlignment="0" applyProtection="0"/>
    <xf numFmtId="0" fontId="94" fillId="140" borderId="0" applyNumberFormat="0" applyBorder="0" applyAlignment="0" applyProtection="0"/>
    <xf numFmtId="0" fontId="94" fillId="140" borderId="0" applyNumberFormat="0" applyBorder="0" applyAlignment="0" applyProtection="0"/>
    <xf numFmtId="0" fontId="94" fillId="140" borderId="0" applyNumberFormat="0" applyBorder="0" applyAlignment="0" applyProtection="0"/>
    <xf numFmtId="0" fontId="94" fillId="140"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39" borderId="0" applyNumberFormat="0" applyBorder="0" applyAlignment="0" applyProtection="0"/>
    <xf numFmtId="0" fontId="94" fillId="13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138" borderId="0" applyNumberFormat="0" applyBorder="0" applyAlignment="0" applyProtection="0"/>
    <xf numFmtId="0" fontId="94" fillId="138"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94" fillId="137" borderId="0" applyNumberFormat="0" applyBorder="0" applyAlignment="0" applyProtection="0"/>
    <xf numFmtId="0" fontId="94" fillId="137"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37" borderId="0" applyNumberFormat="0" applyBorder="0" applyAlignment="0" applyProtection="0"/>
    <xf numFmtId="0" fontId="94" fillId="137" borderId="0" applyNumberFormat="0" applyBorder="0" applyAlignment="0" applyProtection="0"/>
    <xf numFmtId="0" fontId="94" fillId="137" borderId="0" applyNumberFormat="0" applyBorder="0" applyAlignment="0" applyProtection="0"/>
    <xf numFmtId="0" fontId="94" fillId="137" borderId="0" applyNumberFormat="0" applyBorder="0" applyAlignment="0" applyProtection="0"/>
    <xf numFmtId="0" fontId="94" fillId="135" borderId="0" applyNumberFormat="0" applyBorder="0" applyAlignment="0" applyProtection="0"/>
    <xf numFmtId="0" fontId="94" fillId="135" borderId="0" applyNumberFormat="0" applyBorder="0" applyAlignment="0" applyProtection="0"/>
    <xf numFmtId="0" fontId="94" fillId="136" borderId="0" applyNumberFormat="0" applyBorder="0" applyAlignment="0" applyProtection="0"/>
    <xf numFmtId="0" fontId="94" fillId="136" borderId="0" applyNumberFormat="0" applyBorder="0" applyAlignment="0" applyProtection="0"/>
    <xf numFmtId="0" fontId="94" fillId="135" borderId="0" applyNumberFormat="0" applyBorder="0" applyAlignment="0" applyProtection="0"/>
    <xf numFmtId="0" fontId="94" fillId="135" borderId="0" applyNumberFormat="0" applyBorder="0" applyAlignment="0" applyProtection="0"/>
    <xf numFmtId="0" fontId="94" fillId="135" borderId="0" applyNumberFormat="0" applyBorder="0" applyAlignment="0" applyProtection="0"/>
    <xf numFmtId="0" fontId="94" fillId="135" borderId="0" applyNumberFormat="0" applyBorder="0" applyAlignment="0" applyProtection="0"/>
    <xf numFmtId="0" fontId="58" fillId="0" borderId="35" applyNumberFormat="0" applyFill="0" applyAlignment="0" applyProtection="0"/>
    <xf numFmtId="0" fontId="228" fillId="0" borderId="0"/>
    <xf numFmtId="0" fontId="20" fillId="40" borderId="0" applyNumberFormat="0" applyBorder="0" applyAlignment="0" applyProtection="0"/>
    <xf numFmtId="0" fontId="20" fillId="40" borderId="0" applyNumberFormat="0" applyBorder="0" applyAlignment="0" applyProtection="0"/>
    <xf numFmtId="0" fontId="95" fillId="0" borderId="0"/>
    <xf numFmtId="0" fontId="20" fillId="40" borderId="0" applyNumberFormat="0" applyBorder="0" applyAlignment="0" applyProtection="0"/>
    <xf numFmtId="0" fontId="20" fillId="40" borderId="0" applyNumberFormat="0" applyBorder="0" applyAlignment="0" applyProtection="0"/>
    <xf numFmtId="0" fontId="94" fillId="11" borderId="0" applyNumberFormat="0" applyBorder="0" applyAlignment="0" applyProtection="0"/>
    <xf numFmtId="0" fontId="20" fillId="40"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20" fillId="28"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167" fontId="6" fillId="0" borderId="0" applyFill="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119" fillId="25" borderId="16" applyNumberFormat="0" applyAlignment="0" applyProtection="0"/>
    <xf numFmtId="0" fontId="94" fillId="15" borderId="0" applyNumberFormat="0" applyBorder="0" applyAlignment="0" applyProtection="0"/>
    <xf numFmtId="0" fontId="94" fillId="15" borderId="0" applyNumberFormat="0" applyBorder="0" applyAlignment="0" applyProtection="0"/>
    <xf numFmtId="0" fontId="119" fillId="25" borderId="16" applyNumberFormat="0" applyAlignment="0" applyProtection="0"/>
    <xf numFmtId="0" fontId="94" fillId="15" borderId="0" applyNumberFormat="0" applyBorder="0" applyAlignment="0" applyProtection="0"/>
    <xf numFmtId="0" fontId="94" fillId="15" borderId="0" applyNumberFormat="0" applyBorder="0" applyAlignment="0" applyProtection="0"/>
    <xf numFmtId="167" fontId="20" fillId="0" borderId="0" applyFont="0" applyFill="0" applyBorder="0" applyAlignment="0" applyProtection="0"/>
    <xf numFmtId="0" fontId="54" fillId="56" borderId="24" applyNumberFormat="0" applyAlignment="0" applyProtection="0"/>
    <xf numFmtId="0" fontId="106" fillId="23" borderId="0" applyNumberFormat="0" applyBorder="0" applyAlignment="0" applyProtection="0"/>
    <xf numFmtId="0" fontId="106" fillId="23" borderId="0" applyNumberFormat="0" applyBorder="0" applyAlignment="0" applyProtection="0"/>
    <xf numFmtId="0" fontId="106" fillId="29"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6" fillId="29" borderId="0" applyNumberFormat="0" applyBorder="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54"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6" fillId="31" borderId="0" applyNumberFormat="0" applyBorder="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167" fontId="6" fillId="0" borderId="0" applyFill="0" applyBorder="0" applyAlignment="0" applyProtection="0"/>
    <xf numFmtId="167" fontId="6" fillId="0" borderId="0" applyFill="0" applyBorder="0" applyAlignment="0" applyProtection="0"/>
    <xf numFmtId="167" fontId="6" fillId="0" borderId="0" applyFill="0" applyBorder="0" applyAlignment="0" applyProtection="0"/>
    <xf numFmtId="167" fontId="6" fillId="0" borderId="0" applyFill="0" applyBorder="0" applyAlignment="0" applyProtection="0"/>
    <xf numFmtId="167" fontId="6" fillId="0" borderId="0" applyFill="0" applyBorder="0" applyAlignment="0" applyProtection="0"/>
    <xf numFmtId="0" fontId="106" fillId="33"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106" fillId="21" borderId="0" applyNumberFormat="0" applyBorder="0" applyAlignment="0" applyProtection="0"/>
    <xf numFmtId="0" fontId="107" fillId="6"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32" fillId="35" borderId="0" applyNumberFormat="0" applyBorder="0" applyAlignment="0" applyProtection="0"/>
    <xf numFmtId="167" fontId="6" fillId="0" borderId="0" applyFill="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106" fillId="22" borderId="0" applyNumberFormat="0" applyBorder="0" applyAlignment="0" applyProtection="0"/>
    <xf numFmtId="0" fontId="107" fillId="6"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6" fillId="21" borderId="0" applyNumberFormat="0" applyBorder="0" applyAlignment="0" applyProtection="0"/>
    <xf numFmtId="0" fontId="108" fillId="25" borderId="24" applyNumberFormat="0" applyAlignment="0" applyProtection="0"/>
    <xf numFmtId="0" fontId="32" fillId="44" borderId="0" applyNumberFormat="0" applyBorder="0" applyAlignment="0" applyProtection="0"/>
    <xf numFmtId="0" fontId="109" fillId="37" borderId="23" applyNumberFormat="0" applyAlignment="0" applyProtection="0"/>
    <xf numFmtId="0" fontId="109" fillId="37" borderId="23" applyNumberFormat="0" applyAlignment="0" applyProtection="0"/>
    <xf numFmtId="166" fontId="25" fillId="0" borderId="0" applyFill="0" applyBorder="0" applyAlignment="0" applyProtection="0"/>
    <xf numFmtId="168" fontId="24" fillId="0" borderId="0" applyFill="0" applyBorder="0" applyAlignment="0" applyProtection="0"/>
    <xf numFmtId="0" fontId="32" fillId="43" borderId="0" applyNumberFormat="0" applyBorder="0" applyAlignment="0" applyProtection="0"/>
    <xf numFmtId="0" fontId="50" fillId="0" borderId="0" applyNumberFormat="0" applyFill="0" applyBorder="0" applyAlignment="0" applyProtection="0"/>
    <xf numFmtId="166" fontId="25" fillId="0" borderId="0" applyFill="0" applyBorder="0" applyAlignment="0" applyProtection="0"/>
    <xf numFmtId="0" fontId="56" fillId="55" borderId="0" applyNumberFormat="0" applyBorder="0" applyAlignment="0" applyProtection="0"/>
    <xf numFmtId="0" fontId="159" fillId="85"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236" fillId="149" borderId="0">
      <alignment horizontal="left"/>
    </xf>
    <xf numFmtId="0" fontId="244" fillId="149" borderId="0">
      <alignment horizontal="left" vertical="top"/>
    </xf>
    <xf numFmtId="0" fontId="236" fillId="149" borderId="0">
      <alignment horizontal="left"/>
    </xf>
    <xf numFmtId="0" fontId="243" fillId="149" borderId="0">
      <alignment horizontal="left" vertical="top"/>
    </xf>
    <xf numFmtId="0" fontId="244" fillId="149" borderId="0">
      <alignment horizontal="left" vertical="top"/>
    </xf>
    <xf numFmtId="0" fontId="238" fillId="149" borderId="0">
      <alignment horizontal="left"/>
    </xf>
    <xf numFmtId="0" fontId="243" fillId="149" borderId="0">
      <alignment horizontal="left" vertical="top"/>
    </xf>
    <xf numFmtId="0" fontId="236" fillId="149" borderId="0">
      <alignment horizontal="left"/>
    </xf>
    <xf numFmtId="0" fontId="127" fillId="150" borderId="0">
      <alignment horizontal="left" vertical="top"/>
    </xf>
    <xf numFmtId="0" fontId="127" fillId="150" borderId="0">
      <alignment horizontal="left" vertical="top"/>
    </xf>
    <xf numFmtId="0" fontId="127" fillId="150" borderId="0">
      <alignment horizontal="left" vertical="top"/>
    </xf>
    <xf numFmtId="0" fontId="127" fillId="150" borderId="0">
      <alignment horizontal="left" vertical="top"/>
    </xf>
    <xf numFmtId="0" fontId="127" fillId="150" borderId="0">
      <alignment horizontal="left" vertical="top"/>
    </xf>
    <xf numFmtId="0" fontId="127" fillId="149" borderId="0">
      <alignment horizontal="left" vertical="top"/>
    </xf>
    <xf numFmtId="0" fontId="239" fillId="150" borderId="0">
      <alignment horizontal="left" vertical="top"/>
    </xf>
    <xf numFmtId="0" fontId="239" fillId="150" borderId="0">
      <alignment horizontal="left" vertical="top"/>
    </xf>
    <xf numFmtId="0" fontId="127" fillId="150" borderId="0">
      <alignment horizontal="left" vertical="top"/>
    </xf>
    <xf numFmtId="0" fontId="239" fillId="150" borderId="0">
      <alignment horizontal="right" vertical="center"/>
    </xf>
    <xf numFmtId="0" fontId="238" fillId="149" borderId="0">
      <alignment horizontal="left"/>
    </xf>
    <xf numFmtId="0" fontId="241" fillId="149" borderId="0">
      <alignment horizontal="left" vertical="top"/>
    </xf>
    <xf numFmtId="0" fontId="130" fillId="150" borderId="0">
      <alignment horizontal="left" vertical="center"/>
    </xf>
    <xf numFmtId="0" fontId="236" fillId="149" borderId="0">
      <alignment horizontal="right" vertical="top"/>
    </xf>
    <xf numFmtId="0" fontId="236" fillId="149" borderId="0">
      <alignment horizontal="left" vertical="top"/>
    </xf>
    <xf numFmtId="0" fontId="239" fillId="150" borderId="0">
      <alignment horizontal="left" vertical="center"/>
    </xf>
    <xf numFmtId="0" fontId="239" fillId="150" borderId="0">
      <alignment horizontal="right" vertical="center"/>
    </xf>
    <xf numFmtId="0" fontId="239" fillId="149" borderId="0">
      <alignment horizontal="left" vertical="top"/>
    </xf>
    <xf numFmtId="0" fontId="130" fillId="150" borderId="0">
      <alignment horizontal="left" vertical="center"/>
    </xf>
    <xf numFmtId="0" fontId="238" fillId="149" borderId="0">
      <alignment horizontal="right" vertical="top"/>
    </xf>
    <xf numFmtId="0" fontId="236" fillId="149" borderId="0">
      <alignment horizontal="right" vertical="top"/>
    </xf>
    <xf numFmtId="0" fontId="239" fillId="149" borderId="0">
      <alignment horizontal="left" vertical="top"/>
    </xf>
    <xf numFmtId="0" fontId="236" fillId="149" borderId="0">
      <alignment horizontal="left" vertical="top"/>
    </xf>
    <xf numFmtId="0" fontId="127" fillId="150" borderId="0">
      <alignment horizontal="left" vertical="top"/>
    </xf>
    <xf numFmtId="0" fontId="239" fillId="150" borderId="0">
      <alignment horizontal="left" vertical="center"/>
    </xf>
    <xf numFmtId="0" fontId="126" fillId="149" borderId="0">
      <alignment horizontal="right" vertical="top"/>
    </xf>
    <xf numFmtId="0" fontId="238" fillId="149" borderId="0">
      <alignment horizontal="right" vertical="top"/>
    </xf>
    <xf numFmtId="0" fontId="126" fillId="149" borderId="0">
      <alignment horizontal="left" vertical="top"/>
    </xf>
    <xf numFmtId="0" fontId="236" fillId="149" borderId="0">
      <alignment horizontal="left"/>
    </xf>
    <xf numFmtId="0" fontId="238" fillId="149" borderId="0">
      <alignment horizontal="left"/>
    </xf>
    <xf numFmtId="0" fontId="239" fillId="149" borderId="0">
      <alignment horizontal="left" vertical="top"/>
    </xf>
    <xf numFmtId="0" fontId="239" fillId="149" borderId="0">
      <alignment horizontal="left"/>
    </xf>
    <xf numFmtId="0" fontId="238" fillId="149" borderId="0">
      <alignment horizontal="right" vertical="top"/>
    </xf>
    <xf numFmtId="0" fontId="236" fillId="149" borderId="0">
      <alignment horizontal="left"/>
    </xf>
    <xf numFmtId="0" fontId="239" fillId="149" borderId="0">
      <alignment horizontal="left" vertical="top"/>
    </xf>
    <xf numFmtId="0" fontId="236" fillId="149" borderId="0">
      <alignment horizontal="right"/>
    </xf>
    <xf numFmtId="0" fontId="126" fillId="149" borderId="0">
      <alignment horizontal="right" vertical="top"/>
    </xf>
    <xf numFmtId="0" fontId="238" fillId="149" borderId="0">
      <alignment horizontal="right"/>
    </xf>
    <xf numFmtId="0" fontId="126" fillId="149" borderId="0">
      <alignment horizontal="left" vertical="top"/>
    </xf>
    <xf numFmtId="0" fontId="126" fillId="149" borderId="0">
      <alignment horizontal="right"/>
    </xf>
    <xf numFmtId="0" fontId="239" fillId="149" borderId="0">
      <alignment horizontal="left"/>
    </xf>
    <xf numFmtId="0" fontId="238" fillId="149" borderId="0">
      <alignment horizontal="right"/>
    </xf>
    <xf numFmtId="0" fontId="236" fillId="149" borderId="0">
      <alignment horizontal="left"/>
    </xf>
    <xf numFmtId="0" fontId="242" fillId="149" borderId="0">
      <alignment horizontal="left" vertical="center" textRotation="90"/>
    </xf>
    <xf numFmtId="0" fontId="236" fillId="149" borderId="0">
      <alignment horizontal="right"/>
    </xf>
    <xf numFmtId="0" fontId="145" fillId="149" borderId="0">
      <alignment horizontal="left" vertical="top"/>
    </xf>
    <xf numFmtId="0" fontId="238" fillId="149" borderId="0">
      <alignment horizontal="right"/>
    </xf>
    <xf numFmtId="0" fontId="240" fillId="149" borderId="0">
      <alignment horizontal="left" vertical="top"/>
    </xf>
    <xf numFmtId="0" fontId="126" fillId="149" borderId="0">
      <alignment horizontal="right"/>
    </xf>
    <xf numFmtId="0" fontId="236" fillId="149" borderId="0">
      <alignment horizontal="right" vertical="top"/>
    </xf>
    <xf numFmtId="0" fontId="241" fillId="149" borderId="0">
      <alignment horizontal="left" vertical="top"/>
    </xf>
    <xf numFmtId="0" fontId="238" fillId="149" borderId="0">
      <alignment horizontal="left"/>
    </xf>
    <xf numFmtId="0" fontId="238" fillId="149" borderId="0">
      <alignment horizontal="right"/>
    </xf>
    <xf numFmtId="0" fontId="236" fillId="149" borderId="0">
      <alignment horizontal="right" vertical="top"/>
    </xf>
    <xf numFmtId="0" fontId="240" fillId="149" borderId="0">
      <alignment horizontal="left" vertical="top"/>
    </xf>
    <xf numFmtId="0" fontId="236" fillId="149" borderId="0">
      <alignment horizontal="center" vertical="top"/>
    </xf>
    <xf numFmtId="0" fontId="240" fillId="149" borderId="0">
      <alignment horizontal="left" vertical="top"/>
    </xf>
    <xf numFmtId="0" fontId="236" fillId="149" borderId="0">
      <alignment horizontal="right" vertical="top"/>
    </xf>
    <xf numFmtId="0" fontId="236" fillId="149" borderId="0">
      <alignment horizontal="right" vertical="top"/>
    </xf>
    <xf numFmtId="0" fontId="236" fillId="149" borderId="0">
      <alignment horizontal="left" vertical="top"/>
    </xf>
    <xf numFmtId="0" fontId="236" fillId="149" borderId="0">
      <alignment horizontal="right" vertical="top"/>
    </xf>
    <xf numFmtId="0" fontId="127" fillId="149" borderId="0">
      <alignment horizontal="left" vertical="top"/>
    </xf>
    <xf numFmtId="0" fontId="236" fillId="149" borderId="0">
      <alignment horizontal="center" vertical="top"/>
    </xf>
    <xf numFmtId="0" fontId="239" fillId="150" borderId="0">
      <alignment horizontal="right" vertical="center"/>
    </xf>
    <xf numFmtId="0" fontId="236" fillId="149" borderId="0">
      <alignment horizontal="right" vertical="top"/>
    </xf>
    <xf numFmtId="0" fontId="239" fillId="150" borderId="0">
      <alignment horizontal="center" vertical="center"/>
    </xf>
    <xf numFmtId="0" fontId="236" fillId="149" borderId="0">
      <alignment horizontal="left" vertical="top"/>
    </xf>
    <xf numFmtId="0" fontId="239" fillId="150" borderId="0">
      <alignment horizontal="right" vertical="center"/>
    </xf>
    <xf numFmtId="0" fontId="239" fillId="150" borderId="0">
      <alignment horizontal="right" vertical="center"/>
    </xf>
    <xf numFmtId="0" fontId="239" fillId="150" borderId="0">
      <alignment horizontal="left" vertical="center"/>
    </xf>
    <xf numFmtId="0" fontId="239" fillId="150" borderId="0">
      <alignment horizontal="center" vertical="center"/>
    </xf>
    <xf numFmtId="0" fontId="239" fillId="150" borderId="0">
      <alignment horizontal="left" vertical="center"/>
    </xf>
    <xf numFmtId="0" fontId="238" fillId="149" borderId="0">
      <alignment horizontal="left"/>
    </xf>
    <xf numFmtId="0" fontId="236" fillId="149" borderId="0">
      <alignment horizontal="left"/>
    </xf>
    <xf numFmtId="0" fontId="239" fillId="150" borderId="0">
      <alignment horizontal="right" vertical="center"/>
    </xf>
    <xf numFmtId="0" fontId="239" fillId="150" borderId="0">
      <alignment horizontal="left" vertical="center"/>
    </xf>
    <xf numFmtId="0" fontId="239" fillId="150" borderId="0">
      <alignment horizontal="right" vertical="center"/>
    </xf>
    <xf numFmtId="0" fontId="239" fillId="150" borderId="0">
      <alignment horizontal="left" vertical="center"/>
    </xf>
    <xf numFmtId="0" fontId="236" fillId="149" borderId="0">
      <alignment horizontal="left" vertical="top"/>
    </xf>
    <xf numFmtId="0" fontId="239" fillId="150" borderId="0">
      <alignment horizontal="right" vertical="center"/>
    </xf>
    <xf numFmtId="0" fontId="238" fillId="149" borderId="0">
      <alignment horizontal="left"/>
    </xf>
    <xf numFmtId="0" fontId="239" fillId="150" borderId="0">
      <alignment horizontal="right" vertical="center"/>
    </xf>
    <xf numFmtId="0" fontId="236" fillId="149" borderId="0">
      <alignment horizontal="left"/>
    </xf>
    <xf numFmtId="0" fontId="236" fillId="149" borderId="0">
      <alignment horizontal="left" vertical="top"/>
    </xf>
    <xf numFmtId="0" fontId="238" fillId="149" borderId="0">
      <alignment horizontal="left"/>
    </xf>
    <xf numFmtId="0" fontId="238" fillId="149" borderId="0">
      <alignment horizontal="left"/>
    </xf>
    <xf numFmtId="0" fontId="236" fillId="149" borderId="0">
      <alignment horizontal="left"/>
    </xf>
    <xf numFmtId="0" fontId="238" fillId="149" borderId="0">
      <alignment horizontal="left"/>
    </xf>
    <xf numFmtId="0" fontId="237" fillId="149" borderId="0">
      <alignment horizontal="left" vertical="top"/>
    </xf>
    <xf numFmtId="0" fontId="238" fillId="149" borderId="0">
      <alignment horizontal="left"/>
    </xf>
    <xf numFmtId="0" fontId="236" fillId="149" borderId="0">
      <alignment horizontal="left"/>
    </xf>
    <xf numFmtId="0" fontId="238" fillId="149" borderId="0">
      <alignment horizontal="left"/>
    </xf>
    <xf numFmtId="0" fontId="237" fillId="149" borderId="0">
      <alignment horizontal="left" vertical="top"/>
    </xf>
    <xf numFmtId="0" fontId="236" fillId="149" borderId="0">
      <alignment horizontal="left"/>
    </xf>
    <xf numFmtId="0" fontId="145" fillId="149" borderId="0">
      <alignment horizontal="left" vertical="top"/>
    </xf>
    <xf numFmtId="0" fontId="54" fillId="57" borderId="24" applyNumberFormat="0" applyAlignment="0" applyProtection="0"/>
    <xf numFmtId="0" fontId="54" fillId="148" borderId="24" applyNumberFormat="0" applyAlignment="0" applyProtection="0"/>
    <xf numFmtId="0" fontId="54" fillId="56" borderId="24" applyNumberFormat="0" applyAlignment="0" applyProtection="0"/>
    <xf numFmtId="0" fontId="162" fillId="88" borderId="56" applyNumberFormat="0" applyAlignment="0" applyProtection="0"/>
    <xf numFmtId="0" fontId="53" fillId="37" borderId="23" applyNumberFormat="0" applyAlignment="0" applyProtection="0"/>
    <xf numFmtId="0" fontId="53" fillId="37" borderId="23" applyNumberFormat="0" applyAlignment="0" applyProtection="0"/>
    <xf numFmtId="0" fontId="53" fillId="58" borderId="23" applyNumberFormat="0" applyAlignment="0" applyProtection="0"/>
    <xf numFmtId="0" fontId="164" fillId="89" borderId="59" applyNumberFormat="0" applyAlignment="0" applyProtection="0"/>
    <xf numFmtId="0" fontId="163" fillId="0" borderId="58" applyNumberFormat="0" applyFill="0" applyAlignment="0" applyProtection="0"/>
    <xf numFmtId="0" fontId="32" fillId="35" borderId="0" applyNumberFormat="0" applyBorder="0" applyAlignment="0" applyProtection="0"/>
    <xf numFmtId="0" fontId="32" fillId="54" borderId="0" applyNumberFormat="0" applyBorder="0" applyAlignment="0" applyProtection="0"/>
    <xf numFmtId="0" fontId="167" fillId="110" borderId="0" applyNumberFormat="0" applyBorder="0" applyAlignment="0" applyProtection="0"/>
    <xf numFmtId="0" fontId="32" fillId="22" borderId="0" applyNumberFormat="0" applyBorder="0" applyAlignment="0" applyProtection="0"/>
    <xf numFmtId="0" fontId="32" fillId="53" borderId="0" applyNumberFormat="0" applyBorder="0" applyAlignment="0" applyProtection="0"/>
    <xf numFmtId="0" fontId="167" fillId="106" borderId="0" applyNumberFormat="0" applyBorder="0" applyAlignment="0" applyProtection="0"/>
    <xf numFmtId="0" fontId="32" fillId="52" borderId="0" applyNumberFormat="0" applyBorder="0" applyAlignment="0" applyProtection="0"/>
    <xf numFmtId="0" fontId="32" fillId="51" borderId="0" applyNumberFormat="0" applyBorder="0" applyAlignment="0" applyProtection="0"/>
    <xf numFmtId="0" fontId="167" fillId="102" borderId="0" applyNumberFormat="0" applyBorder="0" applyAlignment="0" applyProtection="0"/>
    <xf numFmtId="0" fontId="32" fillId="45" borderId="0" applyNumberFormat="0" applyBorder="0" applyAlignment="0" applyProtection="0"/>
    <xf numFmtId="0" fontId="32" fillId="50" borderId="0" applyNumberFormat="0" applyBorder="0" applyAlignment="0" applyProtection="0"/>
    <xf numFmtId="0" fontId="167" fillId="98" borderId="0" applyNumberFormat="0" applyBorder="0" applyAlignment="0" applyProtection="0"/>
    <xf numFmtId="0" fontId="32" fillId="43" borderId="0" applyNumberFormat="0" applyBorder="0" applyAlignment="0" applyProtection="0"/>
    <xf numFmtId="0" fontId="32" fillId="49" borderId="0" applyNumberFormat="0" applyBorder="0" applyAlignment="0" applyProtection="0"/>
    <xf numFmtId="0" fontId="167" fillId="94" borderId="0" applyNumberFormat="0" applyBorder="0" applyAlignment="0" applyProtection="0"/>
    <xf numFmtId="0" fontId="32" fillId="48" borderId="0" applyNumberFormat="0" applyBorder="0" applyAlignment="0" applyProtection="0"/>
    <xf numFmtId="0" fontId="32" fillId="30" borderId="0" applyNumberFormat="0" applyBorder="0" applyAlignment="0" applyProtection="0"/>
    <xf numFmtId="0" fontId="32" fillId="46" borderId="0" applyNumberFormat="0" applyBorder="0" applyAlignment="0" applyProtection="0"/>
    <xf numFmtId="0" fontId="167" fillId="90" borderId="0" applyNumberFormat="0" applyBorder="0" applyAlignment="0" applyProtection="0"/>
    <xf numFmtId="171" fontId="6" fillId="0" borderId="0" applyFont="0" applyFill="0" applyBorder="0" applyAlignment="0" applyProtection="0"/>
    <xf numFmtId="0" fontId="103" fillId="0" borderId="0" applyNumberFormat="0" applyFill="0" applyBorder="0" applyAlignment="0" applyProtection="0"/>
    <xf numFmtId="0" fontId="35" fillId="57" borderId="16" applyNumberFormat="0" applyAlignment="0" applyProtection="0"/>
    <xf numFmtId="0" fontId="35" fillId="56" borderId="16" applyNumberFormat="0" applyAlignment="0" applyProtection="0"/>
    <xf numFmtId="0" fontId="35" fillId="148" borderId="16" applyNumberFormat="0" applyAlignment="0" applyProtection="0"/>
    <xf numFmtId="166" fontId="64" fillId="0" borderId="0" applyFill="0" applyBorder="0" applyAlignment="0" applyProtection="0"/>
    <xf numFmtId="167" fontId="6" fillId="0" borderId="0" applyFill="0" applyBorder="0" applyAlignment="0" applyProtection="0"/>
    <xf numFmtId="167" fontId="6" fillId="0" borderId="0" applyFill="0" applyBorder="0" applyAlignment="0" applyProtection="0"/>
    <xf numFmtId="0" fontId="49" fillId="0" borderId="0" applyNumberFormat="0" applyFill="0" applyBorder="0" applyAlignment="0" applyProtection="0"/>
    <xf numFmtId="0" fontId="20" fillId="81" borderId="51" applyNumberFormat="0" applyFont="0" applyAlignment="0" applyProtection="0"/>
    <xf numFmtId="0" fontId="1" fillId="81" borderId="51" applyNumberFormat="0" applyFont="0" applyAlignment="0" applyProtection="0"/>
    <xf numFmtId="0" fontId="6" fillId="28" borderId="20" applyNumberFormat="0" applyAlignment="0" applyProtection="0"/>
    <xf numFmtId="0" fontId="6" fillId="28" borderId="20" applyNumberFormat="0" applyAlignment="0" applyProtection="0"/>
    <xf numFmtId="0" fontId="21" fillId="61" borderId="20" applyNumberFormat="0" applyFont="0" applyAlignment="0" applyProtection="0"/>
    <xf numFmtId="0" fontId="20" fillId="81" borderId="51" applyNumberFormat="0" applyFont="0" applyAlignment="0" applyProtection="0"/>
    <xf numFmtId="171" fontId="13" fillId="0" borderId="0" applyFont="0" applyFill="0" applyBorder="0" applyAlignment="0" applyProtection="0"/>
    <xf numFmtId="0" fontId="85" fillId="61" borderId="20" applyNumberFormat="0" applyFont="0" applyAlignment="0" applyProtection="0"/>
    <xf numFmtId="0" fontId="6" fillId="28" borderId="20" applyNumberFormat="0" applyAlignment="0" applyProtection="0"/>
    <xf numFmtId="0" fontId="13" fillId="61" borderId="20" applyNumberFormat="0" applyFont="0" applyAlignment="0" applyProtection="0"/>
    <xf numFmtId="44" fontId="20" fillId="0" borderId="0" applyFont="0" applyFill="0" applyBorder="0" applyAlignment="0" applyProtection="0"/>
    <xf numFmtId="177" fontId="20" fillId="0" borderId="0" applyFill="0" applyBorder="0" applyAlignment="0" applyProtection="0"/>
    <xf numFmtId="0" fontId="24" fillId="0" borderId="0"/>
    <xf numFmtId="0" fontId="24" fillId="0" borderId="0"/>
    <xf numFmtId="0" fontId="24" fillId="0" borderId="0"/>
    <xf numFmtId="0" fontId="20" fillId="0" borderId="0"/>
    <xf numFmtId="0" fontId="24" fillId="0" borderId="0"/>
    <xf numFmtId="0" fontId="47" fillId="26" borderId="0" applyNumberFormat="0" applyBorder="0" applyAlignment="0" applyProtection="0"/>
    <xf numFmtId="0" fontId="47" fillId="26" borderId="0" applyNumberFormat="0" applyBorder="0" applyAlignment="0" applyProtection="0"/>
    <xf numFmtId="0" fontId="47" fillId="60" borderId="0" applyNumberFormat="0" applyBorder="0" applyAlignment="0" applyProtection="0"/>
    <xf numFmtId="0" fontId="215" fillId="86" borderId="0" applyNumberFormat="0" applyBorder="0" applyAlignment="0" applyProtection="0"/>
    <xf numFmtId="0" fontId="82" fillId="26" borderId="0" applyNumberFormat="0" applyBorder="0" applyAlignment="0" applyProtection="0"/>
    <xf numFmtId="0" fontId="47" fillId="60" borderId="0" applyNumberFormat="0" applyBorder="0" applyAlignment="0" applyProtection="0"/>
    <xf numFmtId="0" fontId="47" fillId="26"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3" fillId="0" borderId="0"/>
    <xf numFmtId="0" fontId="13" fillId="0" borderId="0"/>
    <xf numFmtId="0" fontId="24" fillId="0" borderId="0"/>
    <xf numFmtId="0" fontId="5" fillId="0" borderId="0"/>
    <xf numFmtId="0" fontId="21" fillId="0" borderId="0"/>
    <xf numFmtId="4" fontId="232" fillId="0" borderId="0">
      <alignment vertical="center"/>
    </xf>
    <xf numFmtId="4" fontId="232" fillId="0" borderId="0">
      <alignment vertical="center"/>
    </xf>
    <xf numFmtId="0" fontId="25" fillId="0" borderId="0"/>
    <xf numFmtId="0" fontId="13" fillId="0" borderId="0"/>
    <xf numFmtId="0" fontId="13" fillId="0" borderId="0"/>
    <xf numFmtId="0" fontId="25" fillId="0" borderId="0"/>
    <xf numFmtId="0" fontId="6" fillId="0" borderId="0"/>
    <xf numFmtId="0" fontId="6" fillId="0" borderId="0"/>
    <xf numFmtId="0" fontId="13" fillId="0" borderId="0"/>
    <xf numFmtId="0" fontId="13" fillId="0" borderId="0"/>
    <xf numFmtId="0" fontId="13" fillId="0" borderId="0"/>
    <xf numFmtId="0" fontId="5" fillId="0" borderId="0"/>
    <xf numFmtId="166" fontId="146" fillId="0" borderId="0"/>
    <xf numFmtId="0" fontId="21" fillId="0" borderId="0"/>
    <xf numFmtId="189" fontId="64" fillId="0" borderId="0" applyFill="0" applyBorder="0" applyAlignment="0" applyProtection="0"/>
    <xf numFmtId="0" fontId="92" fillId="0" borderId="0" applyNumberFormat="0" applyFill="0" applyBorder="0" applyAlignment="0" applyProtection="0"/>
    <xf numFmtId="0" fontId="71" fillId="0" borderId="0" applyNumberFormat="0" applyFill="0" applyBorder="0" applyAlignment="0" applyProtection="0"/>
    <xf numFmtId="0" fontId="157" fillId="0" borderId="0" applyNumberFormat="0" applyFill="0" applyBorder="0" applyAlignment="0" applyProtection="0"/>
    <xf numFmtId="0" fontId="157" fillId="0" borderId="55" applyNumberFormat="0" applyFill="0" applyAlignment="0" applyProtection="0"/>
    <xf numFmtId="0" fontId="71" fillId="0" borderId="31" applyNumberFormat="0" applyFill="0" applyAlignment="0" applyProtection="0"/>
    <xf numFmtId="0" fontId="235" fillId="0" borderId="0" applyFill="0" applyProtection="0">
      <alignment horizontal="left" vertical="center"/>
    </xf>
    <xf numFmtId="0" fontId="156" fillId="0" borderId="54" applyNumberFormat="0" applyFill="0" applyAlignment="0" applyProtection="0"/>
    <xf numFmtId="0" fontId="70" fillId="0" borderId="30" applyNumberFormat="0" applyFill="0" applyAlignment="0" applyProtection="0"/>
    <xf numFmtId="4" fontId="233" fillId="0" borderId="0" applyProtection="0">
      <alignment horizontal="left" vertical="center"/>
    </xf>
    <xf numFmtId="0" fontId="155" fillId="0" borderId="53" applyNumberFormat="0" applyFill="0" applyAlignment="0" applyProtection="0"/>
    <xf numFmtId="0" fontId="69" fillId="0" borderId="29" applyNumberFormat="0" applyFill="0" applyAlignment="0" applyProtection="0"/>
    <xf numFmtId="0" fontId="36" fillId="0" borderId="17" applyNumberFormat="0" applyFill="0" applyAlignment="0" applyProtection="0"/>
    <xf numFmtId="2" fontId="234" fillId="0" borderId="0" applyProtection="0">
      <alignment horizontal="left" vertical="center"/>
    </xf>
    <xf numFmtId="0" fontId="49" fillId="0" borderId="32" applyNumberFormat="0" applyFill="0" applyAlignment="0" applyProtection="0"/>
    <xf numFmtId="0" fontId="106" fillId="17" borderId="0" applyNumberFormat="0" applyBorder="0" applyAlignment="0" applyProtection="0"/>
    <xf numFmtId="0" fontId="35" fillId="57" borderId="16" applyNumberFormat="0" applyAlignment="0" applyProtection="0"/>
    <xf numFmtId="0" fontId="35" fillId="148" borderId="16" applyNumberFormat="0" applyAlignment="0" applyProtection="0"/>
    <xf numFmtId="0" fontId="35" fillId="56" borderId="16" applyNumberFormat="0" applyAlignment="0" applyProtection="0"/>
    <xf numFmtId="0" fontId="57" fillId="26" borderId="24" applyNumberFormat="0" applyAlignment="0" applyProtection="0"/>
    <xf numFmtId="0" fontId="57" fillId="59" borderId="24" applyNumberFormat="0" applyAlignment="0" applyProtection="0"/>
    <xf numFmtId="0" fontId="57" fillId="134" borderId="24" applyNumberFormat="0" applyAlignment="0" applyProtection="0"/>
    <xf numFmtId="0" fontId="106" fillId="17" borderId="0" applyNumberFormat="0" applyBorder="0" applyAlignment="0" applyProtection="0"/>
    <xf numFmtId="0" fontId="106" fillId="17" borderId="0" applyNumberFormat="0" applyBorder="0" applyAlignment="0" applyProtection="0"/>
    <xf numFmtId="167" fontId="6" fillId="0" borderId="0" applyFill="0" applyBorder="0" applyAlignment="0" applyProtection="0"/>
    <xf numFmtId="167" fontId="6" fillId="0" borderId="0" applyFill="0" applyBorder="0" applyAlignment="0" applyProtection="0"/>
    <xf numFmtId="167" fontId="6" fillId="0" borderId="0" applyFill="0" applyBorder="0" applyAlignment="0" applyProtection="0"/>
    <xf numFmtId="167" fontId="6" fillId="0" borderId="0" applyFill="0" applyBorder="0" applyAlignment="0" applyProtection="0"/>
    <xf numFmtId="0" fontId="71" fillId="0" borderId="0" applyNumberFormat="0" applyFill="0" applyBorder="0" applyAlignment="0" applyProtection="0"/>
    <xf numFmtId="0" fontId="20" fillId="0" borderId="0" applyBorder="0" applyProtection="0"/>
    <xf numFmtId="0" fontId="71" fillId="0" borderId="31" applyNumberFormat="0" applyFill="0" applyAlignment="0" applyProtection="0"/>
    <xf numFmtId="0" fontId="70" fillId="0" borderId="30" applyNumberFormat="0" applyFill="0" applyAlignment="0" applyProtection="0"/>
    <xf numFmtId="0" fontId="69" fillId="0" borderId="29" applyNumberFormat="0" applyFill="0" applyAlignment="0" applyProtection="0"/>
    <xf numFmtId="0" fontId="33" fillId="40" borderId="0" applyNumberFormat="0" applyBorder="0" applyAlignment="0" applyProtection="0"/>
    <xf numFmtId="0" fontId="33" fillId="68"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68" borderId="0" applyNumberFormat="0" applyBorder="0" applyAlignment="0" applyProtection="0"/>
    <xf numFmtId="0" fontId="53" fillId="37" borderId="23" applyNumberFormat="0" applyAlignment="0" applyProtection="0"/>
    <xf numFmtId="0" fontId="53" fillId="58" borderId="23" applyNumberFormat="0" applyAlignment="0" applyProtection="0"/>
    <xf numFmtId="0" fontId="54" fillId="56" borderId="24" applyNumberFormat="0" applyAlignment="0" applyProtection="0"/>
    <xf numFmtId="0" fontId="54" fillId="148" borderId="24" applyNumberFormat="0" applyAlignment="0" applyProtection="0"/>
    <xf numFmtId="0" fontId="56" fillId="10" borderId="0" applyNumberFormat="0" applyBorder="0" applyAlignment="0" applyProtection="0"/>
    <xf numFmtId="0" fontId="56" fillId="55" borderId="0" applyNumberFormat="0" applyBorder="0" applyAlignment="0" applyProtection="0"/>
    <xf numFmtId="0" fontId="56" fillId="7" borderId="0" applyNumberFormat="0" applyBorder="0" applyAlignment="0" applyProtection="0"/>
    <xf numFmtId="0" fontId="32" fillId="54" borderId="0" applyNumberFormat="0" applyBorder="0" applyAlignment="0" applyProtection="0"/>
    <xf numFmtId="0" fontId="32" fillId="35" borderId="0" applyNumberFormat="0" applyBorder="0" applyAlignment="0" applyProtection="0"/>
    <xf numFmtId="0" fontId="32" fillId="53" borderId="0" applyNumberFormat="0" applyBorder="0" applyAlignment="0" applyProtection="0"/>
    <xf numFmtId="0" fontId="32" fillId="51" borderId="0" applyNumberFormat="0" applyBorder="0" applyAlignment="0" applyProtection="0"/>
    <xf numFmtId="0" fontId="32" fillId="21" borderId="0" applyNumberFormat="0" applyBorder="0" applyAlignment="0" applyProtection="0"/>
    <xf numFmtId="0" fontId="32" fillId="50" borderId="0" applyNumberFormat="0" applyBorder="0" applyAlignment="0" applyProtection="0"/>
    <xf numFmtId="0" fontId="32" fillId="33" borderId="0" applyNumberFormat="0" applyBorder="0" applyAlignment="0" applyProtection="0"/>
    <xf numFmtId="0" fontId="32" fillId="49" borderId="0" applyNumberFormat="0" applyBorder="0" applyAlignment="0" applyProtection="0"/>
    <xf numFmtId="0" fontId="32" fillId="31" borderId="0" applyNumberFormat="0" applyBorder="0" applyAlignment="0" applyProtection="0"/>
    <xf numFmtId="0" fontId="32" fillId="46" borderId="0" applyNumberFormat="0" applyBorder="0" applyAlignment="0" applyProtection="0"/>
    <xf numFmtId="0" fontId="32" fillId="30" borderId="0" applyNumberFormat="0" applyBorder="0" applyAlignment="0" applyProtection="0"/>
    <xf numFmtId="0" fontId="32" fillId="16" borderId="0" applyNumberFormat="0" applyBorder="0" applyAlignment="0" applyProtection="0"/>
    <xf numFmtId="0" fontId="32" fillId="76" borderId="0" applyNumberFormat="0" applyBorder="0" applyAlignment="0" applyProtection="0"/>
    <xf numFmtId="0" fontId="32" fillId="23" borderId="0" applyNumberFormat="0" applyBorder="0" applyAlignment="0" applyProtection="0"/>
    <xf numFmtId="0" fontId="32" fillId="40" borderId="0" applyNumberFormat="0" applyBorder="0" applyAlignment="0" applyProtection="0"/>
    <xf numFmtId="0" fontId="32" fillId="53" borderId="0" applyNumberFormat="0" applyBorder="0" applyAlignment="0" applyProtection="0"/>
    <xf numFmtId="0" fontId="32" fillId="22" borderId="0" applyNumberFormat="0" applyBorder="0" applyAlignment="0" applyProtection="0"/>
    <xf numFmtId="0" fontId="32" fillId="7" borderId="0" applyNumberFormat="0" applyBorder="0" applyAlignment="0" applyProtection="0"/>
    <xf numFmtId="0" fontId="32" fillId="51" borderId="0" applyNumberFormat="0" applyBorder="0" applyAlignment="0" applyProtection="0"/>
    <xf numFmtId="0" fontId="32" fillId="21" borderId="0" applyNumberFormat="0" applyBorder="0" applyAlignment="0" applyProtection="0"/>
    <xf numFmtId="0" fontId="32" fillId="45" borderId="0" applyNumberFormat="0" applyBorder="0" applyAlignment="0" applyProtection="0"/>
    <xf numFmtId="0" fontId="32" fillId="73" borderId="0" applyNumberFormat="0" applyBorder="0" applyAlignment="0" applyProtection="0"/>
    <xf numFmtId="0" fontId="32" fillId="17" borderId="0" applyNumberFormat="0" applyBorder="0" applyAlignment="0" applyProtection="0"/>
    <xf numFmtId="0" fontId="32" fillId="43" borderId="0" applyNumberFormat="0" applyBorder="0" applyAlignment="0" applyProtection="0"/>
    <xf numFmtId="0" fontId="32" fillId="72"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75" borderId="0" applyNumberFormat="0" applyBorder="0" applyAlignment="0" applyProtection="0"/>
    <xf numFmtId="0" fontId="32" fillId="20" borderId="0" applyNumberFormat="0" applyBorder="0" applyAlignment="0" applyProtection="0"/>
    <xf numFmtId="0" fontId="32" fillId="76" borderId="0" applyNumberFormat="0" applyBorder="0" applyAlignment="0" applyProtection="0"/>
    <xf numFmtId="0" fontId="32" fillId="134" borderId="0" applyNumberFormat="0" applyBorder="0" applyAlignment="0" applyProtection="0"/>
    <xf numFmtId="0" fontId="32" fillId="76" borderId="0" applyNumberFormat="0" applyBorder="0" applyAlignment="0" applyProtection="0"/>
    <xf numFmtId="0" fontId="32" fillId="40" borderId="0" applyNumberFormat="0" applyBorder="0" applyAlignment="0" applyProtection="0"/>
    <xf numFmtId="0" fontId="32" fillId="53" borderId="0" applyNumberFormat="0" applyBorder="0" applyAlignment="0" applyProtection="0"/>
    <xf numFmtId="0" fontId="32" fillId="7" borderId="0" applyNumberFormat="0" applyBorder="0" applyAlignment="0" applyProtection="0"/>
    <xf numFmtId="0" fontId="32" fillId="51" borderId="0" applyNumberFormat="0" applyBorder="0" applyAlignment="0" applyProtection="0"/>
    <xf numFmtId="0" fontId="32" fillId="45" borderId="0" applyNumberFormat="0" applyBorder="0" applyAlignment="0" applyProtection="0"/>
    <xf numFmtId="0" fontId="32" fillId="73" borderId="0" applyNumberFormat="0" applyBorder="0" applyAlignment="0" applyProtection="0"/>
    <xf numFmtId="0" fontId="32" fillId="43" borderId="0" applyNumberFormat="0" applyBorder="0" applyAlignment="0" applyProtection="0"/>
    <xf numFmtId="0" fontId="32" fillId="16" borderId="0" applyNumberFormat="0" applyBorder="0" applyAlignment="0" applyProtection="0"/>
    <xf numFmtId="0" fontId="32" fillId="72" borderId="0" applyNumberFormat="0" applyBorder="0" applyAlignment="0" applyProtection="0"/>
    <xf numFmtId="0" fontId="32" fillId="40" borderId="0" applyNumberFormat="0" applyBorder="0" applyAlignment="0" applyProtection="0"/>
    <xf numFmtId="0" fontId="32" fillId="20" borderId="0" applyNumberFormat="0" applyBorder="0" applyAlignment="0" applyProtection="0"/>
    <xf numFmtId="0" fontId="32" fillId="75" borderId="0" applyNumberFormat="0" applyBorder="0" applyAlignment="0" applyProtection="0"/>
    <xf numFmtId="0" fontId="20" fillId="28" borderId="0" applyNumberFormat="0" applyBorder="0" applyAlignment="0" applyProtection="0"/>
    <xf numFmtId="0" fontId="20" fillId="74" borderId="0" applyNumberFormat="0" applyBorder="0" applyAlignment="0" applyProtection="0"/>
    <xf numFmtId="0" fontId="20" fillId="18" borderId="0" applyNumberFormat="0" applyBorder="0" applyAlignment="0" applyProtection="0"/>
    <xf numFmtId="0" fontId="20" fillId="40" borderId="0" applyNumberFormat="0" applyBorder="0" applyAlignment="0" applyProtection="0"/>
    <xf numFmtId="0" fontId="20" fillId="71"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69" borderId="0" applyNumberFormat="0" applyBorder="0" applyAlignment="0" applyProtection="0"/>
    <xf numFmtId="0" fontId="20" fillId="10" borderId="0" applyNumberFormat="0" applyBorder="0" applyAlignment="0" applyProtection="0"/>
    <xf numFmtId="0" fontId="20" fillId="26" borderId="0" applyNumberFormat="0" applyBorder="0" applyAlignment="0" applyProtection="0"/>
    <xf numFmtId="0" fontId="20" fillId="73"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20" fillId="72" borderId="0" applyNumberFormat="0" applyBorder="0" applyAlignment="0" applyProtection="0"/>
    <xf numFmtId="0" fontId="20" fillId="16" borderId="0" applyNumberFormat="0" applyBorder="0" applyAlignment="0" applyProtection="0"/>
    <xf numFmtId="0" fontId="20" fillId="40" borderId="0" applyNumberFormat="0" applyBorder="0" applyAlignment="0" applyProtection="0"/>
    <xf numFmtId="0" fontId="20" fillId="71" borderId="0" applyNumberFormat="0" applyBorder="0" applyAlignment="0" applyProtection="0"/>
    <xf numFmtId="0" fontId="20" fillId="38" borderId="0" applyNumberFormat="0" applyBorder="0" applyAlignment="0" applyProtection="0"/>
    <xf numFmtId="0" fontId="20" fillId="74" borderId="0" applyNumberFormat="0" applyBorder="0" applyAlignment="0" applyProtection="0"/>
    <xf numFmtId="0" fontId="20" fillId="134" borderId="0" applyNumberFormat="0" applyBorder="0" applyAlignment="0" applyProtection="0"/>
    <xf numFmtId="0" fontId="20" fillId="74" borderId="0" applyNumberFormat="0" applyBorder="0" applyAlignment="0" applyProtection="0"/>
    <xf numFmtId="0" fontId="20" fillId="71" borderId="0" applyNumberFormat="0" applyBorder="0" applyAlignment="0" applyProtection="0"/>
    <xf numFmtId="0" fontId="20" fillId="40" borderId="0" applyNumberFormat="0" applyBorder="0" applyAlignment="0" applyProtection="0"/>
    <xf numFmtId="0" fontId="20" fillId="38" borderId="0" applyNumberFormat="0" applyBorder="0" applyAlignment="0" applyProtection="0"/>
    <xf numFmtId="0" fontId="20" fillId="71" borderId="0" applyNumberFormat="0" applyBorder="0" applyAlignment="0" applyProtection="0"/>
    <xf numFmtId="0" fontId="20" fillId="69" borderId="0" applyNumberFormat="0" applyBorder="0" applyAlignment="0" applyProtection="0"/>
    <xf numFmtId="0" fontId="20" fillId="7" borderId="0" applyNumberFormat="0" applyBorder="0" applyAlignment="0" applyProtection="0"/>
    <xf numFmtId="0" fontId="20" fillId="10" borderId="0" applyNumberFormat="0" applyBorder="0" applyAlignment="0" applyProtection="0"/>
    <xf numFmtId="0" fontId="20" fillId="69" borderId="0" applyNumberFormat="0" applyBorder="0" applyAlignment="0" applyProtection="0"/>
    <xf numFmtId="0" fontId="20" fillId="73" borderId="0" applyNumberFormat="0" applyBorder="0" applyAlignment="0" applyProtection="0"/>
    <xf numFmtId="0" fontId="20" fillId="26" borderId="0" applyNumberFormat="0" applyBorder="0" applyAlignment="0" applyProtection="0"/>
    <xf numFmtId="0" fontId="20" fillId="73" borderId="0" applyNumberFormat="0" applyBorder="0" applyAlignment="0" applyProtection="0"/>
    <xf numFmtId="0" fontId="20" fillId="72" borderId="0" applyNumberFormat="0" applyBorder="0" applyAlignment="0" applyProtection="0"/>
    <xf numFmtId="0" fontId="20" fillId="72" borderId="0" applyNumberFormat="0" applyBorder="0" applyAlignment="0" applyProtection="0"/>
    <xf numFmtId="0" fontId="20" fillId="71" borderId="0" applyNumberFormat="0" applyBorder="0" applyAlignment="0" applyProtection="0"/>
    <xf numFmtId="0" fontId="20" fillId="40" borderId="0" applyNumberFormat="0" applyBorder="0" applyAlignment="0" applyProtection="0"/>
    <xf numFmtId="0" fontId="20" fillId="38" borderId="0" applyNumberFormat="0" applyBorder="0" applyAlignment="0" applyProtection="0"/>
    <xf numFmtId="0" fontId="20" fillId="71" borderId="0" applyNumberFormat="0" applyBorder="0" applyAlignment="0" applyProtection="0"/>
    <xf numFmtId="0" fontId="20" fillId="28" borderId="0" applyNumberFormat="0" applyBorder="0" applyAlignment="0" applyProtection="0"/>
    <xf numFmtId="0" fontId="20" fillId="59" borderId="0" applyNumberFormat="0" applyBorder="0" applyAlignment="0" applyProtection="0"/>
    <xf numFmtId="0" fontId="20" fillId="134" borderId="0" applyNumberFormat="0" applyBorder="0" applyAlignment="0" applyProtection="0"/>
    <xf numFmtId="0" fontId="20" fillId="40" borderId="0" applyNumberFormat="0" applyBorder="0" applyAlignment="0" applyProtection="0"/>
    <xf numFmtId="0" fontId="20" fillId="70"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69" borderId="0" applyNumberFormat="0" applyBorder="0" applyAlignment="0" applyProtection="0"/>
    <xf numFmtId="0" fontId="20" fillId="10" borderId="0" applyNumberFormat="0" applyBorder="0" applyAlignment="0" applyProtection="0"/>
    <xf numFmtId="0" fontId="20" fillId="28" borderId="0" applyNumberFormat="0" applyBorder="0" applyAlignment="0" applyProtection="0"/>
    <xf numFmtId="0" fontId="20" fillId="68" borderId="0" applyNumberFormat="0" applyBorder="0" applyAlignment="0" applyProtection="0"/>
    <xf numFmtId="0" fontId="20" fillId="40" borderId="0" applyNumberFormat="0" applyBorder="0" applyAlignment="0" applyProtection="0"/>
    <xf numFmtId="0" fontId="20" fillId="16" borderId="0" applyNumberFormat="0" applyBorder="0" applyAlignment="0" applyProtection="0"/>
    <xf numFmtId="0" fontId="20" fillId="55" borderId="0" applyNumberFormat="0" applyBorder="0" applyAlignment="0" applyProtection="0"/>
    <xf numFmtId="0" fontId="20" fillId="7" borderId="0" applyNumberFormat="0" applyBorder="0" applyAlignment="0" applyProtection="0"/>
    <xf numFmtId="167" fontId="6" fillId="0" borderId="0" applyFill="0" applyBorder="0" applyAlignment="0" applyProtection="0"/>
    <xf numFmtId="0" fontId="20" fillId="38" borderId="0" applyNumberFormat="0" applyBorder="0" applyAlignment="0" applyProtection="0"/>
    <xf numFmtId="0" fontId="20" fillId="67" borderId="0" applyNumberFormat="0" applyBorder="0" applyAlignment="0" applyProtection="0"/>
    <xf numFmtId="0" fontId="20" fillId="39" borderId="0" applyNumberFormat="0" applyBorder="0" applyAlignment="0" applyProtection="0"/>
    <xf numFmtId="0" fontId="106" fillId="22" borderId="0" applyNumberFormat="0" applyBorder="0" applyAlignment="0" applyProtection="0"/>
    <xf numFmtId="0" fontId="20" fillId="59" borderId="0" applyNumberFormat="0" applyBorder="0" applyAlignment="0" applyProtection="0"/>
    <xf numFmtId="0" fontId="20" fillId="134" borderId="0" applyNumberFormat="0" applyBorder="0" applyAlignment="0" applyProtection="0"/>
    <xf numFmtId="0" fontId="20" fillId="134" borderId="0" applyNumberFormat="0" applyBorder="0" applyAlignment="0" applyProtection="0"/>
    <xf numFmtId="0" fontId="20" fillId="59" borderId="0" applyNumberFormat="0" applyBorder="0" applyAlignment="0" applyProtection="0"/>
    <xf numFmtId="0" fontId="20" fillId="70" borderId="0" applyNumberFormat="0" applyBorder="0" applyAlignment="0" applyProtection="0"/>
    <xf numFmtId="0" fontId="20" fillId="40" borderId="0" applyNumberFormat="0" applyBorder="0" applyAlignment="0" applyProtection="0"/>
    <xf numFmtId="0" fontId="20" fillId="70" borderId="0" applyNumberFormat="0" applyBorder="0" applyAlignment="0" applyProtection="0"/>
    <xf numFmtId="0" fontId="20" fillId="69" borderId="0" applyNumberFormat="0" applyBorder="0" applyAlignment="0" applyProtection="0"/>
    <xf numFmtId="0" fontId="20" fillId="39" borderId="0" applyNumberFormat="0" applyBorder="0" applyAlignment="0" applyProtection="0"/>
    <xf numFmtId="0" fontId="20" fillId="10" borderId="0" applyNumberFormat="0" applyBorder="0" applyAlignment="0" applyProtection="0"/>
    <xf numFmtId="0" fontId="20" fillId="69" borderId="0" applyNumberFormat="0" applyBorder="0" applyAlignment="0" applyProtection="0"/>
    <xf numFmtId="0" fontId="20" fillId="68" borderId="0" applyNumberFormat="0" applyBorder="0" applyAlignment="0" applyProtection="0"/>
    <xf numFmtId="0" fontId="20" fillId="28" borderId="0" applyNumberFormat="0" applyBorder="0" applyAlignment="0" applyProtection="0"/>
    <xf numFmtId="0" fontId="20" fillId="40" borderId="0" applyNumberFormat="0" applyBorder="0" applyAlignment="0" applyProtection="0"/>
    <xf numFmtId="0" fontId="20" fillId="68" borderId="0" applyNumberFormat="0" applyBorder="0" applyAlignment="0" applyProtection="0"/>
    <xf numFmtId="0" fontId="20" fillId="55" borderId="0" applyNumberFormat="0" applyBorder="0" applyAlignment="0" applyProtection="0"/>
    <xf numFmtId="0" fontId="20" fillId="134" borderId="0" applyNumberFormat="0" applyBorder="0" applyAlignment="0" applyProtection="0"/>
    <xf numFmtId="0" fontId="20" fillId="7" borderId="0" applyNumberFormat="0" applyBorder="0" applyAlignment="0" applyProtection="0"/>
    <xf numFmtId="0" fontId="20" fillId="55" borderId="0" applyNumberFormat="0" applyBorder="0" applyAlignment="0" applyProtection="0"/>
    <xf numFmtId="0" fontId="20" fillId="6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67" borderId="0" applyNumberFormat="0" applyBorder="0" applyAlignment="0" applyProtection="0"/>
    <xf numFmtId="0" fontId="94" fillId="6" borderId="0" applyNumberFormat="0" applyBorder="0" applyAlignment="0" applyProtection="0"/>
    <xf numFmtId="167" fontId="20" fillId="0" borderId="0" applyFont="0" applyFill="0" applyBorder="0" applyAlignment="0" applyProtection="0"/>
    <xf numFmtId="167" fontId="6" fillId="0" borderId="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166" fontId="7" fillId="0" borderId="0" applyFill="0" applyBorder="0" applyAlignment="0" applyProtection="0"/>
    <xf numFmtId="171" fontId="6" fillId="0" borderId="0" applyFont="0" applyFill="0" applyBorder="0" applyAlignment="0" applyProtection="0"/>
    <xf numFmtId="171" fontId="45" fillId="0" borderId="0" applyFont="0" applyFill="0" applyBorder="0" applyAlignment="0" applyProtection="0"/>
    <xf numFmtId="177" fontId="6" fillId="0" borderId="0" applyFill="0" applyBorder="0" applyAlignment="0" applyProtection="0"/>
    <xf numFmtId="0" fontId="121" fillId="0" borderId="25" applyNumberFormat="0" applyFill="0" applyAlignment="0" applyProtection="0"/>
    <xf numFmtId="0" fontId="121" fillId="0" borderId="25"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5" fillId="0" borderId="0"/>
    <xf numFmtId="9"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167" fontId="6" fillId="0" borderId="0" applyFill="0" applyBorder="0" applyAlignment="0" applyProtection="0"/>
    <xf numFmtId="0" fontId="119" fillId="25" borderId="16" applyNumberFormat="0" applyAlignment="0" applyProtection="0"/>
    <xf numFmtId="167" fontId="6" fillId="0" borderId="0" applyFill="0" applyBorder="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02" fillId="0" borderId="0"/>
    <xf numFmtId="0" fontId="6" fillId="0" borderId="0"/>
    <xf numFmtId="0" fontId="1" fillId="0" borderId="0"/>
    <xf numFmtId="0" fontId="117" fillId="26" borderId="0" applyNumberFormat="0" applyBorder="0" applyAlignment="0" applyProtection="0"/>
    <xf numFmtId="167" fontId="6" fillId="0" borderId="0" applyFill="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20" fillId="17" borderId="0" applyNumberFormat="0" applyBorder="0" applyAlignment="0" applyProtection="0"/>
    <xf numFmtId="0" fontId="94" fillId="17" borderId="0" applyNumberFormat="0" applyBorder="0" applyAlignment="0" applyProtection="0"/>
    <xf numFmtId="184" fontId="13" fillId="0" borderId="0"/>
    <xf numFmtId="0" fontId="124" fillId="0" borderId="0"/>
    <xf numFmtId="0" fontId="136" fillId="0" borderId="0"/>
    <xf numFmtId="0" fontId="116" fillId="0" borderId="21" applyNumberFormat="0" applyFill="0" applyAlignment="0" applyProtection="0"/>
    <xf numFmtId="0" fontId="116" fillId="0" borderId="21" applyNumberFormat="0" applyFill="0" applyAlignment="0" applyProtection="0"/>
    <xf numFmtId="167" fontId="6" fillId="0" borderId="0" applyFill="0" applyBorder="0" applyAlignment="0" applyProtection="0"/>
    <xf numFmtId="0" fontId="115" fillId="13" borderId="24" applyNumberFormat="0" applyAlignment="0" applyProtection="0"/>
    <xf numFmtId="167" fontId="6" fillId="0" borderId="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19"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19" fillId="0" borderId="0"/>
    <xf numFmtId="0" fontId="112" fillId="0" borderId="18" applyNumberFormat="0" applyFill="0" applyAlignment="0" applyProtection="0"/>
    <xf numFmtId="0" fontId="112" fillId="0" borderId="18" applyNumberFormat="0" applyFill="0" applyAlignment="0" applyProtection="0"/>
    <xf numFmtId="0" fontId="106" fillId="23" borderId="0" applyNumberFormat="0" applyBorder="0" applyAlignment="0" applyProtection="0"/>
    <xf numFmtId="0" fontId="70" fillId="0" borderId="30" applyNumberFormat="0" applyFill="0" applyAlignment="0" applyProtection="0"/>
    <xf numFmtId="0" fontId="111" fillId="0" borderId="17" applyNumberFormat="0" applyFill="0" applyAlignment="0" applyProtection="0"/>
    <xf numFmtId="0" fontId="111" fillId="0" borderId="17" applyNumberFormat="0" applyFill="0" applyAlignment="0" applyProtection="0"/>
    <xf numFmtId="0" fontId="32" fillId="46" borderId="0" applyNumberFormat="0" applyBorder="0" applyAlignment="0" applyProtection="0"/>
    <xf numFmtId="0" fontId="32" fillId="47" borderId="0" applyNumberFormat="0" applyBorder="0" applyAlignment="0" applyProtection="0"/>
    <xf numFmtId="0" fontId="69" fillId="0" borderId="29" applyNumberFormat="0" applyFill="0" applyAlignment="0" applyProtection="0"/>
    <xf numFmtId="0" fontId="104" fillId="8" borderId="0" applyNumberFormat="0" applyBorder="0" applyAlignment="0" applyProtection="0"/>
    <xf numFmtId="0" fontId="104" fillId="8" borderId="0" applyNumberFormat="0" applyBorder="0" applyAlignment="0" applyProtection="0"/>
    <xf numFmtId="0" fontId="32" fillId="49" borderId="0" applyNumberFormat="0" applyBorder="0" applyAlignment="0" applyProtection="0"/>
    <xf numFmtId="167" fontId="6" fillId="0" borderId="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167" fontId="6" fillId="0" borderId="0" applyFill="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94" fillId="16"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115" fillId="13" borderId="24" applyNumberFormat="0" applyAlignment="0" applyProtection="0"/>
    <xf numFmtId="172" fontId="6" fillId="0" borderId="0"/>
    <xf numFmtId="0" fontId="57" fillId="26" borderId="24" applyNumberFormat="0" applyAlignment="0" applyProtection="0"/>
    <xf numFmtId="0" fontId="94" fillId="17" borderId="0" applyNumberFormat="0" applyBorder="0" applyAlignment="0" applyProtection="0"/>
    <xf numFmtId="0" fontId="57" fillId="26" borderId="24" applyNumberFormat="0" applyAlignment="0" applyProtection="0"/>
    <xf numFmtId="0" fontId="115" fillId="13" borderId="24" applyNumberFormat="0" applyAlignment="0" applyProtection="0"/>
    <xf numFmtId="0" fontId="94" fillId="17" borderId="0" applyNumberFormat="0" applyBorder="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83" borderId="24" applyNumberFormat="0" applyAlignment="0" applyProtection="0"/>
    <xf numFmtId="0" fontId="94" fillId="17" borderId="0" applyNumberFormat="0" applyBorder="0" applyAlignment="0" applyProtection="0"/>
    <xf numFmtId="0" fontId="57" fillId="26" borderId="24" applyNumberFormat="0" applyAlignment="0" applyProtection="0"/>
    <xf numFmtId="0" fontId="115" fillId="13" borderId="24" applyNumberFormat="0" applyAlignment="0" applyProtection="0"/>
    <xf numFmtId="0" fontId="94" fillId="17" borderId="0" applyNumberFormat="0" applyBorder="0" applyAlignment="0" applyProtection="0"/>
    <xf numFmtId="0" fontId="94" fillId="17" borderId="0" applyNumberFormat="0" applyBorder="0" applyAlignment="0" applyProtection="0"/>
    <xf numFmtId="0" fontId="115" fillId="13" borderId="24" applyNumberFormat="0" applyAlignment="0" applyProtection="0"/>
    <xf numFmtId="0" fontId="20" fillId="7"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7" borderId="0" applyNumberFormat="0" applyBorder="0" applyAlignment="0" applyProtection="0"/>
    <xf numFmtId="0" fontId="115" fillId="13" borderId="24" applyNumberFormat="0" applyAlignment="0" applyProtection="0"/>
    <xf numFmtId="0" fontId="20" fillId="7" borderId="0" applyNumberFormat="0" applyBorder="0" applyAlignment="0" applyProtection="0"/>
    <xf numFmtId="0" fontId="20" fillId="7" borderId="0" applyNumberFormat="0" applyBorder="0" applyAlignment="0" applyProtection="0"/>
    <xf numFmtId="0" fontId="115" fillId="13" borderId="24" applyNumberFormat="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20" fillId="2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113" fillId="0" borderId="19" applyNumberFormat="0" applyFill="0" applyAlignment="0" applyProtection="0"/>
    <xf numFmtId="0" fontId="42" fillId="0" borderId="19" applyNumberFormat="0" applyFill="0" applyAlignment="0" applyProtection="0"/>
    <xf numFmtId="0" fontId="94" fillId="18" borderId="0" applyNumberFormat="0" applyBorder="0" applyAlignment="0" applyProtection="0"/>
    <xf numFmtId="0" fontId="94" fillId="18" borderId="0" applyNumberFormat="0" applyBorder="0" applyAlignment="0" applyProtection="0"/>
    <xf numFmtId="0" fontId="38" fillId="0" borderId="17" applyNumberFormat="0" applyFill="0" applyAlignment="0" applyProtection="0"/>
    <xf numFmtId="0" fontId="111" fillId="0" borderId="17" applyNumberFormat="0" applyFill="0" applyAlignment="0" applyProtection="0"/>
    <xf numFmtId="0" fontId="111" fillId="0" borderId="17" applyNumberFormat="0" applyFill="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3" fillId="0" borderId="0" applyNumberFormat="0" applyFill="0" applyBorder="0" applyAlignment="0" applyProtection="0"/>
    <xf numFmtId="0" fontId="27" fillId="0" borderId="0"/>
    <xf numFmtId="172" fontId="6" fillId="0" borderId="0"/>
    <xf numFmtId="172" fontId="6" fillId="0" borderId="0"/>
    <xf numFmtId="0" fontId="19" fillId="0" borderId="0"/>
    <xf numFmtId="0" fontId="19" fillId="0" borderId="0"/>
    <xf numFmtId="0" fontId="19" fillId="0" borderId="0"/>
    <xf numFmtId="166" fontId="25" fillId="0" borderId="0" applyFill="0" applyBorder="0" applyAlignment="0" applyProtection="0"/>
    <xf numFmtId="172" fontId="6" fillId="0" borderId="0"/>
    <xf numFmtId="172" fontId="6" fillId="0" borderId="0"/>
    <xf numFmtId="0" fontId="19" fillId="0" borderId="0"/>
    <xf numFmtId="0" fontId="13" fillId="0" borderId="0"/>
    <xf numFmtId="171" fontId="13" fillId="0" borderId="0" applyFont="0" applyFill="0" applyBorder="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172" fontId="6" fillId="0" borderId="0"/>
    <xf numFmtId="0" fontId="1" fillId="0" borderId="0"/>
    <xf numFmtId="0" fontId="1" fillId="0" borderId="0"/>
    <xf numFmtId="0" fontId="1" fillId="0" borderId="0"/>
    <xf numFmtId="167" fontId="6" fillId="0" borderId="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7" fillId="0" borderId="0"/>
    <xf numFmtId="172"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17" borderId="0" applyNumberFormat="0" applyBorder="0" applyAlignment="0" applyProtection="0"/>
    <xf numFmtId="0" fontId="135" fillId="0" borderId="0"/>
    <xf numFmtId="0" fontId="25" fillId="0" borderId="0">
      <alignment vertical="top"/>
    </xf>
    <xf numFmtId="0" fontId="1" fillId="0" borderId="0"/>
    <xf numFmtId="0" fontId="32" fillId="42" borderId="0" applyNumberFormat="0" applyBorder="0" applyAlignment="0" applyProtection="0"/>
    <xf numFmtId="172" fontId="6" fillId="0" borderId="0"/>
    <xf numFmtId="0" fontId="106" fillId="21" borderId="0" applyNumberFormat="0" applyBorder="0" applyAlignment="0" applyProtection="0"/>
    <xf numFmtId="0" fontId="108" fillId="25" borderId="24" applyNumberFormat="0" applyAlignment="0" applyProtection="0"/>
    <xf numFmtId="0" fontId="19" fillId="0" borderId="0"/>
    <xf numFmtId="0" fontId="1" fillId="0" borderId="0"/>
    <xf numFmtId="0" fontId="1" fillId="0" borderId="0"/>
    <xf numFmtId="0" fontId="1" fillId="0" borderId="0"/>
    <xf numFmtId="0" fontId="1" fillId="0" borderId="0"/>
    <xf numFmtId="0" fontId="25" fillId="0" borderId="0"/>
    <xf numFmtId="0" fontId="6" fillId="0" borderId="0"/>
    <xf numFmtId="0" fontId="136" fillId="0" borderId="0"/>
    <xf numFmtId="0" fontId="19" fillId="0" borderId="0"/>
    <xf numFmtId="183" fontId="60" fillId="0" borderId="0"/>
    <xf numFmtId="0" fontId="13" fillId="0" borderId="0"/>
    <xf numFmtId="0" fontId="5" fillId="0" borderId="0"/>
    <xf numFmtId="0" fontId="102" fillId="0" borderId="0"/>
    <xf numFmtId="0" fontId="6" fillId="0" borderId="0"/>
    <xf numFmtId="0" fontId="6" fillId="0" borderId="0"/>
    <xf numFmtId="0" fontId="13" fillId="0" borderId="0"/>
    <xf numFmtId="0" fontId="97" fillId="0" borderId="0"/>
    <xf numFmtId="0" fontId="97" fillId="0" borderId="0"/>
    <xf numFmtId="0" fontId="97" fillId="0" borderId="0"/>
    <xf numFmtId="0" fontId="97" fillId="0" borderId="0"/>
    <xf numFmtId="0" fontId="18" fillId="0" borderId="0"/>
    <xf numFmtId="0" fontId="1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49" fillId="0" borderId="0"/>
    <xf numFmtId="0" fontId="18" fillId="0" borderId="0"/>
    <xf numFmtId="0" fontId="18" fillId="0" borderId="0"/>
    <xf numFmtId="0" fontId="18" fillId="0" borderId="0"/>
    <xf numFmtId="0" fontId="148" fillId="0" borderId="0"/>
    <xf numFmtId="0" fontId="18" fillId="0" borderId="0"/>
    <xf numFmtId="0" fontId="148" fillId="0" borderId="0"/>
    <xf numFmtId="0" fontId="18" fillId="0" borderId="0"/>
    <xf numFmtId="0" fontId="18" fillId="0" borderId="0"/>
    <xf numFmtId="0" fontId="148" fillId="0" borderId="0"/>
    <xf numFmtId="0" fontId="18" fillId="0" borderId="0"/>
    <xf numFmtId="0" fontId="14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4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48" fillId="0" borderId="0"/>
    <xf numFmtId="0" fontId="14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49" fillId="0" borderId="0"/>
    <xf numFmtId="0" fontId="18" fillId="0" borderId="0"/>
    <xf numFmtId="0" fontId="1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48" fillId="0" borderId="0"/>
    <xf numFmtId="0" fontId="18" fillId="0" borderId="0"/>
    <xf numFmtId="0" fontId="14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4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8"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8"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8"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5" fillId="0" borderId="0"/>
    <xf numFmtId="0" fontId="1" fillId="0" borderId="0"/>
    <xf numFmtId="0" fontId="1" fillId="81" borderId="51" applyNumberFormat="0" applyFont="0" applyAlignment="0" applyProtection="0"/>
    <xf numFmtId="44" fontId="6" fillId="0" borderId="0" applyFont="0" applyFill="0" applyBorder="0" applyAlignment="0" applyProtection="0"/>
    <xf numFmtId="167" fontId="6" fillId="0" borderId="0" applyFont="0" applyFill="0" applyBorder="0" applyAlignment="0" applyProtection="0"/>
    <xf numFmtId="44" fontId="6" fillId="0" borderId="0" applyFont="0" applyFill="0" applyBorder="0" applyAlignment="0" applyProtection="0"/>
    <xf numFmtId="0" fontId="1" fillId="0" borderId="0"/>
    <xf numFmtId="0" fontId="150" fillId="0" borderId="0"/>
    <xf numFmtId="0" fontId="1" fillId="0" borderId="0"/>
    <xf numFmtId="0" fontId="13" fillId="0" borderId="0"/>
    <xf numFmtId="171" fontId="13" fillId="0" borderId="0" applyFont="0" applyFill="0" applyBorder="0" applyAlignment="0" applyProtection="0"/>
    <xf numFmtId="171" fontId="13" fillId="0" borderId="0" applyFont="0" applyFill="0" applyBorder="0" applyAlignment="0" applyProtection="0"/>
    <xf numFmtId="0" fontId="19" fillId="0" borderId="0"/>
    <xf numFmtId="0" fontId="19" fillId="0" borderId="0"/>
    <xf numFmtId="0" fontId="25" fillId="0" borderId="0"/>
    <xf numFmtId="0" fontId="25" fillId="0" borderId="0"/>
    <xf numFmtId="0" fontId="19" fillId="0" borderId="0"/>
    <xf numFmtId="0" fontId="102" fillId="0" borderId="0"/>
    <xf numFmtId="0" fontId="16" fillId="0" borderId="0"/>
    <xf numFmtId="0" fontId="1" fillId="0" borderId="0"/>
    <xf numFmtId="0" fontId="45" fillId="0" borderId="0"/>
    <xf numFmtId="0" fontId="151" fillId="0" borderId="0" applyNumberFormat="0" applyFill="0" applyBorder="0" applyAlignment="0" applyProtection="0">
      <alignment vertical="top"/>
      <protection locked="0"/>
    </xf>
    <xf numFmtId="0" fontId="1" fillId="0" borderId="0"/>
    <xf numFmtId="167" fontId="1" fillId="0" borderId="0" applyFont="0" applyFill="0" applyBorder="0" applyAlignment="0" applyProtection="0"/>
    <xf numFmtId="44" fontId="1" fillId="0" borderId="0" applyFont="0" applyFill="0" applyBorder="0" applyAlignment="0" applyProtection="0"/>
    <xf numFmtId="0" fontId="119"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102" fillId="0" borderId="0"/>
    <xf numFmtId="0" fontId="18" fillId="0" borderId="0"/>
    <xf numFmtId="0" fontId="18" fillId="0" borderId="0"/>
    <xf numFmtId="0" fontId="18" fillId="0" borderId="0"/>
    <xf numFmtId="0" fontId="58" fillId="0" borderId="25" applyNumberFormat="0" applyFill="0" applyAlignment="0" applyProtection="0"/>
    <xf numFmtId="0" fontId="58" fillId="0" borderId="25" applyNumberFormat="0" applyFill="0" applyAlignment="0" applyProtection="0"/>
    <xf numFmtId="0" fontId="57" fillId="59" borderId="24" applyNumberFormat="0" applyAlignment="0" applyProtection="0"/>
    <xf numFmtId="0" fontId="57" fillId="59" borderId="24" applyNumberFormat="0" applyAlignment="0" applyProtection="0"/>
    <xf numFmtId="0" fontId="57" fillId="59" borderId="24" applyNumberFormat="0" applyAlignment="0" applyProtection="0"/>
    <xf numFmtId="0" fontId="58" fillId="0" borderId="25" applyNumberFormat="0" applyFill="0" applyAlignment="0" applyProtection="0"/>
    <xf numFmtId="0" fontId="58" fillId="0" borderId="25" applyNumberFormat="0" applyFill="0" applyAlignment="0" applyProtection="0"/>
    <xf numFmtId="0" fontId="58" fillId="0" borderId="35" applyNumberFormat="0" applyFill="0" applyAlignment="0" applyProtection="0"/>
    <xf numFmtId="0" fontId="141" fillId="0" borderId="71" applyNumberFormat="0" applyFill="0" applyAlignment="0" applyProtection="0"/>
    <xf numFmtId="0" fontId="58" fillId="0" borderId="35" applyNumberFormat="0" applyFill="0" applyAlignment="0" applyProtection="0"/>
    <xf numFmtId="0" fontId="141" fillId="0" borderId="71" applyNumberFormat="0" applyFill="0" applyAlignment="0" applyProtection="0"/>
    <xf numFmtId="0" fontId="58" fillId="0" borderId="35" applyNumberFormat="0" applyFill="0" applyAlignment="0" applyProtection="0"/>
    <xf numFmtId="0" fontId="141" fillId="0" borderId="71" applyNumberFormat="0" applyFill="0" applyAlignment="0" applyProtection="0"/>
    <xf numFmtId="0" fontId="166" fillId="0" borderId="71" applyNumberFormat="0" applyFill="0" applyAlignment="0" applyProtection="0"/>
    <xf numFmtId="0" fontId="58" fillId="0" borderId="35" applyNumberFormat="0" applyFill="0" applyAlignment="0" applyProtection="0"/>
    <xf numFmtId="0" fontId="58" fillId="0" borderId="72" applyNumberFormat="0" applyFill="0" applyAlignment="0" applyProtection="0"/>
    <xf numFmtId="0" fontId="58" fillId="0" borderId="72" applyNumberFormat="0" applyFill="0" applyAlignment="0" applyProtection="0"/>
    <xf numFmtId="0" fontId="58" fillId="0" borderId="72" applyNumberFormat="0" applyFill="0" applyAlignment="0" applyProtection="0"/>
    <xf numFmtId="0" fontId="166" fillId="0" borderId="71" applyNumberFormat="0" applyFill="0" applyAlignment="0" applyProtection="0"/>
    <xf numFmtId="0" fontId="166" fillId="0" borderId="71" applyNumberFormat="0" applyFill="0" applyAlignment="0" applyProtection="0"/>
    <xf numFmtId="0" fontId="218" fillId="0" borderId="71" applyNumberFormat="0" applyFill="0" applyAlignment="0" applyProtection="0"/>
    <xf numFmtId="0" fontId="218" fillId="0" borderId="71" applyNumberFormat="0" applyFill="0" applyAlignment="0" applyProtection="0"/>
    <xf numFmtId="0" fontId="166" fillId="0" borderId="71" applyNumberFormat="0" applyFill="0" applyAlignment="0" applyProtection="0"/>
    <xf numFmtId="0" fontId="218" fillId="0" borderId="71"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0" fontId="54" fillId="56" borderId="24" applyNumberFormat="0" applyAlignment="0" applyProtection="0"/>
    <xf numFmtId="0" fontId="54" fillId="56" borderId="24" applyNumberFormat="0" applyAlignment="0" applyProtection="0"/>
    <xf numFmtId="0" fontId="55" fillId="25" borderId="24" applyNumberFormat="0" applyAlignment="0" applyProtection="0"/>
    <xf numFmtId="0" fontId="55" fillId="25" borderId="24" applyNumberFormat="0" applyAlignment="0" applyProtection="0"/>
    <xf numFmtId="0" fontId="54" fillId="56" borderId="24" applyNumberFormat="0" applyAlignment="0" applyProtection="0"/>
    <xf numFmtId="0" fontId="54" fillId="25" borderId="24" applyNumberFormat="0" applyAlignment="0" applyProtection="0"/>
    <xf numFmtId="0" fontId="54" fillId="25" borderId="24" applyNumberFormat="0" applyAlignment="0" applyProtection="0"/>
    <xf numFmtId="0" fontId="35" fillId="56" borderId="16" applyNumberFormat="0" applyAlignment="0" applyProtection="0"/>
    <xf numFmtId="0" fontId="35" fillId="56" borderId="16" applyNumberFormat="0" applyAlignment="0" applyProtection="0"/>
    <xf numFmtId="0" fontId="191" fillId="64" borderId="16" applyNumberFormat="0" applyAlignment="0" applyProtection="0"/>
    <xf numFmtId="0" fontId="35" fillId="57" borderId="16" applyNumberFormat="0" applyAlignment="0" applyProtection="0"/>
    <xf numFmtId="0" fontId="191" fillId="64"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191" fillId="64"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129" borderId="16" applyNumberFormat="0" applyAlignment="0" applyProtection="0"/>
    <xf numFmtId="0" fontId="35" fillId="129" borderId="16" applyNumberFormat="0" applyAlignment="0" applyProtection="0"/>
    <xf numFmtId="0" fontId="35" fillId="129"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6" fillId="61" borderId="20" applyNumberFormat="0" applyFont="0" applyAlignment="0" applyProtection="0"/>
    <xf numFmtId="0" fontId="13" fillId="61" borderId="20" applyNumberFormat="0" applyFont="0" applyAlignment="0" applyProtection="0"/>
    <xf numFmtId="0" fontId="6" fillId="61" borderId="20" applyNumberFormat="0" applyFont="0" applyAlignment="0" applyProtection="0"/>
    <xf numFmtId="0" fontId="5" fillId="27" borderId="20" applyNumberFormat="0" applyAlignment="0" applyProtection="0"/>
    <xf numFmtId="0" fontId="5" fillId="27" borderId="20" applyNumberFormat="0" applyAlignment="0" applyProtection="0"/>
    <xf numFmtId="0" fontId="6" fillId="61" borderId="20" applyNumberFormat="0" applyFont="0" applyAlignment="0" applyProtection="0"/>
    <xf numFmtId="0" fontId="13" fillId="61" borderId="20" applyNumberFormat="0" applyFont="0" applyAlignment="0" applyProtection="0"/>
    <xf numFmtId="0" fontId="6" fillId="27" borderId="20" applyNumberFormat="0" applyAlignment="0" applyProtection="0"/>
    <xf numFmtId="0" fontId="6" fillId="61" borderId="20" applyNumberFormat="0" applyFon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118" borderId="20" applyNumberFormat="0" applyFont="0" applyAlignment="0" applyProtection="0"/>
    <xf numFmtId="0" fontId="6" fillId="118" borderId="20" applyNumberFormat="0" applyFont="0" applyAlignment="0" applyProtection="0"/>
    <xf numFmtId="0" fontId="6" fillId="118" borderId="20" applyNumberFormat="0" applyFont="0" applyAlignment="0" applyProtection="0"/>
    <xf numFmtId="0" fontId="6" fillId="118" borderId="20" applyNumberFormat="0" applyFont="0" applyAlignment="0" applyProtection="0"/>
    <xf numFmtId="0" fontId="6" fillId="27" borderId="20" applyNumberFormat="0" applyAlignment="0" applyProtection="0"/>
    <xf numFmtId="0" fontId="6" fillId="118" borderId="20" applyNumberFormat="0" applyFont="0" applyAlignment="0" applyProtection="0"/>
    <xf numFmtId="0" fontId="6" fillId="118" borderId="20" applyNumberFormat="0" applyFont="0" applyAlignment="0" applyProtection="0"/>
    <xf numFmtId="0" fontId="6" fillId="118" borderId="20" applyNumberFormat="0" applyFon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25" fillId="0" borderId="0"/>
    <xf numFmtId="0" fontId="35" fillId="56" borderId="16" applyNumberFormat="0" applyAlignment="0" applyProtection="0"/>
    <xf numFmtId="0" fontId="57" fillId="59" borderId="24" applyNumberFormat="0" applyAlignment="0" applyProtection="0"/>
    <xf numFmtId="0" fontId="57" fillId="59" borderId="24" applyNumberFormat="0" applyAlignment="0" applyProtection="0"/>
    <xf numFmtId="0" fontId="182" fillId="60" borderId="24" applyNumberFormat="0" applyAlignment="0" applyProtection="0"/>
    <xf numFmtId="0" fontId="182" fillId="60" borderId="24" applyNumberFormat="0" applyAlignment="0" applyProtection="0"/>
    <xf numFmtId="0" fontId="182" fillId="60" borderId="24" applyNumberFormat="0" applyAlignment="0" applyProtection="0"/>
    <xf numFmtId="0" fontId="57" fillId="126" borderId="24" applyNumberFormat="0" applyAlignment="0" applyProtection="0"/>
    <xf numFmtId="0" fontId="57" fillId="126" borderId="24" applyNumberFormat="0" applyAlignment="0" applyProtection="0"/>
    <xf numFmtId="0" fontId="57" fillId="126" borderId="24" applyNumberFormat="0" applyAlignment="0" applyProtection="0"/>
    <xf numFmtId="0" fontId="54" fillId="56" borderId="24" applyNumberFormat="0" applyAlignment="0" applyProtection="0"/>
    <xf numFmtId="0" fontId="54" fillId="56" borderId="24" applyNumberFormat="0" applyAlignment="0" applyProtection="0"/>
    <xf numFmtId="0" fontId="169" fillId="64" borderId="24" applyNumberFormat="0" applyAlignment="0" applyProtection="0"/>
    <xf numFmtId="0" fontId="169" fillId="64" borderId="24" applyNumberFormat="0" applyAlignment="0" applyProtection="0"/>
    <xf numFmtId="0" fontId="169" fillId="64" borderId="24" applyNumberFormat="0" applyAlignment="0" applyProtection="0"/>
    <xf numFmtId="0" fontId="173" fillId="129" borderId="24" applyNumberFormat="0" applyAlignment="0" applyProtection="0"/>
    <xf numFmtId="0" fontId="173" fillId="129" borderId="24" applyNumberFormat="0" applyAlignment="0" applyProtection="0"/>
    <xf numFmtId="0" fontId="1" fillId="91" borderId="0" applyNumberFormat="0" applyBorder="0" applyAlignment="0" applyProtection="0"/>
    <xf numFmtId="0" fontId="1" fillId="95" borderId="0" applyNumberFormat="0" applyBorder="0" applyAlignment="0" applyProtection="0"/>
    <xf numFmtId="0" fontId="1" fillId="99" borderId="0" applyNumberFormat="0" applyBorder="0" applyAlignment="0" applyProtection="0"/>
    <xf numFmtId="0" fontId="1" fillId="103" borderId="0" applyNumberFormat="0" applyBorder="0" applyAlignment="0" applyProtection="0"/>
    <xf numFmtId="0" fontId="1" fillId="107" borderId="0" applyNumberFormat="0" applyBorder="0" applyAlignment="0" applyProtection="0"/>
    <xf numFmtId="0" fontId="1" fillId="11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91" borderId="0" applyNumberFormat="0" applyBorder="0" applyAlignment="0" applyProtection="0"/>
    <xf numFmtId="0" fontId="1" fillId="7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95"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99" borderId="0" applyNumberFormat="0" applyBorder="0" applyAlignment="0" applyProtection="0"/>
    <xf numFmtId="0" fontId="1" fillId="61"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99"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103" borderId="0" applyNumberFormat="0" applyBorder="0" applyAlignment="0" applyProtection="0"/>
    <xf numFmtId="0" fontId="1" fillId="59"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103"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10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111" borderId="0" applyNumberFormat="0" applyBorder="0" applyAlignment="0" applyProtection="0"/>
    <xf numFmtId="0" fontId="1" fillId="6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11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92" borderId="0" applyNumberFormat="0" applyBorder="0" applyAlignment="0" applyProtection="0"/>
    <xf numFmtId="0" fontId="1" fillId="96" borderId="0" applyNumberFormat="0" applyBorder="0" applyAlignment="0" applyProtection="0"/>
    <xf numFmtId="0" fontId="1" fillId="100" borderId="0" applyNumberFormat="0" applyBorder="0" applyAlignment="0" applyProtection="0"/>
    <xf numFmtId="0" fontId="1" fillId="104" borderId="0" applyNumberFormat="0" applyBorder="0" applyAlignment="0" applyProtection="0"/>
    <xf numFmtId="0" fontId="1" fillId="108" borderId="0" applyNumberFormat="0" applyBorder="0" applyAlignment="0" applyProtection="0"/>
    <xf numFmtId="0" fontId="1" fillId="112"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92" borderId="0" applyNumberFormat="0" applyBorder="0" applyAlignment="0" applyProtection="0"/>
    <xf numFmtId="0" fontId="1" fillId="70"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96"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10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104" borderId="0" applyNumberFormat="0" applyBorder="0" applyAlignment="0" applyProtection="0"/>
    <xf numFmtId="0" fontId="1" fillId="55"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104"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108" borderId="0" applyNumberFormat="0" applyBorder="0" applyAlignment="0" applyProtection="0"/>
    <xf numFmtId="0" fontId="1" fillId="70"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108"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112" borderId="0" applyNumberFormat="0" applyBorder="0" applyAlignment="0" applyProtection="0"/>
    <xf numFmtId="0" fontId="1" fillId="61"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112"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25" fillId="0" borderId="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202" fontId="1" fillId="0" borderId="0"/>
    <xf numFmtId="202" fontId="1" fillId="0" borderId="0"/>
    <xf numFmtId="202" fontId="1" fillId="0" borderId="0"/>
    <xf numFmtId="20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6" fillId="0" borderId="0" applyFill="0" applyBorder="0" applyAlignment="0" applyProtection="0"/>
    <xf numFmtId="0" fontId="6" fillId="0" borderId="0" applyFill="0" applyBorder="0"/>
    <xf numFmtId="0" fontId="8" fillId="0" borderId="0"/>
    <xf numFmtId="0" fontId="245" fillId="0" borderId="0"/>
    <xf numFmtId="170" fontId="26" fillId="0" borderId="0"/>
    <xf numFmtId="169" fontId="26" fillId="0" borderId="0"/>
    <xf numFmtId="0" fontId="26" fillId="0" borderId="0"/>
    <xf numFmtId="0" fontId="13" fillId="0" borderId="0"/>
    <xf numFmtId="0" fontId="1" fillId="0" borderId="0"/>
    <xf numFmtId="171" fontId="13" fillId="0" borderId="0" applyFont="0" applyFill="0" applyBorder="0" applyAlignment="0" applyProtection="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8" fillId="0" borderId="0"/>
    <xf numFmtId="44" fontId="6" fillId="0" borderId="0" applyFont="0" applyFill="0" applyBorder="0" applyAlignment="0" applyProtection="0"/>
    <xf numFmtId="43" fontId="19" fillId="0" borderId="0" applyFont="0" applyFill="0" applyBorder="0" applyAlignment="0" applyProtection="0"/>
    <xf numFmtId="0" fontId="1" fillId="60" borderId="0" applyNumberFormat="0" applyBorder="0" applyAlignment="0" applyProtection="0"/>
    <xf numFmtId="0" fontId="1" fillId="55" borderId="0" applyNumberFormat="0" applyBorder="0" applyAlignment="0" applyProtection="0"/>
    <xf numFmtId="0" fontId="1" fillId="112" borderId="0" applyNumberFormat="0" applyBorder="0" applyAlignment="0" applyProtection="0"/>
    <xf numFmtId="0" fontId="6" fillId="0" borderId="0" applyNumberFormat="0" applyFill="0" applyBorder="0" applyAlignment="0" applyProtection="0"/>
    <xf numFmtId="0" fontId="108" fillId="25" borderId="24" applyNumberFormat="0" applyAlignment="0" applyProtection="0"/>
    <xf numFmtId="0" fontId="1" fillId="70" borderId="0" applyNumberFormat="0" applyBorder="0" applyAlignment="0" applyProtection="0"/>
    <xf numFmtId="0" fontId="57" fillId="14" borderId="24" applyNumberFormat="0" applyAlignment="0" applyProtection="0"/>
    <xf numFmtId="0" fontId="1" fillId="112" borderId="0" applyNumberFormat="0" applyBorder="0" applyAlignment="0" applyProtection="0"/>
    <xf numFmtId="0" fontId="1" fillId="111" borderId="0" applyNumberFormat="0" applyBorder="0" applyAlignment="0" applyProtection="0"/>
    <xf numFmtId="0" fontId="1" fillId="72" borderId="0" applyNumberFormat="0" applyBorder="0" applyAlignment="0" applyProtection="0"/>
    <xf numFmtId="0" fontId="1" fillId="61" borderId="0" applyNumberFormat="0" applyBorder="0" applyAlignment="0" applyProtection="0"/>
    <xf numFmtId="0" fontId="108" fillId="25" borderId="24" applyNumberFormat="0" applyAlignment="0" applyProtection="0"/>
    <xf numFmtId="0" fontId="57" fillId="14" borderId="24" applyNumberFormat="0" applyAlignment="0" applyProtection="0"/>
    <xf numFmtId="0" fontId="1" fillId="72" borderId="0" applyNumberFormat="0" applyBorder="0" applyAlignment="0" applyProtection="0"/>
    <xf numFmtId="0" fontId="1" fillId="103" borderId="0" applyNumberFormat="0" applyBorder="0" applyAlignment="0" applyProtection="0"/>
    <xf numFmtId="0" fontId="1" fillId="59" borderId="0" applyNumberFormat="0" applyBorder="0" applyAlignment="0" applyProtection="0"/>
    <xf numFmtId="0" fontId="1" fillId="112" borderId="0" applyNumberFormat="0" applyBorder="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15" fillId="13" borderId="24" applyNumberFormat="0" applyAlignment="0" applyProtection="0"/>
    <xf numFmtId="0" fontId="115" fillId="13" borderId="24" applyNumberFormat="0" applyAlignment="0" applyProtection="0"/>
    <xf numFmtId="0" fontId="1" fillId="9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92" borderId="0" applyNumberFormat="0" applyBorder="0" applyAlignment="0" applyProtection="0"/>
    <xf numFmtId="166" fontId="6" fillId="0" borderId="0" applyFill="0" applyBorder="0" applyAlignment="0" applyProtection="0"/>
    <xf numFmtId="0" fontId="115" fillId="13" borderId="24" applyNumberFormat="0" applyAlignment="0" applyProtection="0"/>
    <xf numFmtId="0" fontId="115" fillId="13" borderId="24" applyNumberFormat="0" applyAlignment="0" applyProtection="0"/>
    <xf numFmtId="0" fontId="1" fillId="70" borderId="0" applyNumberFormat="0" applyBorder="0" applyAlignment="0" applyProtection="0"/>
    <xf numFmtId="0" fontId="1" fillId="60" borderId="0" applyNumberFormat="0" applyBorder="0" applyAlignment="0" applyProtection="0"/>
    <xf numFmtId="0" fontId="1" fillId="70" borderId="0" applyNumberFormat="0" applyBorder="0" applyAlignment="0" applyProtection="0"/>
    <xf numFmtId="0" fontId="1" fillId="60" borderId="0" applyNumberFormat="0" applyBorder="0" applyAlignment="0" applyProtection="0"/>
    <xf numFmtId="0" fontId="25" fillId="0" borderId="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 fillId="108" borderId="0" applyNumberFormat="0" applyBorder="0" applyAlignment="0" applyProtection="0"/>
    <xf numFmtId="0" fontId="1" fillId="55" borderId="0" applyNumberFormat="0" applyBorder="0" applyAlignment="0" applyProtection="0"/>
    <xf numFmtId="0" fontId="1" fillId="0" borderId="0"/>
    <xf numFmtId="0" fontId="108" fillId="25" borderId="24" applyNumberFormat="0" applyAlignment="0" applyProtection="0"/>
    <xf numFmtId="0" fontId="1" fillId="0" borderId="0"/>
    <xf numFmtId="0" fontId="25"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 fillId="0" borderId="0"/>
    <xf numFmtId="167" fontId="1" fillId="0" borderId="0" applyFont="0" applyFill="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35" fillId="56" borderId="16"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 fillId="0" borderId="0"/>
    <xf numFmtId="166" fontId="146" fillId="0" borderId="0"/>
    <xf numFmtId="0" fontId="1" fillId="0" borderId="0"/>
    <xf numFmtId="0" fontId="5" fillId="27" borderId="20" applyNumberFormat="0" applyAlignment="0" applyProtection="0"/>
    <xf numFmtId="0" fontId="58" fillId="0" borderId="25" applyNumberFormat="0" applyFill="0" applyAlignment="0" applyProtection="0"/>
    <xf numFmtId="0" fontId="54" fillId="56" borderId="24" applyNumberFormat="0" applyAlignment="0" applyProtection="0"/>
    <xf numFmtId="0" fontId="108" fillId="25" borderId="24" applyNumberFormat="0" applyAlignment="0" applyProtection="0"/>
    <xf numFmtId="0" fontId="57" fillId="26" borderId="24" applyNumberFormat="0" applyAlignment="0" applyProtection="0"/>
    <xf numFmtId="0" fontId="1" fillId="103" borderId="0" applyNumberFormat="0" applyBorder="0" applyAlignment="0" applyProtection="0"/>
    <xf numFmtId="0" fontId="1" fillId="61" borderId="0" applyNumberFormat="0" applyBorder="0" applyAlignment="0" applyProtection="0"/>
    <xf numFmtId="0" fontId="1" fillId="72" borderId="0" applyNumberFormat="0" applyBorder="0" applyAlignment="0" applyProtection="0"/>
    <xf numFmtId="0" fontId="63" fillId="57" borderId="24" applyNumberFormat="0" applyAlignment="0" applyProtection="0"/>
    <xf numFmtId="0" fontId="224" fillId="27" borderId="20" applyNumberFormat="0" applyAlignment="0" applyProtection="0"/>
    <xf numFmtId="0" fontId="57" fillId="13" borderId="24" applyNumberFormat="0" applyAlignment="0" applyProtection="0"/>
    <xf numFmtId="0" fontId="1" fillId="0" borderId="0"/>
    <xf numFmtId="0" fontId="115" fillId="13" borderId="24" applyNumberFormat="0" applyAlignment="0" applyProtection="0"/>
    <xf numFmtId="195" fontId="1" fillId="0" borderId="0"/>
    <xf numFmtId="0" fontId="63" fillId="57" borderId="24" applyNumberFormat="0" applyAlignment="0" applyProtection="0"/>
    <xf numFmtId="44" fontId="6" fillId="0" borderId="0" applyFont="0" applyFill="0" applyBorder="0" applyAlignment="0" applyProtection="0"/>
    <xf numFmtId="0" fontId="1" fillId="0" borderId="0"/>
    <xf numFmtId="0" fontId="108" fillId="25" borderId="24" applyNumberFormat="0" applyAlignment="0" applyProtection="0"/>
    <xf numFmtId="0" fontId="119" fillId="25" borderId="16" applyNumberFormat="0" applyAlignment="0" applyProtection="0"/>
    <xf numFmtId="0" fontId="25" fillId="0" borderId="0"/>
    <xf numFmtId="0" fontId="1" fillId="71" borderId="0" applyNumberFormat="0" applyBorder="0" applyAlignment="0" applyProtection="0"/>
    <xf numFmtId="0" fontId="57" fillId="26" borderId="24" applyNumberFormat="0" applyAlignment="0" applyProtection="0"/>
    <xf numFmtId="0" fontId="6" fillId="0" borderId="0" applyNumberFormat="0" applyFill="0" applyBorder="0" applyAlignment="0" applyProtection="0"/>
    <xf numFmtId="0" fontId="64" fillId="28" borderId="20" applyNumberFormat="0" applyAlignment="0" applyProtection="0"/>
    <xf numFmtId="0" fontId="35" fillId="25" borderId="16"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72" borderId="0" applyNumberFormat="0" applyBorder="0" applyAlignment="0" applyProtection="0"/>
    <xf numFmtId="0" fontId="1" fillId="0" borderId="0"/>
    <xf numFmtId="0" fontId="108" fillId="25" borderId="24" applyNumberFormat="0" applyAlignment="0" applyProtection="0"/>
    <xf numFmtId="0" fontId="13" fillId="61" borderId="20" applyNumberFormat="0" applyFont="0" applyAlignment="0" applyProtection="0"/>
    <xf numFmtId="0" fontId="54" fillId="56" borderId="24" applyNumberFormat="0" applyAlignment="0" applyProtection="0"/>
    <xf numFmtId="0" fontId="115" fillId="13" borderId="24" applyNumberFormat="0" applyAlignment="0" applyProtection="0"/>
    <xf numFmtId="0" fontId="6" fillId="0" borderId="0" applyNumberFormat="0" applyFill="0" applyBorder="0" applyAlignment="0" applyProtection="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70" borderId="0" applyNumberFormat="0" applyBorder="0" applyAlignment="0" applyProtection="0"/>
    <xf numFmtId="0" fontId="1" fillId="0" borderId="0"/>
    <xf numFmtId="44" fontId="6" fillId="0" borderId="0" applyFont="0" applyFill="0" applyBorder="0" applyAlignment="0" applyProtection="0"/>
    <xf numFmtId="0" fontId="1" fillId="55" borderId="0" applyNumberFormat="0" applyBorder="0" applyAlignment="0" applyProtection="0"/>
    <xf numFmtId="0" fontId="1" fillId="61" borderId="0" applyNumberFormat="0" applyBorder="0" applyAlignment="0" applyProtection="0"/>
    <xf numFmtId="0" fontId="115" fillId="13" borderId="24" applyNumberFormat="0" applyAlignment="0" applyProtection="0"/>
    <xf numFmtId="0" fontId="1" fillId="103" borderId="0" applyNumberFormat="0" applyBorder="0" applyAlignment="0" applyProtection="0"/>
    <xf numFmtId="0" fontId="1" fillId="0" borderId="0"/>
    <xf numFmtId="0" fontId="63" fillId="57" borderId="24" applyNumberFormat="0" applyAlignment="0" applyProtection="0"/>
    <xf numFmtId="0" fontId="1" fillId="0" borderId="0"/>
    <xf numFmtId="0" fontId="54" fillId="25" borderId="24" applyNumberFormat="0" applyAlignment="0" applyProtection="0"/>
    <xf numFmtId="0" fontId="1" fillId="55" borderId="0" applyNumberFormat="0" applyBorder="0" applyAlignment="0" applyProtection="0"/>
    <xf numFmtId="0" fontId="57" fillId="13" borderId="24" applyNumberFormat="0" applyAlignment="0" applyProtection="0"/>
    <xf numFmtId="0" fontId="1" fillId="0" borderId="0"/>
    <xf numFmtId="0" fontId="20" fillId="27" borderId="20" applyNumberFormat="0" applyAlignment="0" applyProtection="0"/>
    <xf numFmtId="0" fontId="1" fillId="0" borderId="0"/>
    <xf numFmtId="0" fontId="1" fillId="0" borderId="0"/>
    <xf numFmtId="0" fontId="1" fillId="0" borderId="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44" fontId="1" fillId="0" borderId="0" applyFont="0" applyFill="0" applyBorder="0" applyAlignment="0" applyProtection="0"/>
    <xf numFmtId="202" fontId="1" fillId="0" borderId="0"/>
    <xf numFmtId="0" fontId="1" fillId="91" borderId="0" applyNumberFormat="0" applyBorder="0" applyAlignment="0" applyProtection="0"/>
    <xf numFmtId="0" fontId="6" fillId="0" borderId="0" applyNumberFormat="0" applyFill="0" applyBorder="0" applyAlignment="0" applyProtection="0"/>
    <xf numFmtId="0" fontId="1" fillId="95" borderId="0" applyNumberFormat="0" applyBorder="0" applyAlignment="0" applyProtection="0"/>
    <xf numFmtId="0" fontId="1" fillId="72" borderId="0" applyNumberFormat="0" applyBorder="0" applyAlignment="0" applyProtection="0"/>
    <xf numFmtId="0" fontId="1" fillId="103" borderId="0" applyNumberFormat="0" applyBorder="0" applyAlignment="0" applyProtection="0"/>
    <xf numFmtId="0" fontId="1" fillId="70" borderId="0" applyNumberFormat="0" applyBorder="0" applyAlignment="0" applyProtection="0"/>
    <xf numFmtId="0" fontId="1" fillId="61" borderId="0" applyNumberFormat="0" applyBorder="0" applyAlignment="0" applyProtection="0"/>
    <xf numFmtId="0" fontId="1" fillId="59"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 fillId="61" borderId="0" applyNumberFormat="0" applyBorder="0" applyAlignment="0" applyProtection="0"/>
    <xf numFmtId="0" fontId="108" fillId="25"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 fillId="71" borderId="0" applyNumberFormat="0" applyBorder="0" applyAlignment="0" applyProtection="0"/>
    <xf numFmtId="0" fontId="1" fillId="71" borderId="0" applyNumberFormat="0" applyBorder="0" applyAlignment="0" applyProtection="0"/>
    <xf numFmtId="0" fontId="115" fillId="13" borderId="24" applyNumberFormat="0" applyAlignment="0" applyProtection="0"/>
    <xf numFmtId="0" fontId="1" fillId="0" borderId="0"/>
    <xf numFmtId="0" fontId="1" fillId="61" borderId="0" applyNumberFormat="0" applyBorder="0" applyAlignment="0" applyProtection="0"/>
    <xf numFmtId="0" fontId="1" fillId="99" borderId="0" applyNumberFormat="0" applyBorder="0" applyAlignment="0" applyProtection="0"/>
    <xf numFmtId="0" fontId="108" fillId="25" borderId="24" applyNumberFormat="0" applyAlignment="0" applyProtection="0"/>
    <xf numFmtId="0" fontId="119" fillId="25" borderId="16" applyNumberFormat="0" applyAlignment="0" applyProtection="0"/>
    <xf numFmtId="0" fontId="1" fillId="99" borderId="0" applyNumberFormat="0" applyBorder="0" applyAlignment="0" applyProtection="0"/>
    <xf numFmtId="0" fontId="1" fillId="70" borderId="0" applyNumberFormat="0" applyBorder="0" applyAlignment="0" applyProtection="0"/>
    <xf numFmtId="0" fontId="1" fillId="55"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54" fillId="25" borderId="24" applyNumberFormat="0" applyAlignment="0" applyProtection="0"/>
    <xf numFmtId="0" fontId="108" fillId="25" borderId="24" applyNumberFormat="0" applyAlignment="0" applyProtection="0"/>
    <xf numFmtId="0" fontId="1" fillId="0" borderId="0"/>
    <xf numFmtId="166" fontId="146" fillId="0" borderId="0"/>
    <xf numFmtId="0" fontId="1" fillId="103" borderId="0" applyNumberFormat="0" applyBorder="0" applyAlignment="0" applyProtection="0"/>
    <xf numFmtId="0" fontId="57" fillId="59" borderId="24" applyNumberFormat="0" applyAlignment="0" applyProtection="0"/>
    <xf numFmtId="0" fontId="6" fillId="0" borderId="0" applyNumberFormat="0" applyFill="0" applyBorder="0" applyAlignment="0" applyProtection="0"/>
    <xf numFmtId="0" fontId="115" fillId="13" borderId="24" applyNumberFormat="0" applyAlignment="0" applyProtection="0"/>
    <xf numFmtId="0" fontId="1" fillId="100" borderId="0" applyNumberFormat="0" applyBorder="0" applyAlignment="0" applyProtection="0"/>
    <xf numFmtId="0" fontId="1" fillId="70" borderId="0" applyNumberFormat="0" applyBorder="0" applyAlignment="0" applyProtection="0"/>
    <xf numFmtId="0" fontId="1" fillId="104" borderId="0" applyNumberFormat="0" applyBorder="0" applyAlignment="0" applyProtection="0"/>
    <xf numFmtId="0" fontId="1" fillId="95" borderId="0" applyNumberFormat="0" applyBorder="0" applyAlignment="0" applyProtection="0"/>
    <xf numFmtId="0" fontId="1" fillId="70"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15" fillId="13" borderId="24" applyNumberFormat="0" applyAlignment="0" applyProtection="0"/>
    <xf numFmtId="0" fontId="1" fillId="99" borderId="0" applyNumberFormat="0" applyBorder="0" applyAlignment="0" applyProtection="0"/>
    <xf numFmtId="0" fontId="1" fillId="72" borderId="0" applyNumberFormat="0" applyBorder="0" applyAlignment="0" applyProtection="0"/>
    <xf numFmtId="0" fontId="1" fillId="70" borderId="0" applyNumberFormat="0" applyBorder="0" applyAlignment="0" applyProtection="0"/>
    <xf numFmtId="0" fontId="1" fillId="100" borderId="0" applyNumberFormat="0" applyBorder="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19" fillId="25" borderId="16" applyNumberFormat="0" applyAlignment="0" applyProtection="0"/>
    <xf numFmtId="0" fontId="115" fillId="13" borderId="24" applyNumberFormat="0" applyAlignment="0" applyProtection="0"/>
    <xf numFmtId="0" fontId="119" fillId="25" borderId="16" applyNumberFormat="0" applyAlignment="0" applyProtection="0"/>
    <xf numFmtId="0" fontId="1" fillId="61" borderId="0" applyNumberFormat="0" applyBorder="0" applyAlignment="0" applyProtection="0"/>
    <xf numFmtId="0" fontId="1" fillId="61"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19" fillId="25" borderId="16"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4" fillId="56" borderId="24" applyNumberFormat="0" applyAlignment="0" applyProtection="0"/>
    <xf numFmtId="0" fontId="108" fillId="25" borderId="24" applyNumberFormat="0" applyAlignment="0" applyProtection="0"/>
    <xf numFmtId="0" fontId="1" fillId="92" borderId="0" applyNumberFormat="0" applyBorder="0" applyAlignment="0" applyProtection="0"/>
    <xf numFmtId="0" fontId="108" fillId="25" borderId="24" applyNumberFormat="0" applyAlignment="0" applyProtection="0"/>
    <xf numFmtId="0" fontId="1" fillId="0" borderId="0"/>
    <xf numFmtId="0" fontId="108" fillId="25" borderId="24" applyNumberFormat="0" applyAlignment="0" applyProtection="0"/>
    <xf numFmtId="167" fontId="1" fillId="0" borderId="0" applyFont="0" applyFill="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9" fillId="25" borderId="16" applyNumberFormat="0" applyAlignment="0" applyProtection="0"/>
    <xf numFmtId="0" fontId="1" fillId="61" borderId="0" applyNumberFormat="0" applyBorder="0" applyAlignment="0" applyProtection="0"/>
    <xf numFmtId="0" fontId="1" fillId="59" borderId="0" applyNumberFormat="0" applyBorder="0" applyAlignment="0" applyProtection="0"/>
    <xf numFmtId="0" fontId="1" fillId="108" borderId="0" applyNumberFormat="0" applyBorder="0" applyAlignment="0" applyProtection="0"/>
    <xf numFmtId="0" fontId="1" fillId="60" borderId="0" applyNumberFormat="0" applyBorder="0" applyAlignment="0" applyProtection="0"/>
    <xf numFmtId="0" fontId="1" fillId="55" borderId="0" applyNumberFormat="0" applyBorder="0" applyAlignment="0" applyProtection="0"/>
    <xf numFmtId="0" fontId="1" fillId="108"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 fillId="0" borderId="0"/>
    <xf numFmtId="0" fontId="1" fillId="0" borderId="0"/>
    <xf numFmtId="0" fontId="1" fillId="0" borderId="0"/>
    <xf numFmtId="0" fontId="1" fillId="0" borderId="0"/>
    <xf numFmtId="0" fontId="115" fillId="13" borderId="24" applyNumberFormat="0" applyAlignment="0" applyProtection="0"/>
    <xf numFmtId="0" fontId="1" fillId="0" borderId="0"/>
    <xf numFmtId="0" fontId="1" fillId="0" borderId="0"/>
    <xf numFmtId="0" fontId="1" fillId="0" borderId="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24" fillId="27"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 fillId="71" borderId="0" applyNumberFormat="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08" fillId="25" borderId="24" applyNumberFormat="0" applyAlignment="0" applyProtection="0"/>
    <xf numFmtId="0" fontId="115" fillId="13" borderId="24" applyNumberFormat="0" applyAlignment="0" applyProtection="0"/>
    <xf numFmtId="0" fontId="63" fillId="57" borderId="24" applyNumberFormat="0" applyAlignment="0" applyProtection="0"/>
    <xf numFmtId="0" fontId="115" fillId="13" borderId="24" applyNumberFormat="0" applyAlignment="0" applyProtection="0"/>
    <xf numFmtId="167" fontId="1" fillId="0" borderId="0" applyFont="0" applyFill="0" applyBorder="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7" fillId="134" borderId="24" applyNumberFormat="0" applyAlignment="0" applyProtection="0"/>
    <xf numFmtId="0" fontId="54" fillId="57" borderId="24" applyNumberFormat="0" applyAlignment="0" applyProtection="0"/>
    <xf numFmtId="0" fontId="6" fillId="28" borderId="20" applyNumberFormat="0" applyAlignment="0" applyProtection="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58" fillId="0" borderId="2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6" fillId="0" borderId="0" applyNumberFormat="0" applyFill="0" applyBorder="0" applyAlignment="0" applyProtection="0"/>
    <xf numFmtId="0" fontId="119" fillId="25" borderId="16" applyNumberFormat="0" applyAlignment="0" applyProtection="0"/>
    <xf numFmtId="0" fontId="1" fillId="61" borderId="0" applyNumberFormat="0" applyBorder="0" applyAlignment="0" applyProtection="0"/>
    <xf numFmtId="0" fontId="57" fillId="26" borderId="24" applyNumberFormat="0" applyAlignment="0" applyProtection="0"/>
    <xf numFmtId="0" fontId="1" fillId="61" borderId="0" applyNumberFormat="0" applyBorder="0" applyAlignment="0" applyProtection="0"/>
    <xf numFmtId="0" fontId="1" fillId="108" borderId="0" applyNumberFormat="0" applyBorder="0" applyAlignment="0" applyProtection="0"/>
    <xf numFmtId="0" fontId="115" fillId="13" borderId="24" applyNumberFormat="0" applyAlignment="0" applyProtection="0"/>
    <xf numFmtId="0" fontId="1" fillId="61" borderId="0" applyNumberFormat="0" applyBorder="0" applyAlignment="0" applyProtection="0"/>
    <xf numFmtId="0" fontId="1" fillId="59" borderId="0" applyNumberFormat="0" applyBorder="0" applyAlignment="0" applyProtection="0"/>
    <xf numFmtId="44" fontId="1" fillId="0" borderId="0" applyFont="0" applyFill="0" applyBorder="0" applyAlignment="0" applyProtection="0"/>
    <xf numFmtId="0" fontId="1" fillId="92" borderId="0" applyNumberFormat="0" applyBorder="0" applyAlignment="0" applyProtection="0"/>
    <xf numFmtId="0" fontId="108" fillId="25" borderId="24" applyNumberFormat="0" applyAlignment="0" applyProtection="0"/>
    <xf numFmtId="0" fontId="1" fillId="95" borderId="0" applyNumberFormat="0" applyBorder="0" applyAlignment="0" applyProtection="0"/>
    <xf numFmtId="0" fontId="1" fillId="104" borderId="0" applyNumberFormat="0" applyBorder="0" applyAlignment="0" applyProtection="0"/>
    <xf numFmtId="0" fontId="57" fillId="26" borderId="24" applyNumberFormat="0" applyAlignment="0" applyProtection="0"/>
    <xf numFmtId="0" fontId="1" fillId="0" borderId="0"/>
    <xf numFmtId="0" fontId="1" fillId="108" borderId="0" applyNumberFormat="0" applyBorder="0" applyAlignment="0" applyProtection="0"/>
    <xf numFmtId="0" fontId="1" fillId="61" borderId="0" applyNumberFormat="0" applyBorder="0" applyAlignment="0" applyProtection="0"/>
    <xf numFmtId="0" fontId="1" fillId="92" borderId="0" applyNumberFormat="0" applyBorder="0" applyAlignment="0" applyProtection="0"/>
    <xf numFmtId="0" fontId="108" fillId="25" borderId="24" applyNumberFormat="0" applyAlignment="0" applyProtection="0"/>
    <xf numFmtId="0" fontId="1" fillId="0" borderId="0"/>
    <xf numFmtId="166" fontId="146" fillId="0" borderId="0"/>
    <xf numFmtId="0" fontId="108" fillId="25" borderId="24" applyNumberFormat="0" applyAlignment="0" applyProtection="0"/>
    <xf numFmtId="0" fontId="1" fillId="103" borderId="0" applyNumberFormat="0" applyBorder="0" applyAlignment="0" applyProtection="0"/>
    <xf numFmtId="0" fontId="1" fillId="111" borderId="0" applyNumberFormat="0" applyBorder="0" applyAlignment="0" applyProtection="0"/>
    <xf numFmtId="0" fontId="1" fillId="91" borderId="0" applyNumberFormat="0" applyBorder="0" applyAlignment="0" applyProtection="0"/>
    <xf numFmtId="0" fontId="1" fillId="61" borderId="0" applyNumberFormat="0" applyBorder="0" applyAlignment="0" applyProtection="0"/>
    <xf numFmtId="0" fontId="1" fillId="0" borderId="0"/>
    <xf numFmtId="0" fontId="108" fillId="25" borderId="24" applyNumberFormat="0" applyAlignment="0" applyProtection="0"/>
    <xf numFmtId="0" fontId="119" fillId="25" borderId="16" applyNumberFormat="0" applyAlignment="0" applyProtection="0"/>
    <xf numFmtId="0" fontId="6" fillId="0" borderId="0" applyNumberFormat="0" applyFill="0" applyBorder="0" applyAlignment="0" applyProtection="0"/>
    <xf numFmtId="0" fontId="1" fillId="0" borderId="0"/>
    <xf numFmtId="195" fontId="1" fillId="0" borderId="0"/>
    <xf numFmtId="0" fontId="1" fillId="92" borderId="0" applyNumberFormat="0" applyBorder="0" applyAlignment="0" applyProtection="0"/>
    <xf numFmtId="0" fontId="108" fillId="25" borderId="24" applyNumberFormat="0" applyAlignment="0" applyProtection="0"/>
    <xf numFmtId="0" fontId="1" fillId="0" borderId="0"/>
    <xf numFmtId="0" fontId="1" fillId="0" borderId="0"/>
    <xf numFmtId="0" fontId="35" fillId="57" borderId="16" applyNumberFormat="0" applyAlignment="0" applyProtection="0"/>
    <xf numFmtId="0" fontId="1" fillId="0" borderId="0"/>
    <xf numFmtId="0" fontId="1" fillId="112" borderId="0" applyNumberFormat="0" applyBorder="0" applyAlignment="0" applyProtection="0"/>
    <xf numFmtId="0" fontId="1" fillId="60" borderId="0" applyNumberFormat="0" applyBorder="0" applyAlignment="0" applyProtection="0"/>
    <xf numFmtId="0" fontId="35" fillId="25" borderId="16" applyNumberFormat="0" applyAlignment="0" applyProtection="0"/>
    <xf numFmtId="0" fontId="119" fillId="25" borderId="16" applyNumberFormat="0" applyAlignment="0" applyProtection="0"/>
    <xf numFmtId="0" fontId="63" fillId="57" borderId="24" applyNumberFormat="0" applyAlignment="0" applyProtection="0"/>
    <xf numFmtId="0" fontId="1" fillId="111" borderId="0" applyNumberFormat="0" applyBorder="0" applyAlignment="0" applyProtection="0"/>
    <xf numFmtId="0" fontId="1" fillId="100" borderId="0" applyNumberFormat="0" applyBorder="0" applyAlignment="0" applyProtection="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63" fillId="57" borderId="24" applyNumberFormat="0" applyAlignment="0" applyProtection="0"/>
    <xf numFmtId="0" fontId="1" fillId="0" borderId="0"/>
    <xf numFmtId="0" fontId="1" fillId="92" borderId="0" applyNumberFormat="0" applyBorder="0" applyAlignment="0" applyProtection="0"/>
    <xf numFmtId="0" fontId="108" fillId="25" borderId="24" applyNumberFormat="0" applyAlignment="0" applyProtection="0"/>
    <xf numFmtId="0" fontId="57" fillId="26" borderId="24" applyNumberFormat="0" applyAlignment="0" applyProtection="0"/>
    <xf numFmtId="0" fontId="1" fillId="0" borderId="0"/>
    <xf numFmtId="0" fontId="108" fillId="25" borderId="24" applyNumberFormat="0" applyAlignment="0" applyProtection="0"/>
    <xf numFmtId="0" fontId="108" fillId="25" borderId="24" applyNumberFormat="0" applyAlignment="0" applyProtection="0"/>
    <xf numFmtId="0" fontId="1" fillId="0" borderId="0"/>
    <xf numFmtId="0" fontId="1" fillId="0" borderId="0"/>
    <xf numFmtId="0" fontId="1" fillId="0" borderId="0"/>
    <xf numFmtId="0" fontId="58" fillId="0" borderId="35" applyNumberFormat="0" applyFill="0" applyAlignment="0" applyProtection="0"/>
    <xf numFmtId="0" fontId="58" fillId="0" borderId="35" applyNumberFormat="0" applyFill="0" applyAlignment="0" applyProtection="0"/>
    <xf numFmtId="0" fontId="1" fillId="72" borderId="0" applyNumberFormat="0" applyBorder="0" applyAlignment="0" applyProtection="0"/>
    <xf numFmtId="0" fontId="1" fillId="71" borderId="0" applyNumberFormat="0" applyBorder="0" applyAlignment="0" applyProtection="0"/>
    <xf numFmtId="0" fontId="1" fillId="107" borderId="0" applyNumberFormat="0" applyBorder="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5" fillId="25" borderId="24" applyNumberFormat="0" applyAlignment="0" applyProtection="0"/>
    <xf numFmtId="0" fontId="55" fillId="25" borderId="24"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5" fillId="27" borderId="20" applyNumberFormat="0" applyAlignment="0" applyProtection="0"/>
    <xf numFmtId="0" fontId="35" fillId="57" borderId="16" applyNumberFormat="0" applyAlignment="0" applyProtection="0"/>
    <xf numFmtId="0" fontId="35" fillId="57" borderId="16" applyNumberFormat="0" applyAlignment="0" applyProtection="0"/>
    <xf numFmtId="0" fontId="5" fillId="28" borderId="20" applyNumberFormat="0" applyAlignment="0" applyProtection="0"/>
    <xf numFmtId="0" fontId="5" fillId="28" borderId="20" applyNumberFormat="0" applyAlignment="0" applyProtection="0"/>
    <xf numFmtId="0" fontId="5" fillId="27" borderId="20" applyNumberFormat="0" applyAlignment="0" applyProtection="0"/>
    <xf numFmtId="0" fontId="5" fillId="27" borderId="20" applyNumberFormat="0" applyAlignment="0" applyProtection="0"/>
    <xf numFmtId="0" fontId="6" fillId="27" borderId="20" applyNumberFormat="0" applyAlignment="0" applyProtection="0"/>
    <xf numFmtId="0" fontId="85" fillId="61" borderId="20" applyNumberFormat="0" applyFont="0" applyAlignment="0" applyProtection="0"/>
    <xf numFmtId="0" fontId="6" fillId="28"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108" fillId="25" borderId="24" applyNumberFormat="0" applyAlignment="0" applyProtection="0"/>
    <xf numFmtId="0" fontId="1" fillId="91" borderId="0" applyNumberFormat="0" applyBorder="0" applyAlignment="0" applyProtection="0"/>
    <xf numFmtId="0" fontId="1" fillId="72" borderId="0" applyNumberFormat="0" applyBorder="0" applyAlignment="0" applyProtection="0"/>
    <xf numFmtId="0" fontId="108" fillId="25" borderId="24" applyNumberFormat="0" applyAlignment="0" applyProtection="0"/>
    <xf numFmtId="0" fontId="6" fillId="0" borderId="0"/>
    <xf numFmtId="0" fontId="63" fillId="57" borderId="24" applyNumberFormat="0" applyAlignment="0" applyProtection="0"/>
    <xf numFmtId="0" fontId="1" fillId="0" borderId="0"/>
    <xf numFmtId="0" fontId="1" fillId="0" borderId="0"/>
    <xf numFmtId="0" fontId="1" fillId="0" borderId="0"/>
    <xf numFmtId="0" fontId="1" fillId="0" borderId="0"/>
    <xf numFmtId="0" fontId="1" fillId="0" borderId="0"/>
    <xf numFmtId="0" fontId="63" fillId="57"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08" fillId="25" borderId="24" applyNumberFormat="0" applyAlignment="0" applyProtection="0"/>
    <xf numFmtId="0" fontId="1" fillId="91" borderId="0" applyNumberFormat="0" applyBorder="0" applyAlignment="0" applyProtection="0"/>
    <xf numFmtId="0" fontId="1" fillId="0" borderId="0"/>
    <xf numFmtId="0" fontId="108" fillId="25" borderId="24" applyNumberFormat="0" applyAlignment="0" applyProtection="0"/>
    <xf numFmtId="0" fontId="1" fillId="0" borderId="0"/>
    <xf numFmtId="0" fontId="1" fillId="0" borderId="0"/>
    <xf numFmtId="0" fontId="63" fillId="57" borderId="24" applyNumberFormat="0" applyAlignment="0" applyProtection="0"/>
    <xf numFmtId="0" fontId="1" fillId="108" borderId="0" applyNumberFormat="0" applyBorder="0" applyAlignment="0" applyProtection="0"/>
    <xf numFmtId="0" fontId="1" fillId="59" borderId="0" applyNumberFormat="0" applyBorder="0" applyAlignment="0" applyProtection="0"/>
    <xf numFmtId="0" fontId="119" fillId="25" borderId="16" applyNumberFormat="0" applyAlignment="0" applyProtection="0"/>
    <xf numFmtId="0" fontId="115" fillId="13" borderId="24" applyNumberFormat="0" applyAlignment="0" applyProtection="0"/>
    <xf numFmtId="0" fontId="1" fillId="70" borderId="0" applyNumberFormat="0" applyBorder="0" applyAlignment="0" applyProtection="0"/>
    <xf numFmtId="0" fontId="1" fillId="0" borderId="0"/>
    <xf numFmtId="0" fontId="1" fillId="96" borderId="0" applyNumberFormat="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 fillId="0" borderId="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 fillId="72" borderId="0" applyNumberFormat="0" applyBorder="0" applyAlignment="0" applyProtection="0"/>
    <xf numFmtId="0" fontId="1" fillId="61" borderId="0" applyNumberFormat="0" applyBorder="0" applyAlignment="0" applyProtection="0"/>
    <xf numFmtId="0" fontId="1" fillId="99" borderId="0" applyNumberFormat="0" applyBorder="0" applyAlignment="0" applyProtection="0"/>
    <xf numFmtId="0" fontId="1" fillId="0" borderId="0"/>
    <xf numFmtId="0" fontId="1" fillId="72" borderId="0" applyNumberFormat="0" applyBorder="0" applyAlignment="0" applyProtection="0"/>
    <xf numFmtId="0" fontId="119" fillId="25" borderId="16"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 fillId="99" borderId="0" applyNumberFormat="0" applyBorder="0" applyAlignment="0" applyProtection="0"/>
    <xf numFmtId="0" fontId="6" fillId="0" borderId="0"/>
    <xf numFmtId="0" fontId="6" fillId="0" borderId="0"/>
    <xf numFmtId="0" fontId="1" fillId="60" borderId="0" applyNumberFormat="0" applyBorder="0" applyAlignment="0" applyProtection="0"/>
    <xf numFmtId="0" fontId="115" fillId="13"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 fillId="70" borderId="0" applyNumberFormat="0" applyBorder="0" applyAlignment="0" applyProtection="0"/>
    <xf numFmtId="0" fontId="1" fillId="61" borderId="0" applyNumberFormat="0" applyBorder="0" applyAlignment="0" applyProtection="0"/>
    <xf numFmtId="0" fontId="119" fillId="25" borderId="16" applyNumberFormat="0" applyAlignment="0" applyProtection="0"/>
    <xf numFmtId="0" fontId="6" fillId="0" borderId="0" applyNumberFormat="0" applyFill="0" applyBorder="0" applyAlignment="0" applyProtection="0"/>
    <xf numFmtId="0" fontId="63" fillId="57" borderId="24" applyNumberFormat="0" applyAlignment="0" applyProtection="0"/>
    <xf numFmtId="0" fontId="1" fillId="112" borderId="0" applyNumberFormat="0" applyBorder="0" applyAlignment="0" applyProtection="0"/>
    <xf numFmtId="0" fontId="1" fillId="61" borderId="0" applyNumberFormat="0" applyBorder="0" applyAlignment="0" applyProtection="0"/>
    <xf numFmtId="0" fontId="54" fillId="56" borderId="24" applyNumberFormat="0" applyAlignment="0" applyProtection="0"/>
    <xf numFmtId="0" fontId="115" fillId="13" borderId="24" applyNumberFormat="0" applyAlignment="0" applyProtection="0"/>
    <xf numFmtId="167" fontId="1" fillId="0" borderId="0" applyFont="0" applyFill="0" applyBorder="0" applyAlignment="0" applyProtection="0"/>
    <xf numFmtId="0" fontId="63" fillId="57" borderId="24" applyNumberFormat="0" applyAlignment="0" applyProtection="0"/>
    <xf numFmtId="0" fontId="1" fillId="71" borderId="0" applyNumberFormat="0" applyBorder="0" applyAlignment="0" applyProtection="0"/>
    <xf numFmtId="0" fontId="57" fillId="26" borderId="24" applyNumberFormat="0" applyAlignment="0" applyProtection="0"/>
    <xf numFmtId="0" fontId="108" fillId="25" borderId="24" applyNumberFormat="0" applyAlignment="0" applyProtection="0"/>
    <xf numFmtId="0" fontId="108" fillId="25" borderId="24" applyNumberFormat="0" applyAlignment="0" applyProtection="0"/>
    <xf numFmtId="0" fontId="1" fillId="61" borderId="0" applyNumberFormat="0" applyBorder="0" applyAlignment="0" applyProtection="0"/>
    <xf numFmtId="0" fontId="1" fillId="103" borderId="0" applyNumberFormat="0" applyBorder="0" applyAlignment="0" applyProtection="0"/>
    <xf numFmtId="0" fontId="1" fillId="104" borderId="0" applyNumberFormat="0" applyBorder="0" applyAlignment="0" applyProtection="0"/>
    <xf numFmtId="0" fontId="1" fillId="5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08" fillId="25" borderId="24" applyNumberFormat="0" applyAlignment="0" applyProtection="0"/>
    <xf numFmtId="0" fontId="1" fillId="60" borderId="0" applyNumberFormat="0" applyBorder="0" applyAlignment="0" applyProtection="0"/>
    <xf numFmtId="0" fontId="1" fillId="60" borderId="0" applyNumberFormat="0" applyBorder="0" applyAlignment="0" applyProtection="0"/>
    <xf numFmtId="0" fontId="1" fillId="59" borderId="0" applyNumberFormat="0" applyBorder="0" applyAlignment="0" applyProtection="0"/>
    <xf numFmtId="0" fontId="1" fillId="0" borderId="0"/>
    <xf numFmtId="0" fontId="1" fillId="0" borderId="0"/>
    <xf numFmtId="0" fontId="1" fillId="0" borderId="0"/>
    <xf numFmtId="0" fontId="1" fillId="104" borderId="0" applyNumberFormat="0" applyBorder="0" applyAlignment="0" applyProtection="0"/>
    <xf numFmtId="0" fontId="1" fillId="70" borderId="0" applyNumberFormat="0" applyBorder="0" applyAlignment="0" applyProtection="0"/>
    <xf numFmtId="0" fontId="115" fillId="13" borderId="24" applyNumberFormat="0" applyAlignment="0" applyProtection="0"/>
    <xf numFmtId="170" fontId="26" fillId="0" borderId="0"/>
    <xf numFmtId="0" fontId="57" fillId="26" borderId="24" applyNumberFormat="0" applyAlignment="0" applyProtection="0"/>
    <xf numFmtId="0" fontId="108" fillId="25" borderId="24" applyNumberFormat="0" applyAlignment="0" applyProtection="0"/>
    <xf numFmtId="0" fontId="1" fillId="71" borderId="0" applyNumberFormat="0" applyBorder="0" applyAlignment="0" applyProtection="0"/>
    <xf numFmtId="0" fontId="55" fillId="25" borderId="24" applyNumberFormat="0" applyAlignment="0" applyProtection="0"/>
    <xf numFmtId="0" fontId="1" fillId="0" borderId="0"/>
    <xf numFmtId="0" fontId="119" fillId="25" borderId="16" applyNumberFormat="0" applyAlignment="0" applyProtection="0"/>
    <xf numFmtId="0" fontId="1" fillId="72" borderId="0" applyNumberFormat="0" applyBorder="0" applyAlignment="0" applyProtection="0"/>
    <xf numFmtId="0" fontId="1" fillId="61" borderId="0" applyNumberFormat="0" applyBorder="0" applyAlignment="0" applyProtection="0"/>
    <xf numFmtId="0" fontId="108" fillId="25" borderId="24" applyNumberFormat="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9" fillId="25" borderId="16" applyNumberFormat="0" applyAlignment="0" applyProtection="0"/>
    <xf numFmtId="0" fontId="115" fillId="13" borderId="24" applyNumberFormat="0" applyAlignment="0" applyProtection="0"/>
    <xf numFmtId="0" fontId="115" fillId="13" borderId="24" applyNumberFormat="0" applyAlignment="0" applyProtection="0"/>
    <xf numFmtId="0" fontId="57" fillId="59" borderId="24" applyNumberFormat="0" applyAlignment="0" applyProtection="0"/>
    <xf numFmtId="0" fontId="115" fillId="13" borderId="24" applyNumberFormat="0" applyAlignment="0" applyProtection="0"/>
    <xf numFmtId="0" fontId="119" fillId="25" borderId="16" applyNumberFormat="0" applyAlignment="0" applyProtection="0"/>
    <xf numFmtId="0" fontId="57" fillId="26" borderId="24" applyNumberFormat="0" applyAlignment="0" applyProtection="0"/>
    <xf numFmtId="0" fontId="119" fillId="25" borderId="16" applyNumberFormat="0" applyAlignment="0" applyProtection="0"/>
    <xf numFmtId="0" fontId="115" fillId="13" borderId="24" applyNumberFormat="0" applyAlignment="0" applyProtection="0"/>
    <xf numFmtId="0" fontId="115" fillId="13" borderId="24"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 fillId="55" borderId="0" applyNumberFormat="0" applyBorder="0" applyAlignment="0" applyProtection="0"/>
    <xf numFmtId="0" fontId="1" fillId="70" borderId="0" applyNumberFormat="0" applyBorder="0" applyAlignment="0" applyProtection="0"/>
    <xf numFmtId="0" fontId="1" fillId="104" borderId="0" applyNumberFormat="0" applyBorder="0" applyAlignment="0" applyProtection="0"/>
    <xf numFmtId="0" fontId="63" fillId="57" borderId="24" applyNumberFormat="0" applyAlignment="0" applyProtection="0"/>
    <xf numFmtId="0" fontId="108" fillId="25" borderId="24" applyNumberFormat="0" applyAlignment="0" applyProtection="0"/>
    <xf numFmtId="0" fontId="1" fillId="59" borderId="0" applyNumberFormat="0" applyBorder="0" applyAlignment="0" applyProtection="0"/>
    <xf numFmtId="0" fontId="1" fillId="70" borderId="0" applyNumberFormat="0" applyBorder="0" applyAlignment="0" applyProtection="0"/>
    <xf numFmtId="0" fontId="115" fillId="13" borderId="24" applyNumberFormat="0" applyAlignment="0" applyProtection="0"/>
    <xf numFmtId="0" fontId="1" fillId="111" borderId="0" applyNumberFormat="0" applyBorder="0" applyAlignment="0" applyProtection="0"/>
    <xf numFmtId="0" fontId="119" fillId="25" borderId="16" applyNumberFormat="0" applyAlignment="0" applyProtection="0"/>
    <xf numFmtId="0" fontId="18" fillId="0" borderId="0"/>
    <xf numFmtId="0" fontId="1" fillId="61" borderId="0" applyNumberFormat="0" applyBorder="0" applyAlignment="0" applyProtection="0"/>
    <xf numFmtId="0" fontId="63" fillId="57" borderId="24" applyNumberFormat="0" applyAlignment="0" applyProtection="0"/>
    <xf numFmtId="0" fontId="1" fillId="70" borderId="0" applyNumberFormat="0" applyBorder="0" applyAlignment="0" applyProtection="0"/>
    <xf numFmtId="0" fontId="63" fillId="57" borderId="24" applyNumberFormat="0" applyAlignment="0" applyProtection="0"/>
    <xf numFmtId="0" fontId="1" fillId="112" borderId="0" applyNumberFormat="0" applyBorder="0" applyAlignment="0" applyProtection="0"/>
    <xf numFmtId="0" fontId="57" fillId="83" borderId="24" applyNumberFormat="0" applyAlignment="0" applyProtection="0"/>
    <xf numFmtId="0" fontId="115" fillId="13" borderId="24" applyNumberFormat="0" applyAlignment="0" applyProtection="0"/>
    <xf numFmtId="0" fontId="1" fillId="61" borderId="0" applyNumberFormat="0" applyBorder="0" applyAlignment="0" applyProtection="0"/>
    <xf numFmtId="0" fontId="1" fillId="112" borderId="0" applyNumberFormat="0" applyBorder="0" applyAlignment="0" applyProtection="0"/>
    <xf numFmtId="0" fontId="115" fillId="13" borderId="24" applyNumberFormat="0" applyAlignment="0" applyProtection="0"/>
    <xf numFmtId="0" fontId="1" fillId="111" borderId="0" applyNumberFormat="0" applyBorder="0" applyAlignment="0" applyProtection="0"/>
    <xf numFmtId="0" fontId="63" fillId="57" borderId="24" applyNumberFormat="0" applyAlignment="0" applyProtection="0"/>
    <xf numFmtId="0" fontId="108" fillId="25" borderId="24" applyNumberFormat="0" applyAlignment="0" applyProtection="0"/>
    <xf numFmtId="0" fontId="1" fillId="70" borderId="0" applyNumberFormat="0" applyBorder="0" applyAlignment="0" applyProtection="0"/>
    <xf numFmtId="0" fontId="1" fillId="104" borderId="0" applyNumberFormat="0" applyBorder="0" applyAlignment="0" applyProtection="0"/>
    <xf numFmtId="0" fontId="1" fillId="60" borderId="0" applyNumberFormat="0" applyBorder="0" applyAlignment="0" applyProtection="0"/>
    <xf numFmtId="0" fontId="1" fillId="104" borderId="0" applyNumberFormat="0" applyBorder="0" applyAlignment="0" applyProtection="0"/>
    <xf numFmtId="0" fontId="1" fillId="0" borderId="0"/>
    <xf numFmtId="0" fontId="1" fillId="70" borderId="0" applyNumberFormat="0" applyBorder="0" applyAlignment="0" applyProtection="0"/>
    <xf numFmtId="0" fontId="1" fillId="55" borderId="0" applyNumberFormat="0" applyBorder="0" applyAlignment="0" applyProtection="0"/>
    <xf numFmtId="0" fontId="1" fillId="70"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54" fillId="25" borderId="24" applyNumberFormat="0" applyAlignment="0" applyProtection="0"/>
    <xf numFmtId="0" fontId="63" fillId="57" borderId="24" applyNumberFormat="0" applyAlignment="0" applyProtection="0"/>
    <xf numFmtId="0" fontId="1" fillId="112" borderId="0" applyNumberFormat="0" applyBorder="0" applyAlignment="0" applyProtection="0"/>
    <xf numFmtId="0" fontId="1" fillId="96" borderId="0" applyNumberFormat="0" applyBorder="0" applyAlignment="0" applyProtection="0"/>
    <xf numFmtId="0" fontId="1" fillId="55" borderId="0" applyNumberFormat="0" applyBorder="0" applyAlignment="0" applyProtection="0"/>
    <xf numFmtId="0" fontId="54" fillId="56" borderId="24" applyNumberFormat="0" applyAlignment="0" applyProtection="0"/>
    <xf numFmtId="0" fontId="1" fillId="0" borderId="0"/>
    <xf numFmtId="0" fontId="108" fillId="25" borderId="24" applyNumberFormat="0" applyAlignment="0" applyProtection="0"/>
    <xf numFmtId="44" fontId="1" fillId="0" borderId="0" applyFont="0" applyFill="0" applyBorder="0" applyAlignment="0" applyProtection="0"/>
    <xf numFmtId="202" fontId="1" fillId="0" borderId="0"/>
    <xf numFmtId="0" fontId="35" fillId="56" borderId="16" applyNumberFormat="0" applyAlignment="0" applyProtection="0"/>
    <xf numFmtId="0" fontId="119" fillId="25" borderId="16" applyNumberFormat="0" applyAlignment="0" applyProtection="0"/>
    <xf numFmtId="0" fontId="18" fillId="0" borderId="0"/>
    <xf numFmtId="0" fontId="1" fillId="111" borderId="0" applyNumberFormat="0" applyBorder="0" applyAlignment="0" applyProtection="0"/>
    <xf numFmtId="0" fontId="119" fillId="25" borderId="16" applyNumberFormat="0" applyAlignment="0" applyProtection="0"/>
    <xf numFmtId="0" fontId="115" fillId="13" borderId="24" applyNumberFormat="0" applyAlignment="0" applyProtection="0"/>
    <xf numFmtId="0" fontId="1" fillId="0" borderId="0"/>
    <xf numFmtId="0" fontId="1" fillId="0" borderId="0"/>
    <xf numFmtId="0" fontId="1" fillId="0" borderId="0"/>
    <xf numFmtId="0" fontId="115" fillId="13" borderId="24" applyNumberFormat="0" applyAlignment="0" applyProtection="0"/>
    <xf numFmtId="0" fontId="1" fillId="91" borderId="0" applyNumberFormat="0" applyBorder="0" applyAlignment="0" applyProtection="0"/>
    <xf numFmtId="0" fontId="6" fillId="0" borderId="0" applyNumberFormat="0" applyFill="0" applyBorder="0" applyAlignment="0" applyProtection="0"/>
    <xf numFmtId="0" fontId="1" fillId="91" borderId="0" applyNumberFormat="0" applyBorder="0" applyAlignment="0" applyProtection="0"/>
    <xf numFmtId="0" fontId="1" fillId="91" borderId="0" applyNumberFormat="0" applyBorder="0" applyAlignment="0" applyProtection="0"/>
    <xf numFmtId="202" fontId="1" fillId="0" borderId="0"/>
    <xf numFmtId="0" fontId="1" fillId="0" borderId="0"/>
    <xf numFmtId="0" fontId="1" fillId="70" borderId="0" applyNumberFormat="0" applyBorder="0" applyAlignment="0" applyProtection="0"/>
    <xf numFmtId="44" fontId="20" fillId="0" borderId="0" applyFont="0" applyFill="0" applyBorder="0" applyAlignment="0" applyProtection="0"/>
    <xf numFmtId="0" fontId="115" fillId="13" borderId="24" applyNumberFormat="0" applyAlignment="0" applyProtection="0"/>
    <xf numFmtId="0" fontId="108" fillId="25" borderId="24" applyNumberFormat="0" applyAlignment="0" applyProtection="0"/>
    <xf numFmtId="0" fontId="108" fillId="25" borderId="24" applyNumberFormat="0" applyAlignment="0" applyProtection="0"/>
    <xf numFmtId="0" fontId="1" fillId="61" borderId="0" applyNumberFormat="0" applyBorder="0" applyAlignment="0" applyProtection="0"/>
    <xf numFmtId="0" fontId="57" fillId="59" borderId="24" applyNumberFormat="0" applyAlignment="0" applyProtection="0"/>
    <xf numFmtId="0" fontId="108" fillId="25" borderId="24" applyNumberFormat="0" applyAlignment="0" applyProtection="0"/>
    <xf numFmtId="167" fontId="1" fillId="0" borderId="0" applyFont="0" applyFill="0" applyBorder="0" applyAlignment="0" applyProtection="0"/>
    <xf numFmtId="0" fontId="108" fillId="25" borderId="24" applyNumberFormat="0" applyAlignment="0" applyProtection="0"/>
    <xf numFmtId="0" fontId="1" fillId="55" borderId="0" applyNumberFormat="0" applyBorder="0" applyAlignment="0" applyProtection="0"/>
    <xf numFmtId="0" fontId="115" fillId="13" borderId="24" applyNumberFormat="0" applyAlignment="0" applyProtection="0"/>
    <xf numFmtId="0" fontId="119" fillId="25" borderId="16" applyNumberFormat="0" applyAlignment="0" applyProtection="0"/>
    <xf numFmtId="0" fontId="1" fillId="95" borderId="0" applyNumberFormat="0" applyBorder="0" applyAlignment="0" applyProtection="0"/>
    <xf numFmtId="0" fontId="119" fillId="25" borderId="16" applyNumberFormat="0" applyAlignment="0" applyProtection="0"/>
    <xf numFmtId="0" fontId="1" fillId="103" borderId="0" applyNumberFormat="0" applyBorder="0" applyAlignment="0" applyProtection="0"/>
    <xf numFmtId="0" fontId="1" fillId="61" borderId="0" applyNumberFormat="0" applyBorder="0" applyAlignment="0" applyProtection="0"/>
    <xf numFmtId="0" fontId="115" fillId="13" borderId="24" applyNumberFormat="0" applyAlignment="0" applyProtection="0"/>
    <xf numFmtId="0" fontId="119" fillId="25" borderId="16" applyNumberFormat="0" applyAlignment="0" applyProtection="0"/>
    <xf numFmtId="0" fontId="115" fillId="13" borderId="24" applyNumberFormat="0" applyAlignment="0" applyProtection="0"/>
    <xf numFmtId="0" fontId="1" fillId="72" borderId="0" applyNumberFormat="0" applyBorder="0" applyAlignment="0" applyProtection="0"/>
    <xf numFmtId="0" fontId="115" fillId="13" borderId="24" applyNumberFormat="0" applyAlignment="0" applyProtection="0"/>
    <xf numFmtId="0" fontId="35" fillId="25" borderId="16" applyNumberFormat="0" applyAlignment="0" applyProtection="0"/>
    <xf numFmtId="0" fontId="1" fillId="100" borderId="0" applyNumberFormat="0" applyBorder="0" applyAlignment="0" applyProtection="0"/>
    <xf numFmtId="0" fontId="63" fillId="57" borderId="24" applyNumberFormat="0" applyAlignment="0" applyProtection="0"/>
    <xf numFmtId="44" fontId="6" fillId="0" borderId="0" applyFont="0" applyFill="0" applyBorder="0" applyAlignment="0" applyProtection="0"/>
    <xf numFmtId="0" fontId="115" fillId="13" borderId="24" applyNumberFormat="0" applyAlignment="0" applyProtection="0"/>
    <xf numFmtId="0" fontId="119" fillId="25" borderId="16" applyNumberFormat="0" applyAlignment="0" applyProtection="0"/>
    <xf numFmtId="0" fontId="108" fillId="25"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0" borderId="0"/>
    <xf numFmtId="0" fontId="6" fillId="0" borderId="0" applyNumberFormat="0" applyFill="0" applyBorder="0" applyAlignment="0" applyProtection="0"/>
    <xf numFmtId="0" fontId="119" fillId="25" borderId="16" applyNumberFormat="0" applyAlignment="0" applyProtection="0"/>
    <xf numFmtId="0" fontId="1" fillId="71" borderId="0" applyNumberFormat="0" applyBorder="0" applyAlignment="0" applyProtection="0"/>
    <xf numFmtId="0" fontId="1" fillId="0" borderId="0"/>
    <xf numFmtId="170" fontId="26" fillId="0" borderId="0"/>
    <xf numFmtId="0" fontId="57" fillId="26" borderId="24" applyNumberFormat="0" applyAlignment="0" applyProtection="0"/>
    <xf numFmtId="0" fontId="6" fillId="0" borderId="0"/>
    <xf numFmtId="0" fontId="63" fillId="57" borderId="24" applyNumberFormat="0" applyAlignment="0" applyProtection="0"/>
    <xf numFmtId="44" fontId="6" fillId="0" borderId="0" applyFont="0" applyFill="0" applyBorder="0" applyAlignment="0" applyProtection="0"/>
    <xf numFmtId="0" fontId="108" fillId="25" borderId="24" applyNumberFormat="0" applyAlignment="0" applyProtection="0"/>
    <xf numFmtId="0" fontId="1" fillId="61" borderId="0" applyNumberFormat="0" applyBorder="0" applyAlignment="0" applyProtection="0"/>
    <xf numFmtId="0" fontId="1" fillId="59" borderId="0" applyNumberFormat="0" applyBorder="0" applyAlignment="0" applyProtection="0"/>
    <xf numFmtId="0" fontId="1" fillId="61" borderId="0" applyNumberFormat="0" applyBorder="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57" fillId="26" borderId="24" applyNumberFormat="0" applyAlignment="0" applyProtection="0"/>
    <xf numFmtId="0" fontId="6" fillId="0" borderId="0" applyNumberFormat="0" applyFill="0" applyBorder="0" applyAlignment="0" applyProtection="0"/>
    <xf numFmtId="0" fontId="115" fillId="13" borderId="24" applyNumberFormat="0" applyAlignment="0" applyProtection="0"/>
    <xf numFmtId="0" fontId="108" fillId="25" borderId="24" applyNumberFormat="0" applyAlignment="0" applyProtection="0"/>
    <xf numFmtId="0" fontId="6" fillId="0" borderId="0" applyNumberFormat="0" applyFill="0" applyBorder="0" applyAlignment="0" applyProtection="0"/>
    <xf numFmtId="0" fontId="1" fillId="72" borderId="0" applyNumberFormat="0" applyBorder="0" applyAlignment="0" applyProtection="0"/>
    <xf numFmtId="169" fontId="26" fillId="0" borderId="0"/>
    <xf numFmtId="0" fontId="1" fillId="99" borderId="0" applyNumberFormat="0" applyBorder="0" applyAlignment="0" applyProtection="0"/>
    <xf numFmtId="0" fontId="63" fillId="57" borderId="24" applyNumberFormat="0" applyAlignment="0" applyProtection="0"/>
    <xf numFmtId="0" fontId="1" fillId="59" borderId="0" applyNumberFormat="0" applyBorder="0" applyAlignment="0" applyProtection="0"/>
    <xf numFmtId="0" fontId="115" fillId="13" borderId="24" applyNumberFormat="0" applyAlignment="0" applyProtection="0"/>
    <xf numFmtId="166" fontId="6" fillId="0" borderId="0" applyFill="0" applyBorder="0" applyAlignment="0" applyProtection="0"/>
    <xf numFmtId="0" fontId="115" fillId="13" borderId="24" applyNumberFormat="0" applyAlignment="0" applyProtection="0"/>
    <xf numFmtId="0" fontId="1" fillId="108" borderId="0" applyNumberFormat="0" applyBorder="0" applyAlignment="0" applyProtection="0"/>
    <xf numFmtId="0" fontId="1" fillId="61" borderId="0" applyNumberFormat="0" applyBorder="0" applyAlignment="0" applyProtection="0"/>
    <xf numFmtId="0" fontId="1" fillId="5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0" borderId="0"/>
    <xf numFmtId="0" fontId="1" fillId="0" borderId="0"/>
    <xf numFmtId="0" fontId="1" fillId="0" borderId="0"/>
    <xf numFmtId="0" fontId="1" fillId="0" borderId="0"/>
    <xf numFmtId="0" fontId="1" fillId="91" borderId="0" applyNumberFormat="0" applyBorder="0" applyAlignment="0" applyProtection="0"/>
    <xf numFmtId="0" fontId="1" fillId="91" borderId="0" applyNumberFormat="0" applyBorder="0" applyAlignment="0" applyProtection="0"/>
    <xf numFmtId="0" fontId="1" fillId="112" borderId="0" applyNumberFormat="0" applyBorder="0" applyAlignment="0" applyProtection="0"/>
    <xf numFmtId="0" fontId="18" fillId="0" borderId="0"/>
    <xf numFmtId="0" fontId="1" fillId="72" borderId="0" applyNumberFormat="0" applyBorder="0" applyAlignment="0" applyProtection="0"/>
    <xf numFmtId="0" fontId="108" fillId="25" borderId="24" applyNumberFormat="0" applyAlignment="0" applyProtection="0"/>
    <xf numFmtId="0" fontId="1" fillId="100" borderId="0" applyNumberFormat="0" applyBorder="0" applyAlignment="0" applyProtection="0"/>
    <xf numFmtId="0" fontId="1" fillId="55" borderId="0" applyNumberFormat="0" applyBorder="0" applyAlignment="0" applyProtection="0"/>
    <xf numFmtId="0" fontId="1" fillId="100" borderId="0" applyNumberFormat="0" applyBorder="0" applyAlignment="0" applyProtection="0"/>
    <xf numFmtId="0" fontId="1" fillId="61" borderId="0" applyNumberFormat="0" applyBorder="0" applyAlignment="0" applyProtection="0"/>
    <xf numFmtId="0" fontId="57" fillId="59" borderId="24" applyNumberFormat="0" applyAlignment="0" applyProtection="0"/>
    <xf numFmtId="0" fontId="1" fillId="108" borderId="0" applyNumberFormat="0" applyBorder="0" applyAlignment="0" applyProtection="0"/>
    <xf numFmtId="0" fontId="108" fillId="25" borderId="24" applyNumberFormat="0" applyAlignment="0" applyProtection="0"/>
    <xf numFmtId="0" fontId="6" fillId="0" borderId="0"/>
    <xf numFmtId="0" fontId="108" fillId="25" borderId="24" applyNumberFormat="0" applyAlignment="0" applyProtection="0"/>
    <xf numFmtId="0" fontId="1" fillId="61" borderId="0" applyNumberFormat="0" applyBorder="0" applyAlignment="0" applyProtection="0"/>
    <xf numFmtId="0" fontId="35" fillId="25" borderId="16" applyNumberFormat="0" applyAlignment="0" applyProtection="0"/>
    <xf numFmtId="0" fontId="108" fillId="25" borderId="24"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95" borderId="0" applyNumberFormat="0" applyBorder="0" applyAlignment="0" applyProtection="0"/>
    <xf numFmtId="166" fontId="146" fillId="0" borderId="0"/>
    <xf numFmtId="0" fontId="1" fillId="72" borderId="0" applyNumberFormat="0" applyBorder="0" applyAlignment="0" applyProtection="0"/>
    <xf numFmtId="0" fontId="108" fillId="25" borderId="24" applyNumberFormat="0" applyAlignment="0" applyProtection="0"/>
    <xf numFmtId="0" fontId="1" fillId="99" borderId="0" applyNumberFormat="0" applyBorder="0" applyAlignment="0" applyProtection="0"/>
    <xf numFmtId="0" fontId="115" fillId="13" borderId="24" applyNumberFormat="0" applyAlignment="0" applyProtection="0"/>
    <xf numFmtId="0" fontId="115" fillId="13" borderId="24" applyNumberFormat="0" applyAlignment="0" applyProtection="0"/>
    <xf numFmtId="0" fontId="1" fillId="9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146" borderId="24" applyNumberFormat="0" applyAlignment="0" applyProtection="0"/>
    <xf numFmtId="0" fontId="108" fillId="146" borderId="24" applyNumberFormat="0" applyAlignment="0" applyProtection="0"/>
    <xf numFmtId="0" fontId="108" fillId="146" borderId="24" applyNumberFormat="0" applyAlignment="0" applyProtection="0"/>
    <xf numFmtId="0" fontId="231" fillId="57" borderId="24" applyNumberFormat="0" applyAlignment="0" applyProtection="0"/>
    <xf numFmtId="0" fontId="231" fillId="57" borderId="24" applyNumberFormat="0" applyAlignment="0" applyProtection="0"/>
    <xf numFmtId="0" fontId="108" fillId="146" borderId="24" applyNumberFormat="0" applyAlignment="0" applyProtection="0"/>
    <xf numFmtId="0" fontId="108" fillId="146" borderId="24" applyNumberFormat="0" applyAlignment="0" applyProtection="0"/>
    <xf numFmtId="0" fontId="108" fillId="146" borderId="24" applyNumberFormat="0" applyAlignment="0" applyProtection="0"/>
    <xf numFmtId="0" fontId="115" fillId="140" borderId="24" applyNumberFormat="0" applyAlignment="0" applyProtection="0"/>
    <xf numFmtId="0" fontId="115" fillId="140" borderId="24" applyNumberFormat="0" applyAlignment="0" applyProtection="0"/>
    <xf numFmtId="0" fontId="115" fillId="140" borderId="24" applyNumberFormat="0" applyAlignment="0" applyProtection="0"/>
    <xf numFmtId="0" fontId="115" fillId="142" borderId="24" applyNumberFormat="0" applyAlignment="0" applyProtection="0"/>
    <xf numFmtId="0" fontId="115" fillId="142" borderId="24" applyNumberFormat="0" applyAlignment="0" applyProtection="0"/>
    <xf numFmtId="0" fontId="115" fillId="140" borderId="24" applyNumberFormat="0" applyAlignment="0" applyProtection="0"/>
    <xf numFmtId="0" fontId="115" fillId="140" borderId="24" applyNumberFormat="0" applyAlignment="0" applyProtection="0"/>
    <xf numFmtId="0" fontId="121" fillId="0" borderId="25" applyNumberFormat="0" applyFill="0" applyAlignment="0" applyProtection="0"/>
    <xf numFmtId="0" fontId="121" fillId="0" borderId="35" applyNumberFormat="0" applyFill="0" applyAlignment="0" applyProtection="0"/>
    <xf numFmtId="0" fontId="121" fillId="0" borderId="35" applyNumberFormat="0" applyFill="0" applyAlignment="0" applyProtection="0"/>
    <xf numFmtId="0" fontId="63" fillId="57" borderId="24" applyNumberFormat="0" applyAlignment="0" applyProtection="0"/>
    <xf numFmtId="0" fontId="6" fillId="28" borderId="20" applyNumberFormat="0" applyAlignment="0" applyProtection="0"/>
    <xf numFmtId="0" fontId="108" fillId="25" borderId="24" applyNumberFormat="0" applyAlignment="0" applyProtection="0"/>
    <xf numFmtId="0" fontId="54" fillId="57" borderId="24" applyNumberFormat="0" applyAlignment="0" applyProtection="0"/>
    <xf numFmtId="0" fontId="63" fillId="57" borderId="24" applyNumberFormat="0" applyAlignment="0" applyProtection="0"/>
    <xf numFmtId="0" fontId="115" fillId="140" borderId="24" applyNumberFormat="0" applyAlignment="0" applyProtection="0"/>
    <xf numFmtId="0" fontId="57" fillId="134" borderId="24" applyNumberFormat="0" applyAlignment="0" applyProtection="0"/>
    <xf numFmtId="0" fontId="58" fillId="0" borderId="35" applyNumberFormat="0" applyFill="0" applyAlignment="0" applyProtection="0"/>
    <xf numFmtId="0" fontId="115" fillId="13" borderId="24" applyNumberFormat="0" applyAlignment="0" applyProtection="0"/>
    <xf numFmtId="0" fontId="63" fillId="57" borderId="24" applyNumberFormat="0" applyAlignment="0" applyProtection="0"/>
    <xf numFmtId="0" fontId="1" fillId="100" borderId="0" applyNumberFormat="0" applyBorder="0" applyAlignment="0" applyProtection="0"/>
    <xf numFmtId="7" fontId="6" fillId="0" borderId="0" applyFont="0" applyFill="0" applyBorder="0" applyAlignment="0" applyProtection="0"/>
    <xf numFmtId="0" fontId="6" fillId="0" borderId="0"/>
    <xf numFmtId="0" fontId="1" fillId="61" borderId="0" applyNumberFormat="0" applyBorder="0" applyAlignment="0" applyProtection="0"/>
    <xf numFmtId="0" fontId="57" fillId="26" borderId="24" applyNumberFormat="0" applyAlignment="0" applyProtection="0"/>
    <xf numFmtId="0" fontId="1" fillId="71" borderId="0" applyNumberFormat="0" applyBorder="0" applyAlignment="0" applyProtection="0"/>
    <xf numFmtId="0" fontId="63" fillId="57" borderId="24" applyNumberFormat="0" applyAlignment="0" applyProtection="0"/>
    <xf numFmtId="0" fontId="1" fillId="0" borderId="0"/>
    <xf numFmtId="0" fontId="1" fillId="0" borderId="0"/>
    <xf numFmtId="0" fontId="1" fillId="0" borderId="0"/>
    <xf numFmtId="0" fontId="57" fillId="134" borderId="24" applyNumberFormat="0" applyAlignment="0" applyProtection="0"/>
    <xf numFmtId="0" fontId="57" fillId="134" borderId="24" applyNumberFormat="0" applyAlignment="0" applyProtection="0"/>
    <xf numFmtId="0" fontId="57" fillId="59" borderId="24" applyNumberFormat="0" applyAlignment="0" applyProtection="0"/>
    <xf numFmtId="167" fontId="1" fillId="0" borderId="0" applyFont="0" applyFill="0" applyBorder="0" applyAlignment="0" applyProtection="0"/>
    <xf numFmtId="0" fontId="1" fillId="55" borderId="0" applyNumberFormat="0" applyBorder="0" applyAlignment="0" applyProtection="0"/>
    <xf numFmtId="0" fontId="58" fillId="0" borderId="35"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5" fillId="13" borderId="24" applyNumberFormat="0" applyAlignment="0" applyProtection="0"/>
    <xf numFmtId="0" fontId="6" fillId="27" borderId="20" applyNumberFormat="0" applyAlignment="0" applyProtection="0"/>
    <xf numFmtId="0" fontId="58" fillId="0" borderId="35" applyNumberFormat="0" applyFill="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71" borderId="0" applyNumberFormat="0" applyBorder="0" applyAlignment="0" applyProtection="0"/>
    <xf numFmtId="0" fontId="1" fillId="92" borderId="0" applyNumberFormat="0" applyBorder="0" applyAlignment="0" applyProtection="0"/>
    <xf numFmtId="0" fontId="108" fillId="25" borderId="24" applyNumberFormat="0" applyAlignment="0" applyProtection="0"/>
    <xf numFmtId="0" fontId="1" fillId="61" borderId="0" applyNumberFormat="0" applyBorder="0" applyAlignment="0" applyProtection="0"/>
    <xf numFmtId="171" fontId="1" fillId="0" borderId="0" applyFont="0" applyFill="0" applyBorder="0" applyAlignment="0" applyProtection="0"/>
    <xf numFmtId="0" fontId="108" fillId="25" borderId="24" applyNumberFormat="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70" borderId="0" applyNumberFormat="0" applyBorder="0" applyAlignment="0" applyProtection="0"/>
    <xf numFmtId="0" fontId="1" fillId="0" borderId="0"/>
    <xf numFmtId="202" fontId="1" fillId="0" borderId="0"/>
    <xf numFmtId="0" fontId="18" fillId="0" borderId="0"/>
    <xf numFmtId="44" fontId="1" fillId="0" borderId="0" applyFont="0" applyFill="0" applyBorder="0" applyAlignment="0" applyProtection="0"/>
    <xf numFmtId="171" fontId="1" fillId="0" borderId="0" applyFont="0" applyFill="0" applyBorder="0" applyAlignment="0" applyProtection="0"/>
    <xf numFmtId="0" fontId="63" fillId="57" borderId="24" applyNumberFormat="0" applyAlignment="0" applyProtection="0"/>
    <xf numFmtId="0" fontId="1" fillId="71" borderId="0" applyNumberFormat="0" applyBorder="0" applyAlignment="0" applyProtection="0"/>
    <xf numFmtId="171" fontId="1" fillId="0" borderId="0" applyFont="0" applyFill="0" applyBorder="0" applyAlignment="0" applyProtection="0"/>
    <xf numFmtId="0" fontId="115" fillId="13" borderId="24" applyNumberFormat="0" applyAlignment="0" applyProtection="0"/>
    <xf numFmtId="0" fontId="1" fillId="60" borderId="0" applyNumberFormat="0" applyBorder="0" applyAlignment="0" applyProtection="0"/>
    <xf numFmtId="0" fontId="57" fillId="26" borderId="24" applyNumberFormat="0" applyAlignment="0" applyProtection="0"/>
    <xf numFmtId="0" fontId="57" fillId="26" borderId="24" applyNumberFormat="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111" borderId="0" applyNumberFormat="0" applyBorder="0" applyAlignment="0" applyProtection="0"/>
    <xf numFmtId="0" fontId="108" fillId="25" borderId="24" applyNumberFormat="0" applyAlignment="0" applyProtection="0"/>
    <xf numFmtId="0" fontId="1" fillId="61" borderId="0" applyNumberFormat="0" applyBorder="0" applyAlignment="0" applyProtection="0"/>
    <xf numFmtId="0" fontId="115" fillId="13" borderId="24" applyNumberFormat="0" applyAlignment="0" applyProtection="0"/>
    <xf numFmtId="44" fontId="1" fillId="0" borderId="0" applyFont="0" applyFill="0" applyBorder="0" applyAlignment="0" applyProtection="0"/>
    <xf numFmtId="0" fontId="57" fillId="13" borderId="24" applyNumberFormat="0" applyAlignment="0" applyProtection="0"/>
    <xf numFmtId="0" fontId="57" fillId="11" borderId="24" applyNumberFormat="0" applyAlignment="0" applyProtection="0"/>
    <xf numFmtId="0" fontId="1" fillId="61" borderId="0" applyNumberFormat="0" applyBorder="0" applyAlignment="0" applyProtection="0"/>
    <xf numFmtId="0" fontId="57" fillId="14" borderId="24" applyNumberFormat="0" applyAlignment="0" applyProtection="0"/>
    <xf numFmtId="0" fontId="58" fillId="0" borderId="25" applyNumberFormat="0" applyFill="0" applyAlignment="0" applyProtection="0"/>
    <xf numFmtId="0" fontId="1" fillId="60" borderId="0" applyNumberFormat="0" applyBorder="0" applyAlignment="0" applyProtection="0"/>
    <xf numFmtId="0" fontId="119" fillId="146" borderId="16" applyNumberFormat="0" applyAlignment="0" applyProtection="0"/>
    <xf numFmtId="0" fontId="228" fillId="147" borderId="20" applyNumberFormat="0" applyAlignment="0" applyProtection="0"/>
    <xf numFmtId="0" fontId="228" fillId="147" borderId="20" applyNumberFormat="0" applyAlignment="0" applyProtection="0"/>
    <xf numFmtId="0" fontId="228" fillId="138" borderId="20" applyNumberFormat="0" applyAlignment="0" applyProtection="0"/>
    <xf numFmtId="0" fontId="228" fillId="138"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108" fillId="25" borderId="24" applyNumberFormat="0" applyAlignment="0" applyProtection="0"/>
    <xf numFmtId="0" fontId="55" fillId="25" borderId="24"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5" fillId="140" borderId="24" applyNumberFormat="0" applyAlignment="0" applyProtection="0"/>
    <xf numFmtId="0" fontId="1" fillId="60" borderId="0" applyNumberFormat="0" applyBorder="0" applyAlignment="0" applyProtection="0"/>
    <xf numFmtId="0" fontId="1" fillId="99" borderId="0" applyNumberFormat="0" applyBorder="0" applyAlignment="0" applyProtection="0"/>
    <xf numFmtId="0" fontId="1" fillId="70" borderId="0" applyNumberFormat="0" applyBorder="0" applyAlignment="0" applyProtection="0"/>
    <xf numFmtId="0" fontId="108" fillId="146" borderId="24" applyNumberFormat="0" applyAlignment="0" applyProtection="0"/>
    <xf numFmtId="0" fontId="1" fillId="104" borderId="0" applyNumberFormat="0" applyBorder="0" applyAlignment="0" applyProtection="0"/>
    <xf numFmtId="0" fontId="1" fillId="70" borderId="0" applyNumberFormat="0" applyBorder="0" applyAlignment="0" applyProtection="0"/>
    <xf numFmtId="0" fontId="108" fillId="25" borderId="24" applyNumberFormat="0" applyAlignment="0" applyProtection="0"/>
    <xf numFmtId="0" fontId="1" fillId="70" borderId="0" applyNumberFormat="0" applyBorder="0" applyAlignment="0" applyProtection="0"/>
    <xf numFmtId="0" fontId="115" fillId="13" borderId="24" applyNumberFormat="0" applyAlignment="0" applyProtection="0"/>
    <xf numFmtId="0" fontId="35" fillId="56" borderId="16" applyNumberFormat="0" applyAlignment="0" applyProtection="0"/>
    <xf numFmtId="0" fontId="115" fillId="13" borderId="24" applyNumberFormat="0" applyAlignment="0" applyProtection="0"/>
    <xf numFmtId="0" fontId="63" fillId="57" borderId="24" applyNumberFormat="0" applyAlignment="0" applyProtection="0"/>
    <xf numFmtId="0" fontId="1" fillId="70" borderId="0" applyNumberFormat="0" applyBorder="0" applyAlignment="0" applyProtection="0"/>
    <xf numFmtId="0" fontId="35" fillId="25" borderId="16" applyNumberFormat="0" applyAlignment="0" applyProtection="0"/>
    <xf numFmtId="0" fontId="108" fillId="25" borderId="24" applyNumberFormat="0" applyAlignment="0" applyProtection="0"/>
    <xf numFmtId="0" fontId="1" fillId="0" borderId="0"/>
    <xf numFmtId="0" fontId="119" fillId="25" borderId="16" applyNumberFormat="0" applyAlignment="0" applyProtection="0"/>
    <xf numFmtId="0" fontId="1" fillId="100" borderId="0" applyNumberFormat="0" applyBorder="0" applyAlignment="0" applyProtection="0"/>
    <xf numFmtId="0" fontId="1" fillId="61" borderId="0" applyNumberFormat="0" applyBorder="0" applyAlignment="0" applyProtection="0"/>
    <xf numFmtId="0" fontId="58" fillId="0" borderId="35" applyNumberFormat="0" applyFill="0" applyAlignment="0" applyProtection="0"/>
    <xf numFmtId="0" fontId="115" fillId="13" borderId="24" applyNumberFormat="0" applyAlignment="0" applyProtection="0"/>
    <xf numFmtId="0" fontId="1" fillId="99" borderId="0" applyNumberFormat="0" applyBorder="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 fillId="0" borderId="0"/>
    <xf numFmtId="0" fontId="1" fillId="111" borderId="0" applyNumberFormat="0" applyBorder="0" applyAlignment="0" applyProtection="0"/>
    <xf numFmtId="0" fontId="108" fillId="25" borderId="24" applyNumberFormat="0" applyAlignment="0" applyProtection="0"/>
    <xf numFmtId="0" fontId="1" fillId="0" borderId="0"/>
    <xf numFmtId="0" fontId="108" fillId="25" borderId="24" applyNumberFormat="0" applyAlignment="0" applyProtection="0"/>
    <xf numFmtId="0" fontId="1" fillId="100" borderId="0" applyNumberFormat="0" applyBorder="0" applyAlignment="0" applyProtection="0"/>
    <xf numFmtId="0" fontId="1" fillId="99" borderId="0" applyNumberFormat="0" applyBorder="0" applyAlignment="0" applyProtection="0"/>
    <xf numFmtId="0" fontId="1" fillId="61" borderId="0" applyNumberFormat="0" applyBorder="0" applyAlignment="0" applyProtection="0"/>
    <xf numFmtId="0" fontId="1" fillId="112" borderId="0" applyNumberFormat="0" applyBorder="0" applyAlignment="0" applyProtection="0"/>
    <xf numFmtId="0" fontId="108" fillId="25" borderId="24" applyNumberFormat="0" applyAlignment="0" applyProtection="0"/>
    <xf numFmtId="0" fontId="63" fillId="57" borderId="24" applyNumberFormat="0" applyAlignment="0" applyProtection="0"/>
    <xf numFmtId="0" fontId="1" fillId="107" borderId="0" applyNumberFormat="0" applyBorder="0" applyAlignment="0" applyProtection="0"/>
    <xf numFmtId="0" fontId="1" fillId="70" borderId="0" applyNumberFormat="0" applyBorder="0" applyAlignment="0" applyProtection="0"/>
    <xf numFmtId="0" fontId="63" fillId="57" borderId="24" applyNumberFormat="0" applyAlignment="0" applyProtection="0"/>
    <xf numFmtId="0" fontId="119" fillId="25" borderId="16" applyNumberFormat="0" applyAlignment="0" applyProtection="0"/>
    <xf numFmtId="0" fontId="115" fillId="13" borderId="24" applyNumberFormat="0" applyAlignment="0" applyProtection="0"/>
    <xf numFmtId="0" fontId="108" fillId="25" borderId="24" applyNumberFormat="0" applyAlignment="0" applyProtection="0"/>
    <xf numFmtId="0" fontId="108" fillId="25"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 fillId="55" borderId="0" applyNumberFormat="0" applyBorder="0" applyAlignment="0" applyProtection="0"/>
    <xf numFmtId="0" fontId="1" fillId="108" borderId="0" applyNumberFormat="0" applyBorder="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 fillId="100" borderId="0" applyNumberFormat="0" applyBorder="0" applyAlignment="0" applyProtection="0"/>
    <xf numFmtId="0" fontId="119" fillId="25" borderId="16" applyNumberFormat="0" applyAlignment="0" applyProtection="0"/>
    <xf numFmtId="0" fontId="1" fillId="59" borderId="0" applyNumberFormat="0" applyBorder="0" applyAlignment="0" applyProtection="0"/>
    <xf numFmtId="0" fontId="1" fillId="92" borderId="0" applyNumberFormat="0" applyBorder="0" applyAlignment="0" applyProtection="0"/>
    <xf numFmtId="0" fontId="1" fillId="61" borderId="0" applyNumberFormat="0" applyBorder="0" applyAlignment="0" applyProtection="0"/>
    <xf numFmtId="0" fontId="1" fillId="108" borderId="0" applyNumberFormat="0" applyBorder="0" applyAlignment="0" applyProtection="0"/>
    <xf numFmtId="0" fontId="115" fillId="13" borderId="24" applyNumberFormat="0" applyAlignment="0" applyProtection="0"/>
    <xf numFmtId="0" fontId="119" fillId="25" borderId="16" applyNumberFormat="0" applyAlignment="0" applyProtection="0"/>
    <xf numFmtId="0" fontId="119" fillId="25" borderId="16" applyNumberFormat="0" applyAlignment="0" applyProtection="0"/>
    <xf numFmtId="0" fontId="1" fillId="55" borderId="0" applyNumberFormat="0" applyBorder="0" applyAlignment="0" applyProtection="0"/>
    <xf numFmtId="0" fontId="57" fillId="26" borderId="24" applyNumberFormat="0" applyAlignment="0" applyProtection="0"/>
    <xf numFmtId="0" fontId="57" fillId="26" borderId="24" applyNumberFormat="0" applyAlignment="0" applyProtection="0"/>
    <xf numFmtId="0" fontId="57" fillId="83" borderId="24" applyNumberFormat="0" applyAlignment="0" applyProtection="0"/>
    <xf numFmtId="0" fontId="57" fillId="26" borderId="24" applyNumberFormat="0" applyAlignment="0" applyProtection="0"/>
    <xf numFmtId="0" fontId="1" fillId="103" borderId="0" applyNumberFormat="0" applyBorder="0" applyAlignment="0" applyProtection="0"/>
    <xf numFmtId="0" fontId="1" fillId="95" borderId="0" applyNumberFormat="0" applyBorder="0" applyAlignment="0" applyProtection="0"/>
    <xf numFmtId="0" fontId="57" fillId="26" borderId="24" applyNumberFormat="0" applyAlignment="0" applyProtection="0"/>
    <xf numFmtId="0" fontId="54" fillId="57" borderId="24" applyNumberFormat="0" applyAlignment="0" applyProtection="0"/>
    <xf numFmtId="0" fontId="54" fillId="148" borderId="24" applyNumberFormat="0" applyAlignment="0" applyProtection="0"/>
    <xf numFmtId="0" fontId="54" fillId="56" borderId="24" applyNumberFormat="0" applyAlignment="0" applyProtection="0"/>
    <xf numFmtId="44" fontId="1" fillId="0" borderId="0" applyFont="0" applyFill="0" applyBorder="0" applyAlignment="0" applyProtection="0"/>
    <xf numFmtId="0" fontId="115" fillId="13" borderId="24" applyNumberFormat="0" applyAlignment="0" applyProtection="0"/>
    <xf numFmtId="167" fontId="1" fillId="0" borderId="0" applyFont="0" applyFill="0" applyBorder="0" applyAlignment="0" applyProtection="0"/>
    <xf numFmtId="0" fontId="1" fillId="0" borderId="0"/>
    <xf numFmtId="0" fontId="35" fillId="57" borderId="16" applyNumberFormat="0" applyAlignment="0" applyProtection="0"/>
    <xf numFmtId="0" fontId="35" fillId="56" borderId="16" applyNumberFormat="0" applyAlignment="0" applyProtection="0"/>
    <xf numFmtId="0" fontId="35" fillId="148" borderId="16" applyNumberFormat="0" applyAlignment="0" applyProtection="0"/>
    <xf numFmtId="0" fontId="1" fillId="81" borderId="51" applyNumberFormat="0" applyFont="0" applyAlignment="0" applyProtection="0"/>
    <xf numFmtId="0" fontId="6" fillId="28" borderId="20" applyNumberFormat="0" applyAlignment="0" applyProtection="0"/>
    <xf numFmtId="0" fontId="6" fillId="28" borderId="20" applyNumberFormat="0" applyAlignment="0" applyProtection="0"/>
    <xf numFmtId="0" fontId="21" fillId="61" borderId="20" applyNumberFormat="0" applyFont="0" applyAlignment="0" applyProtection="0"/>
    <xf numFmtId="0" fontId="85" fillId="61" borderId="20" applyNumberFormat="0" applyFont="0" applyAlignment="0" applyProtection="0"/>
    <xf numFmtId="0" fontId="6" fillId="28" borderId="20" applyNumberFormat="0" applyAlignment="0" applyProtection="0"/>
    <xf numFmtId="0" fontId="13" fillId="61" borderId="20" applyNumberFormat="0" applyFont="0" applyAlignment="0" applyProtection="0"/>
    <xf numFmtId="0" fontId="1" fillId="0" borderId="0"/>
    <xf numFmtId="0" fontId="1" fillId="70"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 fillId="60" borderId="0" applyNumberFormat="0" applyBorder="0" applyAlignment="0" applyProtection="0"/>
    <xf numFmtId="0" fontId="35" fillId="57" borderId="16" applyNumberFormat="0" applyAlignment="0" applyProtection="0"/>
    <xf numFmtId="0" fontId="35" fillId="148" borderId="16" applyNumberFormat="0" applyAlignment="0" applyProtection="0"/>
    <xf numFmtId="0" fontId="35" fillId="56" borderId="16" applyNumberFormat="0" applyAlignment="0" applyProtection="0"/>
    <xf numFmtId="0" fontId="57" fillId="26" borderId="24" applyNumberFormat="0" applyAlignment="0" applyProtection="0"/>
    <xf numFmtId="0" fontId="57" fillId="59" borderId="24" applyNumberFormat="0" applyAlignment="0" applyProtection="0"/>
    <xf numFmtId="0" fontId="57" fillId="134" borderId="24" applyNumberFormat="0" applyAlignment="0" applyProtection="0"/>
    <xf numFmtId="0" fontId="1" fillId="0" borderId="0"/>
    <xf numFmtId="0" fontId="1" fillId="92" borderId="0" applyNumberFormat="0" applyBorder="0" applyAlignment="0" applyProtection="0"/>
    <xf numFmtId="0" fontId="1" fillId="61" borderId="0" applyNumberFormat="0" applyBorder="0" applyAlignment="0" applyProtection="0"/>
    <xf numFmtId="0" fontId="54" fillId="56" borderId="24" applyNumberFormat="0" applyAlignment="0" applyProtection="0"/>
    <xf numFmtId="0" fontId="54" fillId="148" borderId="24" applyNumberFormat="0" applyAlignment="0" applyProtection="0"/>
    <xf numFmtId="0" fontId="1" fillId="61" borderId="0" applyNumberFormat="0" applyBorder="0" applyAlignment="0" applyProtection="0"/>
    <xf numFmtId="0" fontId="1" fillId="104" borderId="0" applyNumberFormat="0" applyBorder="0" applyAlignment="0" applyProtection="0"/>
    <xf numFmtId="0" fontId="108" fillId="25" borderId="24" applyNumberFormat="0" applyAlignment="0" applyProtection="0"/>
    <xf numFmtId="0" fontId="1" fillId="55" borderId="0" applyNumberFormat="0" applyBorder="0" applyAlignment="0" applyProtection="0"/>
    <xf numFmtId="0" fontId="115" fillId="13" borderId="24" applyNumberFormat="0" applyAlignment="0" applyProtection="0"/>
    <xf numFmtId="0" fontId="1" fillId="60" borderId="0" applyNumberFormat="0" applyBorder="0" applyAlignment="0" applyProtection="0"/>
    <xf numFmtId="0" fontId="115" fillId="13" borderId="24" applyNumberFormat="0" applyAlignment="0" applyProtection="0"/>
    <xf numFmtId="0" fontId="1" fillId="59" borderId="0" applyNumberFormat="0" applyBorder="0" applyAlignment="0" applyProtection="0"/>
    <xf numFmtId="0" fontId="115" fillId="13" borderId="24" applyNumberFormat="0" applyAlignment="0" applyProtection="0"/>
    <xf numFmtId="0" fontId="1" fillId="111" borderId="0" applyNumberFormat="0" applyBorder="0" applyAlignment="0" applyProtection="0"/>
    <xf numFmtId="0" fontId="1" fillId="111" borderId="0" applyNumberFormat="0" applyBorder="0" applyAlignment="0" applyProtection="0"/>
    <xf numFmtId="0" fontId="1" fillId="95" borderId="0" applyNumberFormat="0" applyBorder="0" applyAlignment="0" applyProtection="0"/>
    <xf numFmtId="0" fontId="63" fillId="57" borderId="24" applyNumberFormat="0" applyAlignment="0" applyProtection="0"/>
    <xf numFmtId="0" fontId="1" fillId="70" borderId="0" applyNumberFormat="0" applyBorder="0" applyAlignment="0" applyProtection="0"/>
    <xf numFmtId="0" fontId="1" fillId="0" borderId="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9"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 fillId="0" borderId="0"/>
    <xf numFmtId="0" fontId="1" fillId="71" borderId="0" applyNumberFormat="0" applyBorder="0" applyAlignment="0" applyProtection="0"/>
    <xf numFmtId="0" fontId="1" fillId="0" borderId="0"/>
    <xf numFmtId="0" fontId="1" fillId="0" borderId="0"/>
    <xf numFmtId="0" fontId="25" fillId="0" borderId="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 fillId="95" borderId="0" applyNumberFormat="0" applyBorder="0" applyAlignment="0" applyProtection="0"/>
    <xf numFmtId="0" fontId="115" fillId="13" borderId="24" applyNumberFormat="0" applyAlignment="0" applyProtection="0"/>
    <xf numFmtId="0" fontId="108" fillId="25" borderId="24" applyNumberFormat="0" applyAlignment="0" applyProtection="0"/>
    <xf numFmtId="0" fontId="1" fillId="61" borderId="0" applyNumberFormat="0" applyBorder="0" applyAlignment="0" applyProtection="0"/>
    <xf numFmtId="0" fontId="1" fillId="91" borderId="0" applyNumberFormat="0" applyBorder="0" applyAlignment="0" applyProtection="0"/>
    <xf numFmtId="0" fontId="6" fillId="0" borderId="0" applyNumberFormat="0" applyFill="0" applyBorder="0" applyAlignment="0" applyProtection="0"/>
    <xf numFmtId="0" fontId="1" fillId="0" borderId="0"/>
    <xf numFmtId="0" fontId="25" fillId="0" borderId="0"/>
    <xf numFmtId="0" fontId="115" fillId="13" borderId="24" applyNumberFormat="0" applyAlignment="0" applyProtection="0"/>
    <xf numFmtId="0" fontId="115" fillId="13" borderId="24" applyNumberFormat="0" applyAlignment="0" applyProtection="0"/>
    <xf numFmtId="0" fontId="108" fillId="25" borderId="24" applyNumberFormat="0" applyAlignment="0" applyProtection="0"/>
    <xf numFmtId="0" fontId="6" fillId="0" borderId="0"/>
    <xf numFmtId="0" fontId="1" fillId="61" borderId="0" applyNumberFormat="0" applyBorder="0" applyAlignment="0" applyProtection="0"/>
    <xf numFmtId="0" fontId="119" fillId="25" borderId="16" applyNumberFormat="0" applyAlignment="0" applyProtection="0"/>
    <xf numFmtId="0" fontId="1" fillId="103" borderId="0" applyNumberFormat="0" applyBorder="0" applyAlignment="0" applyProtection="0"/>
    <xf numFmtId="0" fontId="1" fillId="61" borderId="0" applyNumberFormat="0" applyBorder="0" applyAlignment="0" applyProtection="0"/>
    <xf numFmtId="0" fontId="1" fillId="70" borderId="0" applyNumberFormat="0" applyBorder="0" applyAlignment="0" applyProtection="0"/>
    <xf numFmtId="0" fontId="1" fillId="61"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57" fillId="26" borderId="24" applyNumberFormat="0" applyAlignment="0" applyProtection="0"/>
    <xf numFmtId="0" fontId="1" fillId="104" borderId="0" applyNumberFormat="0" applyBorder="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25" borderId="24" applyNumberFormat="0" applyAlignment="0" applyProtection="0"/>
    <xf numFmtId="166" fontId="6" fillId="0" borderId="0" applyFill="0" applyBorder="0" applyAlignment="0" applyProtection="0"/>
    <xf numFmtId="0" fontId="1" fillId="0" borderId="0"/>
    <xf numFmtId="0" fontId="1" fillId="0" borderId="0"/>
    <xf numFmtId="0" fontId="1" fillId="0" borderId="0"/>
    <xf numFmtId="0" fontId="1" fillId="0" borderId="0"/>
    <xf numFmtId="0" fontId="1" fillId="70" borderId="0" applyNumberFormat="0" applyBorder="0" applyAlignment="0" applyProtection="0"/>
    <xf numFmtId="0" fontId="1" fillId="0" borderId="0"/>
    <xf numFmtId="0" fontId="115" fillId="13" borderId="24" applyNumberFormat="0" applyAlignment="0" applyProtection="0"/>
    <xf numFmtId="0" fontId="18" fillId="0" borderId="0"/>
    <xf numFmtId="0" fontId="1" fillId="71" borderId="0" applyNumberFormat="0" applyBorder="0" applyAlignment="0" applyProtection="0"/>
    <xf numFmtId="0" fontId="108" fillId="25" borderId="24" applyNumberFormat="0" applyAlignment="0" applyProtection="0"/>
    <xf numFmtId="0" fontId="1" fillId="0" borderId="0"/>
    <xf numFmtId="0" fontId="115" fillId="13" borderId="24" applyNumberFormat="0" applyAlignment="0" applyProtection="0"/>
    <xf numFmtId="0" fontId="1" fillId="60" borderId="0" applyNumberFormat="0" applyBorder="0" applyAlignment="0" applyProtection="0"/>
    <xf numFmtId="0" fontId="63" fillId="57" borderId="24" applyNumberFormat="0" applyAlignment="0" applyProtection="0"/>
    <xf numFmtId="0" fontId="54" fillId="56" borderId="24" applyNumberFormat="0" applyAlignment="0" applyProtection="0"/>
    <xf numFmtId="0" fontId="63" fillId="57" borderId="24" applyNumberFormat="0" applyAlignment="0" applyProtection="0"/>
    <xf numFmtId="0" fontId="1" fillId="61" borderId="0" applyNumberFormat="0" applyBorder="0" applyAlignment="0" applyProtection="0"/>
    <xf numFmtId="0" fontId="115" fillId="13"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 fillId="95" borderId="0" applyNumberFormat="0" applyBorder="0" applyAlignment="0" applyProtection="0"/>
    <xf numFmtId="0" fontId="119" fillId="25" borderId="16" applyNumberFormat="0" applyAlignment="0" applyProtection="0"/>
    <xf numFmtId="0" fontId="6" fillId="0" borderId="0"/>
    <xf numFmtId="0" fontId="1" fillId="0" borderId="0"/>
    <xf numFmtId="166" fontId="6" fillId="0" borderId="0" applyFill="0" applyBorder="0" applyAlignment="0" applyProtection="0"/>
    <xf numFmtId="0" fontId="108" fillId="25" borderId="24" applyNumberFormat="0" applyAlignment="0" applyProtection="0"/>
    <xf numFmtId="0" fontId="18" fillId="0" borderId="0"/>
    <xf numFmtId="0" fontId="57" fillId="26" borderId="24" applyNumberFormat="0" applyAlignment="0" applyProtection="0"/>
    <xf numFmtId="0" fontId="1" fillId="0" borderId="0"/>
    <xf numFmtId="0" fontId="1" fillId="0" borderId="0"/>
    <xf numFmtId="0" fontId="1" fillId="0" borderId="0"/>
    <xf numFmtId="0" fontId="115" fillId="13" borderId="24" applyNumberFormat="0" applyAlignment="0" applyProtection="0"/>
    <xf numFmtId="0" fontId="6" fillId="0" borderId="0"/>
    <xf numFmtId="0" fontId="6" fillId="0" borderId="0" applyNumberFormat="0" applyFill="0" applyBorder="0" applyAlignment="0" applyProtection="0"/>
    <xf numFmtId="0" fontId="1" fillId="0" borderId="0"/>
    <xf numFmtId="0" fontId="6" fillId="0" borderId="0"/>
    <xf numFmtId="0" fontId="1" fillId="0" borderId="0"/>
    <xf numFmtId="169" fontId="26" fillId="0" borderId="0"/>
    <xf numFmtId="170" fontId="26" fillId="0" borderId="0"/>
    <xf numFmtId="0" fontId="1" fillId="0" borderId="0"/>
    <xf numFmtId="0" fontId="1" fillId="81" borderId="51"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6" fillId="0" borderId="0"/>
    <xf numFmtId="0" fontId="94" fillId="4" borderId="0" applyNumberFormat="0" applyBorder="0" applyAlignment="0" applyProtection="0"/>
    <xf numFmtId="171" fontId="45" fillId="0" borderId="0" applyFont="0" applyFill="0" applyBorder="0" applyAlignment="0" applyProtection="0"/>
    <xf numFmtId="0" fontId="94" fillId="4" borderId="0" applyNumberFormat="0" applyBorder="0" applyAlignment="0" applyProtection="0"/>
    <xf numFmtId="0" fontId="107" fillId="6" borderId="0" applyNumberFormat="0" applyBorder="0" applyAlignment="0" applyProtection="0"/>
    <xf numFmtId="166" fontId="6" fillId="0" borderId="0" applyFill="0" applyBorder="0" applyAlignment="0" applyProtection="0"/>
    <xf numFmtId="0" fontId="119" fillId="25" borderId="16" applyNumberFormat="0" applyAlignment="0" applyProtection="0"/>
    <xf numFmtId="0" fontId="108" fillId="25" borderId="24" applyNumberFormat="0" applyAlignment="0" applyProtection="0"/>
    <xf numFmtId="0" fontId="115" fillId="13" borderId="24" applyNumberFormat="0" applyAlignment="0" applyProtection="0"/>
    <xf numFmtId="166" fontId="6" fillId="0" borderId="0" applyFill="0" applyBorder="0" applyAlignment="0" applyProtection="0"/>
    <xf numFmtId="0" fontId="21" fillId="0" borderId="0"/>
    <xf numFmtId="0" fontId="21" fillId="0" borderId="0"/>
    <xf numFmtId="0" fontId="222" fillId="0" borderId="0">
      <alignment horizontal="left" wrapText="1"/>
    </xf>
    <xf numFmtId="0" fontId="21" fillId="0" borderId="0"/>
    <xf numFmtId="0" fontId="21" fillId="0" borderId="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 fillId="0" borderId="0"/>
    <xf numFmtId="0" fontId="102" fillId="0" borderId="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6" fillId="0" borderId="0" applyFont="0" applyBorder="0"/>
    <xf numFmtId="0" fontId="6" fillId="0" borderId="0"/>
    <xf numFmtId="0" fontId="5" fillId="0" borderId="0"/>
    <xf numFmtId="0" fontId="44" fillId="0" borderId="0"/>
    <xf numFmtId="0" fontId="54" fillId="25" borderId="24" applyNumberFormat="0" applyAlignment="0" applyProtection="0"/>
    <xf numFmtId="0" fontId="6" fillId="0" borderId="0" applyNumberFormat="0" applyFill="0" applyBorder="0" applyAlignment="0" applyProtection="0"/>
    <xf numFmtId="0" fontId="57" fillId="83" borderId="24" applyNumberFormat="0" applyAlignment="0" applyProtection="0"/>
    <xf numFmtId="0" fontId="5" fillId="27" borderId="20" applyNumberFormat="0" applyAlignment="0" applyProtection="0"/>
    <xf numFmtId="0" fontId="58" fillId="0" borderId="25" applyNumberFormat="0" applyFill="0" applyAlignment="0" applyProtection="0"/>
    <xf numFmtId="166" fontId="5" fillId="0" borderId="0" applyFill="0" applyBorder="0" applyAlignment="0" applyProtection="0"/>
    <xf numFmtId="0" fontId="224" fillId="27" borderId="20" applyNumberFormat="0" applyAlignment="0" applyProtection="0"/>
    <xf numFmtId="0" fontId="32" fillId="29" borderId="0" applyNumberFormat="0" applyBorder="0" applyAlignment="0" applyProtection="0"/>
    <xf numFmtId="0" fontId="32" fillId="31" borderId="0" applyNumberFormat="0" applyBorder="0" applyAlignment="0" applyProtection="0"/>
    <xf numFmtId="0" fontId="32" fillId="33"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35" borderId="0" applyNumberFormat="0" applyBorder="0" applyAlignment="0" applyProtection="0"/>
    <xf numFmtId="0" fontId="54" fillId="25" borderId="24" applyNumberFormat="0" applyAlignment="0" applyProtection="0"/>
    <xf numFmtId="0" fontId="56" fillId="6" borderId="0" applyNumberFormat="0" applyBorder="0" applyAlignment="0" applyProtection="0"/>
    <xf numFmtId="0" fontId="57" fillId="13" borderId="24" applyNumberFormat="0" applyAlignment="0" applyProtection="0"/>
    <xf numFmtId="0" fontId="58" fillId="0" borderId="25" applyNumberFormat="0" applyFill="0" applyAlignment="0" applyProtection="0"/>
    <xf numFmtId="49" fontId="78" fillId="0" borderId="0">
      <alignment vertical="top"/>
      <protection locked="0"/>
    </xf>
    <xf numFmtId="0" fontId="1" fillId="0" borderId="0"/>
    <xf numFmtId="0" fontId="6" fillId="0" borderId="0"/>
    <xf numFmtId="195" fontId="1" fillId="0" borderId="0"/>
    <xf numFmtId="44" fontId="6" fillId="0" borderId="0" applyFont="0" applyFill="0" applyBorder="0" applyAlignment="0" applyProtection="0"/>
    <xf numFmtId="0" fontId="25" fillId="0" borderId="0"/>
    <xf numFmtId="0" fontId="1" fillId="0" borderId="0"/>
    <xf numFmtId="0" fontId="55" fillId="25" borderId="24" applyNumberFormat="0" applyAlignment="0" applyProtection="0"/>
    <xf numFmtId="0" fontId="57" fillId="14" borderId="24" applyNumberFormat="0" applyAlignment="0" applyProtection="0"/>
    <xf numFmtId="0" fontId="48" fillId="26" borderId="0" applyNumberFormat="0" applyBorder="0" applyAlignment="0" applyProtection="0"/>
    <xf numFmtId="0" fontId="64" fillId="28" borderId="20" applyNumberFormat="0" applyAlignment="0" applyProtection="0"/>
    <xf numFmtId="0" fontId="35" fillId="25" borderId="16" applyNumberFormat="0" applyAlignment="0" applyProtection="0"/>
    <xf numFmtId="0" fontId="43" fillId="0" borderId="0" applyNumberFormat="0" applyFill="0" applyBorder="0" applyAlignment="0" applyProtection="0"/>
    <xf numFmtId="0" fontId="64" fillId="0" borderId="0" applyNumberFormat="0" applyFill="0" applyBorder="0" applyAlignment="0" applyProtection="0"/>
    <xf numFmtId="166" fontId="64" fillId="0" borderId="0" applyFill="0" applyBorder="0" applyAlignment="0" applyProtection="0"/>
    <xf numFmtId="0" fontId="49"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3" fillId="61" borderId="20" applyNumberFormat="0" applyFont="0" applyAlignment="0" applyProtection="0"/>
    <xf numFmtId="0" fontId="54" fillId="56" borderId="24" applyNumberFormat="0" applyAlignment="0" applyProtection="0"/>
    <xf numFmtId="0" fontId="57" fillId="59" borderId="24" applyNumberFormat="0" applyAlignment="0" applyProtection="0"/>
    <xf numFmtId="0" fontId="6" fillId="0" borderId="0"/>
    <xf numFmtId="174" fontId="13"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0" fontId="6" fillId="0" borderId="0" applyNumberFormat="0" applyFill="0" applyBorder="0" applyAlignment="0" applyProtection="0"/>
    <xf numFmtId="0" fontId="27" fillId="0" borderId="0"/>
    <xf numFmtId="0" fontId="27" fillId="0" borderId="0"/>
    <xf numFmtId="0" fontId="1" fillId="0" borderId="0"/>
    <xf numFmtId="0" fontId="5" fillId="0" borderId="0"/>
    <xf numFmtId="0" fontId="5"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24" fillId="0" borderId="0"/>
    <xf numFmtId="0" fontId="1" fillId="0" borderId="0"/>
    <xf numFmtId="44" fontId="6" fillId="0" borderId="0" applyFont="0" applyFill="0" applyBorder="0" applyAlignment="0" applyProtection="0"/>
    <xf numFmtId="167" fontId="6" fillId="0" borderId="0" applyFont="0" applyFill="0" applyBorder="0" applyAlignment="0" applyProtection="0"/>
    <xf numFmtId="0" fontId="6" fillId="0" borderId="0"/>
    <xf numFmtId="4" fontId="6" fillId="0" borderId="0"/>
    <xf numFmtId="4" fontId="6" fillId="0" borderId="0"/>
    <xf numFmtId="0" fontId="99" fillId="0" borderId="0"/>
    <xf numFmtId="206" fontId="60" fillId="0" borderId="0"/>
    <xf numFmtId="4"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1" fillId="0" borderId="0"/>
    <xf numFmtId="0" fontId="6" fillId="0" borderId="0"/>
    <xf numFmtId="0" fontId="6" fillId="0" borderId="0"/>
    <xf numFmtId="171" fontId="6" fillId="0" borderId="0" applyFill="0" applyBorder="0" applyAlignment="0" applyProtection="0"/>
    <xf numFmtId="0" fontId="32" fillId="29" borderId="0" applyNumberFormat="0" applyBorder="0" applyAlignment="0" applyProtection="0"/>
    <xf numFmtId="0" fontId="32" fillId="31" borderId="0" applyNumberFormat="0" applyBorder="0" applyAlignment="0" applyProtection="0"/>
    <xf numFmtId="0" fontId="32" fillId="33" borderId="0" applyNumberFormat="0" applyBorder="0" applyAlignment="0" applyProtection="0"/>
    <xf numFmtId="0" fontId="32" fillId="35" borderId="0" applyNumberFormat="0" applyBorder="0" applyAlignment="0" applyProtection="0"/>
    <xf numFmtId="0" fontId="56" fillId="6" borderId="0" applyNumberFormat="0" applyBorder="0" applyAlignment="0" applyProtection="0"/>
    <xf numFmtId="0" fontId="54" fillId="25" borderId="24" applyNumberFormat="0" applyAlignment="0" applyProtection="0"/>
    <xf numFmtId="0" fontId="36" fillId="0" borderId="17" applyNumberFormat="0" applyFill="0" applyAlignment="0" applyProtection="0"/>
    <xf numFmtId="0" fontId="39"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57" fillId="13" borderId="24" applyNumberFormat="0" applyAlignment="0" applyProtection="0"/>
    <xf numFmtId="0" fontId="52" fillId="0" borderId="21" applyNumberFormat="0" applyFill="0" applyAlignment="0" applyProtection="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7" fillId="26" borderId="0" applyNumberFormat="0" applyBorder="0" applyAlignment="0" applyProtection="0"/>
    <xf numFmtId="0" fontId="20" fillId="27" borderId="20" applyNumberFormat="0" applyAlignment="0" applyProtection="0"/>
    <xf numFmtId="0" fontId="13" fillId="0" borderId="0"/>
    <xf numFmtId="4" fontId="6" fillId="0" borderId="0"/>
    <xf numFmtId="0" fontId="1" fillId="0" borderId="0"/>
    <xf numFmtId="0" fontId="1" fillId="0" borderId="0"/>
    <xf numFmtId="171" fontId="6" fillId="0" borderId="0" applyFont="0" applyFill="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174" fontId="6" fillId="0" borderId="0" applyFont="0" applyFill="0" applyBorder="0" applyAlignment="0" applyProtection="0"/>
    <xf numFmtId="166" fontId="7" fillId="0" borderId="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 fillId="0" borderId="0"/>
    <xf numFmtId="0" fontId="102" fillId="0" borderId="0"/>
    <xf numFmtId="0" fontId="107" fillId="6" borderId="0" applyNumberFormat="0" applyBorder="0" applyAlignment="0" applyProtection="0"/>
    <xf numFmtId="0" fontId="94" fillId="18" borderId="0" applyNumberFormat="0" applyBorder="0" applyAlignment="0" applyProtection="0"/>
    <xf numFmtId="0" fontId="94" fillId="9" borderId="0" applyNumberFormat="0" applyBorder="0" applyAlignment="0" applyProtection="0"/>
    <xf numFmtId="0" fontId="94" fillId="13" borderId="0" applyNumberFormat="0" applyBorder="0" applyAlignment="0" applyProtection="0"/>
    <xf numFmtId="0" fontId="94" fillId="8" borderId="0" applyNumberFormat="0" applyBorder="0" applyAlignment="0" applyProtection="0"/>
    <xf numFmtId="0" fontId="121" fillId="0" borderId="25" applyNumberFormat="0" applyFill="0" applyAlignment="0" applyProtection="0"/>
    <xf numFmtId="0" fontId="18" fillId="27" borderId="20"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3" fillId="0" borderId="0"/>
    <xf numFmtId="0" fontId="21" fillId="0" borderId="0"/>
    <xf numFmtId="184" fontId="13" fillId="0" borderId="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9" fillId="0" borderId="0"/>
    <xf numFmtId="0" fontId="1" fillId="0" borderId="0"/>
    <xf numFmtId="0" fontId="1" fillId="0" borderId="0"/>
    <xf numFmtId="0" fontId="1" fillId="0" borderId="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24" fillId="27"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18" fillId="0" borderId="0" applyNumberForma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7" fillId="0" borderId="0" applyProtection="0">
      <alignment horizontal="left" vertical="justify" wrapText="1"/>
    </xf>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171" fontId="6" fillId="0" borderId="0" applyFon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21" fillId="0" borderId="0"/>
    <xf numFmtId="0" fontId="1" fillId="0" borderId="0"/>
    <xf numFmtId="0" fontId="1" fillId="0" borderId="0"/>
    <xf numFmtId="44" fontId="1" fillId="0" borderId="0" applyFont="0" applyFill="0" applyBorder="0" applyAlignment="0" applyProtection="0"/>
    <xf numFmtId="0" fontId="1" fillId="0" borderId="0"/>
    <xf numFmtId="195" fontId="1" fillId="0" borderId="0"/>
    <xf numFmtId="0" fontId="1" fillId="0" borderId="0"/>
    <xf numFmtId="0" fontId="1" fillId="0" borderId="0"/>
    <xf numFmtId="195"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168" fontId="24" fillId="0" borderId="0" applyFill="0" applyBorder="0" applyAlignment="0" applyProtection="0"/>
    <xf numFmtId="0" fontId="25" fillId="0" borderId="0"/>
    <xf numFmtId="44" fontId="1" fillId="0" borderId="0" applyFont="0" applyFill="0" applyBorder="0" applyAlignment="0" applyProtection="0"/>
    <xf numFmtId="0" fontId="57" fillId="134" borderId="24" applyNumberFormat="0" applyAlignment="0" applyProtection="0"/>
    <xf numFmtId="177" fontId="6" fillId="0" borderId="0" applyFill="0" applyBorder="0" applyAlignment="0" applyProtection="0"/>
    <xf numFmtId="0" fontId="54" fillId="57" borderId="24" applyNumberFormat="0" applyAlignment="0" applyProtection="0"/>
    <xf numFmtId="0" fontId="93" fillId="0" borderId="0"/>
    <xf numFmtId="0" fontId="1" fillId="0" borderId="0"/>
    <xf numFmtId="177" fontId="64" fillId="0" borderId="0" applyFill="0" applyBorder="0" applyAlignment="0" applyProtection="0"/>
    <xf numFmtId="177" fontId="64" fillId="0" borderId="0" applyFill="0" applyBorder="0" applyAlignment="0" applyProtection="0"/>
    <xf numFmtId="174" fontId="19"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4" fontId="45" fillId="0" borderId="0" applyFont="0" applyFill="0" applyBorder="0" applyAlignment="0" applyProtection="0"/>
    <xf numFmtId="177" fontId="20"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4" fontId="45" fillId="0" borderId="0" applyFont="0" applyFill="0" applyBorder="0" applyAlignment="0" applyProtection="0"/>
    <xf numFmtId="177" fontId="20"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4" fontId="45" fillId="0" borderId="0" applyFont="0" applyFill="0" applyBorder="0" applyAlignment="0" applyProtection="0"/>
    <xf numFmtId="177" fontId="20"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4" fontId="45" fillId="0" borderId="0" applyFont="0" applyFill="0" applyBorder="0" applyAlignment="0" applyProtection="0"/>
    <xf numFmtId="177" fontId="20"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4" fontId="45" fillId="0" borderId="0" applyFont="0" applyFill="0" applyBorder="0" applyAlignment="0" applyProtection="0"/>
    <xf numFmtId="177"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4" fontId="45" fillId="0" borderId="0" applyFont="0" applyFill="0" applyBorder="0" applyAlignment="0" applyProtection="0"/>
    <xf numFmtId="177" fontId="20"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4" fontId="45" fillId="0" borderId="0" applyFont="0" applyFill="0" applyBorder="0" applyAlignment="0" applyProtection="0"/>
    <xf numFmtId="177"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0" fontId="58" fillId="0" borderId="2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76" fillId="0" borderId="0"/>
    <xf numFmtId="0" fontId="80" fillId="0" borderId="0"/>
    <xf numFmtId="0" fontId="79" fillId="0" borderId="0"/>
    <xf numFmtId="0" fontId="46" fillId="0" borderId="0"/>
    <xf numFmtId="0" fontId="79" fillId="0" borderId="0"/>
    <xf numFmtId="0" fontId="78" fillId="0" borderId="0"/>
    <xf numFmtId="0" fontId="6" fillId="0" borderId="0"/>
    <xf numFmtId="0" fontId="6" fillId="0" borderId="0"/>
    <xf numFmtId="0" fontId="7" fillId="0" borderId="0"/>
    <xf numFmtId="0" fontId="45" fillId="0" borderId="0"/>
    <xf numFmtId="0" fontId="45" fillId="0" borderId="0"/>
    <xf numFmtId="0" fontId="7" fillId="0" borderId="0"/>
    <xf numFmtId="0" fontId="7" fillId="0" borderId="0"/>
    <xf numFmtId="0" fontId="45"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6" fillId="0" borderId="0"/>
    <xf numFmtId="0" fontId="7" fillId="0" borderId="0"/>
    <xf numFmtId="0" fontId="45"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45" fillId="0" borderId="0"/>
    <xf numFmtId="0" fontId="7"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2" fillId="43" borderId="0" applyNumberFormat="0" applyBorder="0" applyAlignment="0" applyProtection="0"/>
    <xf numFmtId="0" fontId="6" fillId="0" borderId="0" applyNumberFormat="0" applyFill="0" applyBorder="0" applyAlignment="0" applyProtection="0"/>
    <xf numFmtId="0" fontId="94" fillId="15"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41" fillId="0" borderId="0" applyNumberFormat="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6" fontId="20" fillId="0" borderId="0" applyFill="0" applyBorder="0" applyAlignment="0" applyProtection="0"/>
    <xf numFmtId="177" fontId="64" fillId="0" borderId="0" applyFill="0" applyBorder="0" applyAlignment="0" applyProtection="0"/>
    <xf numFmtId="0" fontId="46" fillId="0" borderId="0"/>
    <xf numFmtId="0" fontId="7" fillId="0" borderId="0"/>
    <xf numFmtId="0" fontId="7" fillId="0" borderId="0"/>
    <xf numFmtId="0" fontId="45" fillId="0" borderId="0"/>
    <xf numFmtId="0" fontId="7" fillId="0" borderId="0"/>
    <xf numFmtId="0" fontId="20" fillId="0" borderId="0"/>
    <xf numFmtId="0" fontId="20" fillId="0" borderId="0"/>
    <xf numFmtId="0" fontId="20" fillId="0" borderId="0"/>
    <xf numFmtId="0" fontId="20" fillId="0" borderId="0"/>
    <xf numFmtId="0" fontId="97" fillId="0" borderId="0"/>
    <xf numFmtId="176" fontId="20" fillId="0" borderId="0" applyFill="0" applyBorder="0" applyAlignment="0" applyProtection="0"/>
    <xf numFmtId="0" fontId="5" fillId="0" borderId="0"/>
    <xf numFmtId="0" fontId="32" fillId="36" borderId="0" applyNumberFormat="0" applyBorder="0" applyAlignment="0" applyProtection="0"/>
    <xf numFmtId="0" fontId="35" fillId="57" borderId="16" applyNumberFormat="0" applyAlignment="0" applyProtection="0"/>
    <xf numFmtId="0" fontId="6" fillId="0" borderId="0"/>
    <xf numFmtId="0" fontId="20" fillId="0" borderId="0"/>
    <xf numFmtId="0" fontId="20" fillId="0" borderId="0"/>
    <xf numFmtId="0" fontId="45" fillId="0" borderId="0"/>
    <xf numFmtId="0" fontId="7" fillId="0" borderId="0"/>
    <xf numFmtId="0" fontId="20" fillId="0" borderId="0"/>
    <xf numFmtId="0" fontId="20" fillId="0" borderId="0"/>
    <xf numFmtId="0" fontId="20" fillId="0" borderId="0"/>
    <xf numFmtId="0" fontId="45" fillId="0" borderId="0"/>
    <xf numFmtId="0" fontId="52" fillId="0" borderId="21" applyNumberFormat="0" applyFill="0" applyAlignment="0" applyProtection="0"/>
    <xf numFmtId="0" fontId="122" fillId="0" borderId="0" applyNumberFormat="0" applyFill="0" applyBorder="0" applyAlignment="0" applyProtection="0"/>
    <xf numFmtId="0" fontId="20" fillId="9" borderId="0" applyNumberFormat="0" applyBorder="0" applyAlignment="0" applyProtection="0"/>
    <xf numFmtId="174" fontId="45"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0" fontId="79" fillId="0" borderId="0"/>
    <xf numFmtId="0" fontId="45" fillId="0" borderId="0"/>
    <xf numFmtId="0" fontId="45" fillId="0" borderId="0"/>
    <xf numFmtId="0" fontId="7" fillId="0" borderId="0"/>
    <xf numFmtId="0" fontId="45" fillId="0" borderId="0"/>
    <xf numFmtId="0" fontId="45" fillId="0" borderId="0"/>
    <xf numFmtId="0" fontId="20" fillId="0" borderId="0"/>
    <xf numFmtId="0" fontId="20" fillId="0" borderId="0"/>
    <xf numFmtId="0" fontId="20" fillId="0" borderId="0"/>
    <xf numFmtId="0" fontId="20" fillId="0" borderId="0"/>
    <xf numFmtId="0" fontId="20" fillId="9" borderId="0" applyNumberFormat="0" applyBorder="0" applyAlignment="0" applyProtection="0"/>
    <xf numFmtId="0" fontId="57" fillId="26" borderId="24" applyNumberFormat="0" applyAlignment="0" applyProtection="0"/>
    <xf numFmtId="0" fontId="58" fillId="0" borderId="35" applyNumberFormat="0" applyFill="0" applyAlignment="0" applyProtection="0"/>
    <xf numFmtId="0" fontId="20" fillId="0" borderId="0"/>
    <xf numFmtId="0" fontId="26" fillId="0" borderId="0"/>
    <xf numFmtId="0" fontId="29" fillId="0" borderId="0"/>
    <xf numFmtId="0" fontId="91" fillId="0" borderId="0"/>
    <xf numFmtId="0" fontId="59" fillId="0" borderId="0"/>
    <xf numFmtId="0" fontId="29" fillId="0" borderId="0"/>
    <xf numFmtId="0" fontId="61" fillId="0" borderId="0"/>
    <xf numFmtId="0" fontId="5" fillId="0" borderId="0"/>
    <xf numFmtId="0" fontId="59" fillId="0" borderId="0"/>
    <xf numFmtId="0" fontId="56" fillId="6"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6" borderId="0" applyNumberFormat="0" applyBorder="0" applyAlignment="0" applyProtection="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0" fontId="90" fillId="57" borderId="0">
      <alignment horizontal="left" vertical="top"/>
    </xf>
    <xf numFmtId="0" fontId="90" fillId="62" borderId="0">
      <alignment horizontal="left" vertical="top"/>
    </xf>
    <xf numFmtId="0" fontId="90" fillId="65" borderId="0">
      <alignment horizontal="left" vertical="top"/>
    </xf>
    <xf numFmtId="0" fontId="90" fillId="57" borderId="0">
      <alignment horizontal="left" vertical="top"/>
    </xf>
    <xf numFmtId="0" fontId="90" fillId="65" borderId="0">
      <alignment horizontal="right" vertical="top"/>
    </xf>
    <xf numFmtId="0" fontId="90" fillId="57" borderId="0">
      <alignment horizontal="right" vertical="top"/>
    </xf>
    <xf numFmtId="0" fontId="55" fillId="25" borderId="24" applyNumberFormat="0" applyAlignment="0" applyProtection="0"/>
    <xf numFmtId="0" fontId="55" fillId="25" borderId="24" applyNumberFormat="0" applyAlignment="0" applyProtection="0"/>
    <xf numFmtId="49" fontId="89" fillId="3" borderId="34">
      <alignment horizontal="center" vertical="top" wrapText="1"/>
    </xf>
    <xf numFmtId="49" fontId="88" fillId="25" borderId="33">
      <alignment horizontal="center" vertical="top" wrapText="1"/>
    </xf>
    <xf numFmtId="49" fontId="87" fillId="25" borderId="33">
      <alignment horizontal="center" vertical="top" wrapText="1"/>
    </xf>
    <xf numFmtId="0" fontId="32" fillId="42"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52"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52"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29" borderId="0" applyNumberFormat="0" applyBorder="0" applyAlignment="0" applyProtection="0"/>
    <xf numFmtId="0" fontId="51" fillId="0" borderId="0" applyBorder="0" applyProtection="0">
      <alignment vertical="top" wrapText="1"/>
    </xf>
    <xf numFmtId="0" fontId="51" fillId="0" borderId="0" applyBorder="0" applyProtection="0">
      <alignment vertical="top" wrapText="1"/>
    </xf>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5" fillId="27" borderId="20" applyNumberFormat="0" applyAlignment="0" applyProtection="0"/>
    <xf numFmtId="0" fontId="35" fillId="57" borderId="16" applyNumberFormat="0" applyAlignment="0" applyProtection="0"/>
    <xf numFmtId="0" fontId="35" fillId="57" borderId="16" applyNumberFormat="0" applyAlignment="0" applyProtection="0"/>
    <xf numFmtId="0" fontId="5" fillId="28" borderId="20" applyNumberFormat="0" applyAlignment="0" applyProtection="0"/>
    <xf numFmtId="0" fontId="5" fillId="28" borderId="20" applyNumberFormat="0" applyAlignment="0" applyProtection="0"/>
    <xf numFmtId="0" fontId="5" fillId="27" borderId="20" applyNumberFormat="0" applyAlignment="0" applyProtection="0"/>
    <xf numFmtId="0" fontId="5" fillId="27" borderId="20" applyNumberFormat="0" applyAlignment="0" applyProtection="0"/>
    <xf numFmtId="0" fontId="6" fillId="27" borderId="20" applyNumberFormat="0" applyAlignment="0" applyProtection="0"/>
    <xf numFmtId="9" fontId="20"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9" fontId="77" fillId="0" borderId="0" applyFill="0" applyBorder="0" applyAlignment="0" applyProtection="0"/>
    <xf numFmtId="9" fontId="6" fillId="0" borderId="0" applyFill="0" applyBorder="0" applyAlignment="0" applyProtection="0"/>
    <xf numFmtId="0" fontId="85" fillId="61" borderId="20" applyNumberFormat="0" applyFont="0" applyAlignment="0" applyProtection="0"/>
    <xf numFmtId="0" fontId="6" fillId="28"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1" fontId="98" fillId="0" borderId="0"/>
    <xf numFmtId="173" fontId="6" fillId="0" borderId="0"/>
    <xf numFmtId="171" fontId="98" fillId="0" borderId="0"/>
    <xf numFmtId="0" fontId="47" fillId="60"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81" fillId="0" borderId="0"/>
    <xf numFmtId="0" fontId="20" fillId="0" borderId="0"/>
    <xf numFmtId="0" fontId="1" fillId="0" borderId="0"/>
    <xf numFmtId="0" fontId="20" fillId="0" borderId="0"/>
    <xf numFmtId="0" fontId="20" fillId="0" borderId="0"/>
    <xf numFmtId="0" fontId="6" fillId="0" borderId="0"/>
    <xf numFmtId="0" fontId="13" fillId="0" borderId="0"/>
    <xf numFmtId="0" fontId="5" fillId="0" borderId="0"/>
    <xf numFmtId="0" fontId="5" fillId="0" borderId="0"/>
    <xf numFmtId="0" fontId="6" fillId="0" borderId="0"/>
    <xf numFmtId="0" fontId="5" fillId="0" borderId="0"/>
    <xf numFmtId="0" fontId="20" fillId="0" borderId="0"/>
    <xf numFmtId="0" fontId="2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45" fillId="0" borderId="0"/>
    <xf numFmtId="0" fontId="45"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 fillId="0" borderId="0"/>
    <xf numFmtId="0" fontId="25" fillId="0" borderId="0"/>
    <xf numFmtId="0" fontId="77" fillId="0" borderId="0"/>
    <xf numFmtId="0" fontId="6"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5" fillId="0" borderId="0"/>
    <xf numFmtId="0" fontId="13" fillId="0" borderId="0"/>
    <xf numFmtId="0" fontId="13" fillId="0" borderId="0"/>
    <xf numFmtId="0" fontId="5" fillId="0" borderId="0"/>
    <xf numFmtId="0" fontId="7" fillId="0" borderId="0"/>
    <xf numFmtId="0" fontId="45" fillId="0" borderId="0"/>
    <xf numFmtId="0" fontId="45" fillId="0" borderId="0"/>
    <xf numFmtId="0" fontId="7" fillId="0" borderId="0"/>
    <xf numFmtId="0" fontId="5" fillId="0" borderId="0"/>
    <xf numFmtId="0" fontId="60" fillId="0" borderId="0"/>
    <xf numFmtId="0" fontId="99" fillId="0" borderId="0">
      <alignment horizontal="justify" vertical="top"/>
    </xf>
    <xf numFmtId="0" fontId="5" fillId="0" borderId="0"/>
    <xf numFmtId="0" fontId="99" fillId="0" borderId="0">
      <alignment horizontal="justify" vertical="top"/>
    </xf>
    <xf numFmtId="0" fontId="20" fillId="0" borderId="0"/>
    <xf numFmtId="0" fontId="20" fillId="0" borderId="0"/>
    <xf numFmtId="0" fontId="20" fillId="0" borderId="0"/>
    <xf numFmtId="0" fontId="20" fillId="0" borderId="0"/>
    <xf numFmtId="0" fontId="1" fillId="0" borderId="0"/>
    <xf numFmtId="0" fontId="19" fillId="0" borderId="0"/>
    <xf numFmtId="0" fontId="94" fillId="8" borderId="0" applyNumberFormat="0" applyBorder="0" applyAlignment="0" applyProtection="0"/>
    <xf numFmtId="0" fontId="10" fillId="0" borderId="0"/>
    <xf numFmtId="0" fontId="1" fillId="0" borderId="0"/>
    <xf numFmtId="0" fontId="41" fillId="0" borderId="19" applyNumberFormat="0" applyFill="0" applyAlignment="0" applyProtection="0"/>
    <xf numFmtId="0" fontId="39" fillId="0" borderId="18" applyNumberFormat="0" applyFill="0" applyAlignment="0" applyProtection="0"/>
    <xf numFmtId="0" fontId="36" fillId="0" borderId="17" applyNumberFormat="0" applyFill="0" applyAlignment="0" applyProtection="0"/>
    <xf numFmtId="172" fontId="6" fillId="0" borderId="0"/>
    <xf numFmtId="0" fontId="53" fillId="58" borderId="23" applyNumberFormat="0" applyAlignment="0" applyProtection="0"/>
    <xf numFmtId="0" fontId="54" fillId="56"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32" fillId="54" borderId="0" applyNumberFormat="0" applyBorder="0" applyAlignment="0" applyProtection="0"/>
    <xf numFmtId="0" fontId="32" fillId="53" borderId="0" applyNumberFormat="0" applyBorder="0" applyAlignment="0" applyProtection="0"/>
    <xf numFmtId="0" fontId="32" fillId="51"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20" fillId="11" borderId="0" applyNumberFormat="0" applyBorder="0" applyAlignment="0" applyProtection="0"/>
    <xf numFmtId="0" fontId="93" fillId="0" borderId="0"/>
    <xf numFmtId="44" fontId="1" fillId="0" borderId="0" applyFont="0" applyFill="0" applyBorder="0" applyAlignment="0" applyProtection="0"/>
    <xf numFmtId="195" fontId="1" fillId="0" borderId="0"/>
    <xf numFmtId="0" fontId="1" fillId="0" borderId="0"/>
    <xf numFmtId="0" fontId="1" fillId="0" borderId="0"/>
    <xf numFmtId="44" fontId="1" fillId="0" borderId="0" applyFont="0" applyFill="0" applyBorder="0" applyAlignment="0" applyProtection="0"/>
    <xf numFmtId="177"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4" fontId="13"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6" fillId="0" borderId="0" applyFill="0" applyBorder="0" applyAlignment="0" applyProtection="0"/>
    <xf numFmtId="177" fontId="6"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4" fontId="6" fillId="0" borderId="0" applyFont="0" applyFill="0" applyBorder="0" applyAlignment="0" applyProtection="0"/>
    <xf numFmtId="177" fontId="20"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4" fontId="13"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4" fontId="13"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 fillId="0" borderId="0" applyFill="0" applyBorder="0" applyAlignment="0" applyProtection="0"/>
    <xf numFmtId="177" fontId="6" fillId="0" borderId="0" applyFill="0" applyBorder="0" applyAlignment="0" applyProtection="0"/>
    <xf numFmtId="177" fontId="6"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4" fontId="6"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7" fontId="20" fillId="0" borderId="0" applyFill="0" applyBorder="0" applyAlignment="0" applyProtection="0"/>
    <xf numFmtId="177" fontId="20" fillId="0" borderId="0" applyFill="0" applyBorder="0" applyAlignment="0" applyProtection="0"/>
    <xf numFmtId="174" fontId="45" fillId="0" borderId="0" applyFont="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82" fontId="6" fillId="0" borderId="0" applyFill="0" applyBorder="0" applyAlignment="0" applyProtection="0"/>
    <xf numFmtId="0" fontId="6" fillId="0" borderId="0"/>
    <xf numFmtId="0" fontId="6" fillId="0" borderId="0"/>
    <xf numFmtId="182"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64"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77" fillId="0" borderId="0" applyFill="0" applyBorder="0" applyAlignment="0" applyProtection="0"/>
    <xf numFmtId="166"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77" fillId="0" borderId="0" applyFill="0" applyBorder="0" applyAlignment="0" applyProtection="0"/>
    <xf numFmtId="166"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77" fillId="0" borderId="0" applyFill="0" applyBorder="0" applyAlignment="0" applyProtection="0"/>
    <xf numFmtId="166"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6" fontId="77" fillId="0" borderId="0" applyFill="0" applyBorder="0" applyAlignment="0" applyProtection="0"/>
    <xf numFmtId="166" fontId="6"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71" fontId="19" fillId="0" borderId="0" applyFont="0" applyFill="0" applyBorder="0" applyAlignment="0" applyProtection="0"/>
    <xf numFmtId="166" fontId="64"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6" fontId="77" fillId="0" borderId="0" applyFill="0" applyBorder="0" applyAlignment="0" applyProtection="0"/>
    <xf numFmtId="166" fontId="6"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81" fontId="13"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6" fontId="5"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6" fontId="93"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43" fontId="19" fillId="0" borderId="0" applyFont="0" applyFill="0" applyBorder="0" applyAlignment="0" applyProtection="0"/>
    <xf numFmtId="166" fontId="64" fillId="0" borderId="0" applyFill="0" applyBorder="0" applyAlignment="0" applyProtection="0"/>
    <xf numFmtId="43" fontId="19" fillId="0" borderId="0" applyFont="0" applyFill="0" applyBorder="0" applyAlignment="0" applyProtection="0"/>
    <xf numFmtId="166" fontId="20" fillId="0" borderId="0" applyFill="0" applyBorder="0" applyAlignment="0" applyProtection="0"/>
    <xf numFmtId="166"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81" fontId="13" fillId="0" borderId="0" applyFont="0" applyFill="0" applyBorder="0" applyAlignment="0" applyProtection="0"/>
    <xf numFmtId="43" fontId="19" fillId="0" borderId="0" applyFont="0" applyFill="0" applyBorder="0" applyAlignment="0" applyProtection="0"/>
    <xf numFmtId="170" fontId="20" fillId="0" borderId="0" applyFill="0" applyBorder="0" applyAlignment="0" applyProtection="0"/>
    <xf numFmtId="43" fontId="19"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13"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71" fontId="13" fillId="0" borderId="0" applyFont="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5"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5"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5"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5"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5" fillId="0" borderId="0" applyFill="0" applyBorder="0" applyAlignment="0" applyProtection="0"/>
    <xf numFmtId="166" fontId="5" fillId="0" borderId="0" applyFill="0" applyBorder="0" applyAlignment="0" applyProtection="0"/>
    <xf numFmtId="166" fontId="2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6" fontId="5" fillId="0" borderId="0" applyFill="0" applyBorder="0" applyAlignment="0" applyProtection="0"/>
    <xf numFmtId="166" fontId="2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6" fontId="5" fillId="0" borderId="0" applyFill="0" applyBorder="0" applyAlignment="0" applyProtection="0"/>
    <xf numFmtId="166" fontId="2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6" fontId="5" fillId="0" borderId="0" applyFill="0" applyBorder="0" applyAlignment="0" applyProtection="0"/>
    <xf numFmtId="166" fontId="25" fillId="0" borderId="0" applyFill="0" applyBorder="0" applyAlignment="0" applyProtection="0"/>
    <xf numFmtId="168" fontId="5" fillId="0" borderId="0" applyFill="0" applyBorder="0" applyAlignment="0" applyProtection="0"/>
    <xf numFmtId="180" fontId="19"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6" fillId="0" borderId="0" applyNumberFormat="0" applyFill="0" applyBorder="0" applyAlignment="0" applyProtection="0"/>
    <xf numFmtId="0" fontId="97" fillId="0" borderId="0"/>
    <xf numFmtId="0" fontId="97" fillId="0" borderId="0"/>
    <xf numFmtId="0" fontId="97" fillId="0" borderId="0"/>
    <xf numFmtId="0" fontId="97" fillId="0" borderId="0"/>
    <xf numFmtId="0" fontId="5" fillId="0" borderId="0"/>
    <xf numFmtId="166" fontId="154" fillId="0" borderId="0"/>
    <xf numFmtId="0" fontId="21" fillId="0" borderId="0"/>
    <xf numFmtId="0" fontId="90" fillId="57" borderId="0">
      <alignment horizontal="left" vertical="top"/>
    </xf>
    <xf numFmtId="0" fontId="97" fillId="0" borderId="0"/>
    <xf numFmtId="207" fontId="97" fillId="0" borderId="0" applyFill="0" applyBorder="0" applyAlignment="0" applyProtection="0"/>
    <xf numFmtId="208" fontId="97" fillId="0" borderId="0" applyFill="0" applyBorder="0" applyAlignment="0" applyProtection="0"/>
    <xf numFmtId="208" fontId="97" fillId="0" borderId="0" applyFill="0" applyBorder="0" applyAlignment="0" applyProtection="0"/>
    <xf numFmtId="209" fontId="97" fillId="0" borderId="0" applyFill="0" applyBorder="0" applyAlignment="0" applyProtection="0"/>
    <xf numFmtId="209" fontId="97" fillId="0" borderId="0" applyFill="0" applyBorder="0" applyAlignment="0" applyProtection="0"/>
    <xf numFmtId="208" fontId="97" fillId="0" borderId="0" applyFill="0" applyBorder="0" applyAlignment="0" applyProtection="0"/>
    <xf numFmtId="207" fontId="97" fillId="0" borderId="0" applyFill="0" applyBorder="0" applyAlignment="0" applyProtection="0"/>
    <xf numFmtId="0" fontId="6"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1" fillId="0" borderId="0"/>
    <xf numFmtId="0" fontId="1" fillId="0" borderId="0"/>
    <xf numFmtId="9" fontId="20" fillId="0" borderId="0" applyFont="0" applyFill="0" applyBorder="0" applyAlignment="0" applyProtection="0"/>
    <xf numFmtId="0" fontId="21"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1" fillId="0" borderId="0"/>
    <xf numFmtId="0" fontId="1" fillId="0" borderId="0"/>
    <xf numFmtId="0" fontId="19" fillId="0" borderId="0"/>
    <xf numFmtId="0" fontId="98" fillId="0" borderId="0"/>
    <xf numFmtId="0" fontId="226" fillId="0" borderId="0"/>
    <xf numFmtId="181" fontId="13" fillId="0" borderId="0" applyFont="0" applyFill="0" applyBorder="0" applyAlignment="0" applyProtection="0"/>
    <xf numFmtId="0" fontId="1" fillId="0" borderId="0"/>
    <xf numFmtId="0" fontId="1" fillId="0" borderId="0"/>
    <xf numFmtId="43" fontId="1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16" fillId="0" borderId="21" applyNumberFormat="0" applyFill="0" applyAlignment="0" applyProtection="0"/>
    <xf numFmtId="0" fontId="108" fillId="146" borderId="24" applyNumberFormat="0" applyAlignment="0" applyProtection="0"/>
    <xf numFmtId="0" fontId="108" fillId="146" borderId="24" applyNumberFormat="0" applyAlignment="0" applyProtection="0"/>
    <xf numFmtId="0" fontId="108" fillId="146" borderId="24" applyNumberFormat="0" applyAlignment="0" applyProtection="0"/>
    <xf numFmtId="0" fontId="231" fillId="57" borderId="24" applyNumberFormat="0" applyAlignment="0" applyProtection="0"/>
    <xf numFmtId="0" fontId="231" fillId="57" borderId="24" applyNumberFormat="0" applyAlignment="0" applyProtection="0"/>
    <xf numFmtId="0" fontId="108" fillId="146" borderId="24" applyNumberFormat="0" applyAlignment="0" applyProtection="0"/>
    <xf numFmtId="0" fontId="108" fillId="146" borderId="24" applyNumberFormat="0" applyAlignment="0" applyProtection="0"/>
    <xf numFmtId="0" fontId="108" fillId="146" borderId="24" applyNumberFormat="0" applyAlignment="0" applyProtection="0"/>
    <xf numFmtId="0" fontId="107" fillId="137" borderId="0" applyNumberFormat="0" applyBorder="0" applyAlignment="0" applyProtection="0"/>
    <xf numFmtId="167" fontId="6" fillId="0" borderId="0" applyFill="0" applyBorder="0" applyAlignment="0" applyProtection="0"/>
    <xf numFmtId="0" fontId="115" fillId="140" borderId="24" applyNumberFormat="0" applyAlignment="0" applyProtection="0"/>
    <xf numFmtId="0" fontId="115" fillId="140" borderId="24" applyNumberFormat="0" applyAlignment="0" applyProtection="0"/>
    <xf numFmtId="0" fontId="115" fillId="140" borderId="24" applyNumberFormat="0" applyAlignment="0" applyProtection="0"/>
    <xf numFmtId="0" fontId="115" fillId="142" borderId="24" applyNumberFormat="0" applyAlignment="0" applyProtection="0"/>
    <xf numFmtId="0" fontId="115" fillId="142" borderId="24" applyNumberFormat="0" applyAlignment="0" applyProtection="0"/>
    <xf numFmtId="0" fontId="115" fillId="140" borderId="24" applyNumberFormat="0" applyAlignment="0" applyProtection="0"/>
    <xf numFmtId="0" fontId="115" fillId="140" borderId="24" applyNumberFormat="0" applyAlignment="0" applyProtection="0"/>
    <xf numFmtId="0" fontId="121" fillId="0" borderId="25" applyNumberFormat="0" applyFill="0" applyAlignment="0" applyProtection="0"/>
    <xf numFmtId="0" fontId="121" fillId="0" borderId="35" applyNumberFormat="0" applyFill="0" applyAlignment="0" applyProtection="0"/>
    <xf numFmtId="0" fontId="121" fillId="0" borderId="35" applyNumberFormat="0" applyFill="0" applyAlignment="0" applyProtection="0"/>
    <xf numFmtId="0" fontId="69" fillId="0" borderId="29" applyNumberFormat="0" applyFill="0" applyAlignment="0" applyProtection="0"/>
    <xf numFmtId="0" fontId="70" fillId="0" borderId="30" applyNumberFormat="0" applyFill="0" applyAlignment="0" applyProtection="0"/>
    <xf numFmtId="0" fontId="71" fillId="0" borderId="31" applyNumberFormat="0" applyFill="0" applyAlignment="0" applyProtection="0"/>
    <xf numFmtId="0" fontId="71" fillId="0" borderId="0" applyNumberFormat="0" applyFill="0" applyBorder="0" applyAlignment="0" applyProtection="0"/>
    <xf numFmtId="0" fontId="6" fillId="28" borderId="20" applyNumberFormat="0" applyAlignment="0" applyProtection="0"/>
    <xf numFmtId="0" fontId="32" fillId="48" borderId="0" applyNumberFormat="0" applyBorder="0" applyAlignment="0" applyProtection="0"/>
    <xf numFmtId="0" fontId="32" fillId="43" borderId="0" applyNumberFormat="0" applyBorder="0" applyAlignment="0" applyProtection="0"/>
    <xf numFmtId="0" fontId="32" fillId="45" borderId="0" applyNumberFormat="0" applyBorder="0" applyAlignment="0" applyProtection="0"/>
    <xf numFmtId="0" fontId="32" fillId="52" borderId="0" applyNumberFormat="0" applyBorder="0" applyAlignment="0" applyProtection="0"/>
    <xf numFmtId="0" fontId="54" fillId="57" borderId="24" applyNumberFormat="0" applyAlignment="0" applyProtection="0"/>
    <xf numFmtId="0" fontId="56" fillId="10" borderId="0" applyNumberFormat="0" applyBorder="0" applyAlignment="0" applyProtection="0"/>
    <xf numFmtId="177" fontId="6" fillId="0" borderId="0" applyFill="0" applyBorder="0" applyAlignment="0" applyProtection="0"/>
    <xf numFmtId="0" fontId="115" fillId="140" borderId="24" applyNumberFormat="0" applyAlignment="0" applyProtection="0"/>
    <xf numFmtId="166" fontId="6" fillId="0" borderId="0" applyFill="0" applyBorder="0" applyAlignment="0" applyProtection="0"/>
    <xf numFmtId="0" fontId="57" fillId="134" borderId="24" applyNumberFormat="0" applyAlignment="0" applyProtection="0"/>
    <xf numFmtId="0" fontId="58" fillId="0" borderId="35" applyNumberFormat="0" applyFill="0" applyAlignment="0" applyProtection="0"/>
    <xf numFmtId="0" fontId="116" fillId="0" borderId="21" applyNumberFormat="0" applyFill="0" applyAlignment="0" applyProtection="0"/>
    <xf numFmtId="0" fontId="106" fillId="35" borderId="0" applyNumberFormat="0" applyBorder="0" applyAlignment="0" applyProtection="0"/>
    <xf numFmtId="0" fontId="106" fillId="35" borderId="0" applyNumberFormat="0" applyBorder="0" applyAlignment="0" applyProtection="0"/>
    <xf numFmtId="166" fontId="6" fillId="0" borderId="0" applyFill="0" applyBorder="0" applyAlignment="0" applyProtection="0"/>
    <xf numFmtId="0" fontId="106" fillId="21" borderId="0" applyNumberFormat="0" applyBorder="0" applyAlignment="0" applyProtection="0"/>
    <xf numFmtId="0" fontId="63" fillId="57" borderId="24" applyNumberFormat="0" applyAlignment="0" applyProtection="0"/>
    <xf numFmtId="7" fontId="6" fillId="0" borderId="0" applyFont="0" applyFill="0" applyBorder="0" applyAlignment="0" applyProtection="0"/>
    <xf numFmtId="0" fontId="1" fillId="0" borderId="0"/>
    <xf numFmtId="0" fontId="166" fillId="0" borderId="60" applyNumberFormat="0" applyFill="0" applyAlignment="0" applyProtection="0"/>
    <xf numFmtId="0" fontId="57" fillId="134" borderId="24" applyNumberFormat="0" applyAlignment="0" applyProtection="0"/>
    <xf numFmtId="0" fontId="57" fillId="59" borderId="24" applyNumberFormat="0" applyAlignment="0" applyProtection="0"/>
    <xf numFmtId="0" fontId="160" fillId="87" borderId="56" applyNumberFormat="0" applyAlignment="0" applyProtection="0"/>
    <xf numFmtId="171" fontId="13" fillId="0" borderId="0" applyFont="0" applyFill="0" applyBorder="0" applyAlignment="0" applyProtection="0"/>
    <xf numFmtId="171" fontId="21" fillId="0" borderId="0" applyFont="0" applyFill="0" applyBorder="0" applyAlignment="0" applyProtection="0"/>
    <xf numFmtId="171" fontId="13" fillId="0" borderId="0" applyFont="0" applyFill="0" applyBorder="0" applyAlignment="0" applyProtection="0"/>
    <xf numFmtId="166" fontId="6" fillId="0" borderId="0" applyFill="0" applyBorder="0" applyAlignment="0" applyProtection="0"/>
    <xf numFmtId="0" fontId="58" fillId="0" borderId="35" applyNumberFormat="0" applyFill="0" applyAlignment="0" applyProtection="0"/>
    <xf numFmtId="0" fontId="56" fillId="10" borderId="0" applyNumberFormat="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3" fillId="0" borderId="0"/>
    <xf numFmtId="0" fontId="19" fillId="0" borderId="0"/>
    <xf numFmtId="0" fontId="6" fillId="0" borderId="0"/>
    <xf numFmtId="0" fontId="134" fillId="0" borderId="0"/>
    <xf numFmtId="0" fontId="21" fillId="0" borderId="0"/>
    <xf numFmtId="0" fontId="6" fillId="0" borderId="0"/>
    <xf numFmtId="0" fontId="6" fillId="0" borderId="0"/>
    <xf numFmtId="0" fontId="13" fillId="0" borderId="0"/>
    <xf numFmtId="0" fontId="20" fillId="0" borderId="0"/>
    <xf numFmtId="0" fontId="135" fillId="0" borderId="0"/>
    <xf numFmtId="0" fontId="93" fillId="0" borderId="0"/>
    <xf numFmtId="0" fontId="6" fillId="27" borderId="20" applyNumberFormat="0" applyAlignment="0" applyProtection="0"/>
    <xf numFmtId="0" fontId="137" fillId="79" borderId="0" applyAlignment="0">
      <alignment horizontal="justify" vertical="top" wrapText="1"/>
    </xf>
    <xf numFmtId="0" fontId="58" fillId="0" borderId="35" applyNumberFormat="0" applyFill="0" applyAlignment="0" applyProtection="0"/>
    <xf numFmtId="185" fontId="19"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7" fillId="0" borderId="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94" fillId="15" borderId="0" applyNumberFormat="0" applyBorder="0" applyAlignment="0" applyProtection="0"/>
    <xf numFmtId="171" fontId="1" fillId="0" borderId="0" applyFont="0" applyFill="0" applyBorder="0" applyAlignment="0" applyProtection="0"/>
    <xf numFmtId="0" fontId="94" fillId="15" borderId="0" applyNumberFormat="0" applyBorder="0" applyAlignment="0" applyProtection="0"/>
    <xf numFmtId="0" fontId="94" fillId="15" borderId="0" applyNumberFormat="0" applyBorder="0" applyAlignment="0" applyProtection="0"/>
    <xf numFmtId="171" fontId="1"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0" fontId="1" fillId="0" borderId="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0" fontId="57" fillId="13" borderId="24" applyNumberFormat="0" applyAlignment="0" applyProtection="0"/>
    <xf numFmtId="0" fontId="57" fillId="11" borderId="24" applyNumberFormat="0" applyAlignment="0" applyProtection="0"/>
    <xf numFmtId="0" fontId="57" fillId="14" borderId="24" applyNumberFormat="0" applyAlignment="0" applyProtection="0"/>
    <xf numFmtId="0" fontId="58" fillId="0" borderId="25" applyNumberFormat="0" applyFill="0" applyAlignment="0" applyProtection="0"/>
    <xf numFmtId="0" fontId="1" fillId="0" borderId="0"/>
    <xf numFmtId="0" fontId="106" fillId="33" borderId="0" applyNumberFormat="0" applyBorder="0" applyAlignment="0" applyProtection="0"/>
    <xf numFmtId="0" fontId="106" fillId="33"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0" borderId="0" applyNumberFormat="0" applyBorder="0" applyAlignment="0" applyProtection="0"/>
    <xf numFmtId="0" fontId="110" fillId="0" borderId="0" applyNumberFormat="0" applyFill="0" applyBorder="0" applyAlignment="0" applyProtection="0"/>
    <xf numFmtId="0" fontId="122" fillId="0" borderId="0" applyNumberFormat="0" applyFill="0" applyBorder="0" applyAlignment="0" applyProtection="0"/>
    <xf numFmtId="0" fontId="228" fillId="147" borderId="20" applyNumberFormat="0" applyAlignment="0" applyProtection="0"/>
    <xf numFmtId="0" fontId="228" fillId="147" borderId="20" applyNumberFormat="0" applyAlignment="0" applyProtection="0"/>
    <xf numFmtId="0" fontId="228" fillId="138" borderId="20" applyNumberFormat="0" applyAlignment="0" applyProtection="0"/>
    <xf numFmtId="0" fontId="228" fillId="138"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117" fillId="142" borderId="0" applyNumberFormat="0" applyBorder="0" applyAlignment="0" applyProtection="0"/>
    <xf numFmtId="0" fontId="117" fillId="142" borderId="0" applyNumberFormat="0" applyBorder="0" applyAlignment="0" applyProtection="0"/>
    <xf numFmtId="0" fontId="111" fillId="0" borderId="17" applyNumberFormat="0" applyFill="0" applyAlignment="0" applyProtection="0"/>
    <xf numFmtId="0" fontId="119" fillId="146" borderId="16" applyNumberFormat="0" applyAlignment="0" applyProtection="0"/>
    <xf numFmtId="0" fontId="119" fillId="146" borderId="16" applyNumberFormat="0" applyAlignment="0" applyProtection="0"/>
    <xf numFmtId="0" fontId="229" fillId="57" borderId="73" applyNumberFormat="0" applyAlignment="0" applyProtection="0"/>
    <xf numFmtId="0" fontId="229" fillId="57" borderId="73"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5" fillId="140" borderId="24" applyNumberFormat="0" applyAlignment="0" applyProtection="0"/>
    <xf numFmtId="0" fontId="114" fillId="0" borderId="0" applyNumberFormat="0" applyFill="0" applyBorder="0" applyAlignment="0" applyProtection="0"/>
    <xf numFmtId="0" fontId="108" fillId="146" borderId="24" applyNumberFormat="0" applyAlignment="0" applyProtection="0"/>
    <xf numFmtId="0" fontId="107" fillId="137" borderId="0" applyNumberFormat="0" applyBorder="0" applyAlignment="0" applyProtection="0"/>
    <xf numFmtId="0" fontId="106" fillId="145" borderId="0" applyNumberFormat="0" applyBorder="0" applyAlignment="0" applyProtection="0"/>
    <xf numFmtId="0" fontId="94" fillId="144" borderId="0" applyNumberFormat="0" applyBorder="0" applyAlignment="0" applyProtection="0"/>
    <xf numFmtId="0" fontId="94" fillId="144" borderId="0" applyNumberFormat="0" applyBorder="0" applyAlignment="0" applyProtection="0"/>
    <xf numFmtId="0" fontId="94" fillId="141"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17" borderId="0" applyNumberFormat="0" applyBorder="0" applyAlignment="0" applyProtection="0"/>
    <xf numFmtId="0" fontId="94" fillId="16" borderId="0" applyNumberFormat="0" applyBorder="0" applyAlignment="0" applyProtection="0"/>
    <xf numFmtId="0" fontId="94" fillId="141" borderId="0" applyNumberFormat="0" applyBorder="0" applyAlignment="0" applyProtection="0"/>
    <xf numFmtId="0" fontId="18" fillId="0" borderId="0"/>
    <xf numFmtId="0" fontId="18" fillId="0" borderId="0"/>
    <xf numFmtId="0" fontId="94" fillId="140" borderId="0" applyNumberFormat="0" applyBorder="0" applyAlignment="0" applyProtection="0"/>
    <xf numFmtId="0" fontId="94" fillId="140"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8" borderId="0" applyNumberFormat="0" applyBorder="0" applyAlignment="0" applyProtection="0"/>
    <xf numFmtId="0" fontId="94" fillId="137" borderId="0" applyNumberFormat="0" applyBorder="0" applyAlignment="0" applyProtection="0"/>
    <xf numFmtId="0" fontId="94" fillId="137" borderId="0" applyNumberFormat="0" applyBorder="0" applyAlignment="0" applyProtection="0"/>
    <xf numFmtId="0" fontId="94" fillId="135" borderId="0" applyNumberFormat="0" applyBorder="0" applyAlignment="0" applyProtection="0"/>
    <xf numFmtId="0" fontId="94" fillId="135" borderId="0" applyNumberFormat="0" applyBorder="0" applyAlignment="0" applyProtection="0"/>
    <xf numFmtId="0" fontId="58" fillId="0" borderId="35" applyNumberFormat="0" applyFill="0" applyAlignment="0" applyProtection="0"/>
    <xf numFmtId="0" fontId="32" fillId="16" borderId="0" applyNumberFormat="0" applyBorder="0" applyAlignment="0" applyProtection="0"/>
    <xf numFmtId="0" fontId="6" fillId="0" borderId="0" applyNumberFormat="0" applyFill="0" applyBorder="0" applyAlignment="0" applyProtection="0"/>
    <xf numFmtId="0" fontId="32" fillId="52" borderId="0" applyNumberFormat="0" applyBorder="0" applyAlignment="0" applyProtection="0"/>
    <xf numFmtId="0" fontId="32" fillId="22" borderId="0" applyNumberFormat="0" applyBorder="0" applyAlignment="0" applyProtection="0"/>
    <xf numFmtId="0" fontId="32" fillId="31" borderId="0" applyNumberFormat="0" applyBorder="0" applyAlignment="0" applyProtection="0"/>
    <xf numFmtId="0" fontId="106" fillId="35" borderId="0" applyNumberFormat="0" applyBorder="0" applyAlignment="0" applyProtection="0"/>
    <xf numFmtId="0" fontId="32" fillId="31"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107" fillId="6"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107" fillId="6"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53" fillId="37" borderId="23" applyNumberFormat="0" applyAlignment="0" applyProtection="0"/>
    <xf numFmtId="0" fontId="53" fillId="37" borderId="23" applyNumberFormat="0" applyAlignment="0" applyProtection="0"/>
    <xf numFmtId="168" fontId="24" fillId="0" borderId="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6" fillId="55" borderId="0" applyNumberFormat="0" applyBorder="0" applyAlignment="0" applyProtection="0"/>
    <xf numFmtId="0" fontId="236" fillId="149" borderId="0">
      <alignment horizontal="left"/>
    </xf>
    <xf numFmtId="0" fontId="236" fillId="149" borderId="0">
      <alignment horizontal="left"/>
    </xf>
    <xf numFmtId="0" fontId="244" fillId="149" borderId="0">
      <alignment horizontal="left" vertical="top"/>
    </xf>
    <xf numFmtId="0" fontId="243" fillId="149" borderId="0">
      <alignment horizontal="left" vertical="top"/>
    </xf>
    <xf numFmtId="0" fontId="238" fillId="149" borderId="0">
      <alignment horizontal="left"/>
    </xf>
    <xf numFmtId="0" fontId="236" fillId="149" borderId="0">
      <alignment horizontal="left"/>
    </xf>
    <xf numFmtId="0" fontId="239" fillId="149" borderId="0">
      <alignment horizontal="left"/>
    </xf>
    <xf numFmtId="0" fontId="236" fillId="149" borderId="0">
      <alignment horizontal="left"/>
    </xf>
    <xf numFmtId="0" fontId="236" fillId="149" borderId="0">
      <alignment horizontal="right"/>
    </xf>
    <xf numFmtId="0" fontId="238" fillId="149" borderId="0">
      <alignment horizontal="right"/>
    </xf>
    <xf numFmtId="0" fontId="126" fillId="149" borderId="0">
      <alignment horizontal="right"/>
    </xf>
    <xf numFmtId="0" fontId="241" fillId="149" borderId="0">
      <alignment horizontal="left" vertical="top"/>
    </xf>
    <xf numFmtId="0" fontId="238" fillId="149" borderId="0">
      <alignment horizontal="left"/>
    </xf>
    <xf numFmtId="0" fontId="238" fillId="149" borderId="0">
      <alignment horizontal="right"/>
    </xf>
    <xf numFmtId="0" fontId="240" fillId="149" borderId="0">
      <alignment horizontal="left" vertical="top"/>
    </xf>
    <xf numFmtId="0" fontId="240" fillId="149" borderId="0">
      <alignment horizontal="left" vertical="top"/>
    </xf>
    <xf numFmtId="0" fontId="236" fillId="149" borderId="0">
      <alignment horizontal="right" vertical="top"/>
    </xf>
    <xf numFmtId="0" fontId="236" fillId="149" borderId="0">
      <alignment horizontal="right" vertical="top"/>
    </xf>
    <xf numFmtId="0" fontId="236" fillId="149" borderId="0">
      <alignment horizontal="center" vertical="top"/>
    </xf>
    <xf numFmtId="0" fontId="236" fillId="149" borderId="0">
      <alignment horizontal="right" vertical="top"/>
    </xf>
    <xf numFmtId="0" fontId="236" fillId="149" borderId="0">
      <alignment horizontal="left" vertical="top"/>
    </xf>
    <xf numFmtId="0" fontId="239" fillId="150" borderId="0">
      <alignment horizontal="right" vertical="center"/>
    </xf>
    <xf numFmtId="0" fontId="239" fillId="150" borderId="0">
      <alignment horizontal="left" vertical="center"/>
    </xf>
    <xf numFmtId="0" fontId="239" fillId="150" borderId="0">
      <alignment horizontal="center" vertical="center"/>
    </xf>
    <xf numFmtId="0" fontId="238" fillId="149" borderId="0">
      <alignment horizontal="left"/>
    </xf>
    <xf numFmtId="0" fontId="239" fillId="150" borderId="0">
      <alignment horizontal="right" vertical="center"/>
    </xf>
    <xf numFmtId="0" fontId="239" fillId="150" borderId="0">
      <alignment horizontal="left" vertical="center"/>
    </xf>
    <xf numFmtId="0" fontId="239" fillId="150" borderId="0">
      <alignment horizontal="left" vertical="center"/>
    </xf>
    <xf numFmtId="0" fontId="239" fillId="150" borderId="0">
      <alignment horizontal="right" vertical="center"/>
    </xf>
    <xf numFmtId="0" fontId="239" fillId="150" borderId="0">
      <alignment horizontal="right" vertical="center"/>
    </xf>
    <xf numFmtId="0" fontId="238" fillId="149" borderId="0">
      <alignment horizontal="left"/>
    </xf>
    <xf numFmtId="0" fontId="238" fillId="149" borderId="0">
      <alignment horizontal="left"/>
    </xf>
    <xf numFmtId="0" fontId="236" fillId="149" borderId="0">
      <alignment horizontal="left"/>
    </xf>
    <xf numFmtId="0" fontId="238" fillId="149" borderId="0">
      <alignment horizontal="left"/>
    </xf>
    <xf numFmtId="0" fontId="238" fillId="149" borderId="0">
      <alignment horizontal="left"/>
    </xf>
    <xf numFmtId="0" fontId="238" fillId="149" borderId="0">
      <alignment horizontal="left"/>
    </xf>
    <xf numFmtId="0" fontId="236" fillId="149" borderId="0">
      <alignment horizontal="left"/>
    </xf>
    <xf numFmtId="0" fontId="54" fillId="57" borderId="24" applyNumberFormat="0" applyAlignment="0" applyProtection="0"/>
    <xf numFmtId="0" fontId="54" fillId="148" borderId="24" applyNumberFormat="0" applyAlignment="0" applyProtection="0"/>
    <xf numFmtId="0" fontId="54" fillId="56" borderId="24" applyNumberFormat="0" applyAlignment="0" applyProtection="0"/>
    <xf numFmtId="0" fontId="162" fillId="88" borderId="56" applyNumberFormat="0" applyAlignment="0" applyProtection="0"/>
    <xf numFmtId="0" fontId="53" fillId="58" borderId="23" applyNumberFormat="0" applyAlignment="0" applyProtection="0"/>
    <xf numFmtId="0" fontId="32" fillId="35" borderId="0" applyNumberFormat="0" applyBorder="0" applyAlignment="0" applyProtection="0"/>
    <xf numFmtId="0" fontId="32" fillId="54" borderId="0" applyNumberFormat="0" applyBorder="0" applyAlignment="0" applyProtection="0"/>
    <xf numFmtId="0" fontId="32" fillId="53" borderId="0" applyNumberFormat="0" applyBorder="0" applyAlignment="0" applyProtection="0"/>
    <xf numFmtId="0" fontId="32" fillId="51" borderId="0" applyNumberFormat="0" applyBorder="0" applyAlignment="0" applyProtection="0"/>
    <xf numFmtId="0" fontId="32" fillId="45" borderId="0" applyNumberFormat="0" applyBorder="0" applyAlignment="0" applyProtection="0"/>
    <xf numFmtId="0" fontId="32" fillId="50" borderId="0" applyNumberFormat="0" applyBorder="0" applyAlignment="0" applyProtection="0"/>
    <xf numFmtId="0" fontId="32" fillId="43" borderId="0" applyNumberFormat="0" applyBorder="0" applyAlignment="0" applyProtection="0"/>
    <xf numFmtId="0" fontId="32" fillId="49" borderId="0" applyNumberFormat="0" applyBorder="0" applyAlignment="0" applyProtection="0"/>
    <xf numFmtId="0" fontId="32" fillId="48" borderId="0" applyNumberFormat="0" applyBorder="0" applyAlignment="0" applyProtection="0"/>
    <xf numFmtId="0" fontId="32" fillId="46" borderId="0" applyNumberFormat="0" applyBorder="0" applyAlignment="0" applyProtection="0"/>
    <xf numFmtId="0" fontId="35" fillId="57" borderId="16" applyNumberFormat="0" applyAlignment="0" applyProtection="0"/>
    <xf numFmtId="0" fontId="35" fillId="56" borderId="16" applyNumberFormat="0" applyAlignment="0" applyProtection="0"/>
    <xf numFmtId="0" fontId="35" fillId="148" borderId="16" applyNumberFormat="0" applyAlignment="0" applyProtection="0"/>
    <xf numFmtId="0" fontId="1" fillId="81" borderId="51" applyNumberFormat="0" applyFont="0" applyAlignment="0" applyProtection="0"/>
    <xf numFmtId="0" fontId="6" fillId="28" borderId="20" applyNumberFormat="0" applyAlignment="0" applyProtection="0"/>
    <xf numFmtId="0" fontId="6" fillId="28" borderId="20" applyNumberFormat="0" applyAlignment="0" applyProtection="0"/>
    <xf numFmtId="0" fontId="21" fillId="61" borderId="20" applyNumberFormat="0" applyFont="0" applyAlignment="0" applyProtection="0"/>
    <xf numFmtId="0" fontId="20" fillId="81" borderId="51" applyNumberFormat="0" applyFont="0" applyAlignment="0" applyProtection="0"/>
    <xf numFmtId="0" fontId="85" fillId="61" borderId="20" applyNumberFormat="0" applyFont="0" applyAlignment="0" applyProtection="0"/>
    <xf numFmtId="0" fontId="6" fillId="28" borderId="20" applyNumberFormat="0" applyAlignment="0" applyProtection="0"/>
    <xf numFmtId="0" fontId="13" fillId="61" borderId="20" applyNumberFormat="0" applyFont="0" applyAlignment="0" applyProtection="0"/>
    <xf numFmtId="0" fontId="24" fillId="0" borderId="0"/>
    <xf numFmtId="0" fontId="20" fillId="0" borderId="0"/>
    <xf numFmtId="0" fontId="24" fillId="0" borderId="0"/>
    <xf numFmtId="0" fontId="47" fillId="26" borderId="0" applyNumberFormat="0" applyBorder="0" applyAlignment="0" applyProtection="0"/>
    <xf numFmtId="0" fontId="47" fillId="60" borderId="0" applyNumberFormat="0" applyBorder="0" applyAlignment="0" applyProtection="0"/>
    <xf numFmtId="0" fontId="47" fillId="2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3" fillId="0" borderId="0"/>
    <xf numFmtId="0" fontId="13" fillId="0" borderId="0"/>
    <xf numFmtId="0" fontId="24" fillId="0" borderId="0"/>
    <xf numFmtId="0" fontId="5" fillId="0" borderId="0"/>
    <xf numFmtId="0" fontId="21" fillId="0" borderId="0"/>
    <xf numFmtId="4" fontId="232" fillId="0" borderId="0">
      <alignment vertical="center"/>
    </xf>
    <xf numFmtId="4" fontId="232" fillId="0" borderId="0">
      <alignment vertical="center"/>
    </xf>
    <xf numFmtId="0" fontId="25" fillId="0" borderId="0"/>
    <xf numFmtId="0" fontId="13" fillId="0" borderId="0"/>
    <xf numFmtId="0" fontId="32" fillId="7" borderId="0" applyNumberFormat="0" applyBorder="0" applyAlignment="0" applyProtection="0"/>
    <xf numFmtId="0" fontId="6" fillId="0" borderId="0"/>
    <xf numFmtId="0" fontId="5" fillId="0" borderId="0"/>
    <xf numFmtId="0" fontId="21" fillId="0" borderId="0"/>
    <xf numFmtId="0" fontId="32" fillId="7" borderId="0" applyNumberFormat="0" applyBorder="0" applyAlignment="0" applyProtection="0"/>
    <xf numFmtId="0" fontId="32" fillId="7" borderId="0" applyNumberFormat="0" applyBorder="0" applyAlignment="0" applyProtection="0"/>
    <xf numFmtId="170" fontId="26" fillId="0" borderId="0"/>
    <xf numFmtId="0" fontId="32" fillId="7" borderId="0" applyNumberFormat="0" applyBorder="0" applyAlignment="0" applyProtection="0"/>
    <xf numFmtId="0" fontId="36" fillId="0" borderId="17" applyNumberFormat="0" applyFill="0" applyAlignment="0" applyProtection="0"/>
    <xf numFmtId="0" fontId="35" fillId="57" borderId="16" applyNumberFormat="0" applyAlignment="0" applyProtection="0"/>
    <xf numFmtId="0" fontId="35" fillId="148" borderId="16" applyNumberFormat="0" applyAlignment="0" applyProtection="0"/>
    <xf numFmtId="0" fontId="35" fillId="56" borderId="16" applyNumberFormat="0" applyAlignment="0" applyProtection="0"/>
    <xf numFmtId="0" fontId="57" fillId="26" borderId="24" applyNumberFormat="0" applyAlignment="0" applyProtection="0"/>
    <xf numFmtId="0" fontId="57" fillId="59" borderId="24" applyNumberFormat="0" applyAlignment="0" applyProtection="0"/>
    <xf numFmtId="0" fontId="57" fillId="134" borderId="24"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3" fillId="68" borderId="0" applyNumberFormat="0" applyBorder="0" applyAlignment="0" applyProtection="0"/>
    <xf numFmtId="0" fontId="54" fillId="56" borderId="24" applyNumberFormat="0" applyAlignment="0" applyProtection="0"/>
    <xf numFmtId="0" fontId="54" fillId="148" borderId="24" applyNumberFormat="0" applyAlignment="0" applyProtection="0"/>
    <xf numFmtId="0" fontId="56" fillId="7" borderId="0" applyNumberFormat="0" applyBorder="0" applyAlignment="0" applyProtection="0"/>
    <xf numFmtId="0" fontId="32" fillId="134" borderId="0" applyNumberFormat="0" applyBorder="0" applyAlignment="0" applyProtection="0"/>
    <xf numFmtId="0" fontId="32" fillId="76" borderId="0" applyNumberFormat="0" applyBorder="0" applyAlignment="0" applyProtection="0"/>
    <xf numFmtId="0" fontId="32" fillId="53" borderId="0" applyNumberFormat="0" applyBorder="0" applyAlignment="0" applyProtection="0"/>
    <xf numFmtId="0" fontId="32" fillId="51" borderId="0" applyNumberFormat="0" applyBorder="0" applyAlignment="0" applyProtection="0"/>
    <xf numFmtId="0" fontId="32" fillId="73" borderId="0" applyNumberFormat="0" applyBorder="0" applyAlignment="0" applyProtection="0"/>
    <xf numFmtId="0" fontId="32" fillId="72" borderId="0" applyNumberFormat="0" applyBorder="0" applyAlignment="0" applyProtection="0"/>
    <xf numFmtId="0" fontId="32" fillId="75" borderId="0" applyNumberFormat="0" applyBorder="0" applyAlignment="0" applyProtection="0"/>
    <xf numFmtId="0" fontId="20" fillId="74" borderId="0" applyNumberFormat="0" applyBorder="0" applyAlignment="0" applyProtection="0"/>
    <xf numFmtId="0" fontId="20" fillId="134" borderId="0" applyNumberFormat="0" applyBorder="0" applyAlignment="0" applyProtection="0"/>
    <xf numFmtId="0" fontId="20" fillId="74" borderId="0" applyNumberFormat="0" applyBorder="0" applyAlignment="0" applyProtection="0"/>
    <xf numFmtId="0" fontId="20" fillId="71" borderId="0" applyNumberFormat="0" applyBorder="0" applyAlignment="0" applyProtection="0"/>
    <xf numFmtId="0" fontId="20" fillId="40" borderId="0" applyNumberFormat="0" applyBorder="0" applyAlignment="0" applyProtection="0"/>
    <xf numFmtId="0" fontId="20" fillId="71" borderId="0" applyNumberFormat="0" applyBorder="0" applyAlignment="0" applyProtection="0"/>
    <xf numFmtId="0" fontId="20" fillId="69" borderId="0" applyNumberFormat="0" applyBorder="0" applyAlignment="0" applyProtection="0"/>
    <xf numFmtId="0" fontId="20" fillId="7" borderId="0" applyNumberFormat="0" applyBorder="0" applyAlignment="0" applyProtection="0"/>
    <xf numFmtId="0" fontId="20" fillId="69" borderId="0" applyNumberFormat="0" applyBorder="0" applyAlignment="0" applyProtection="0"/>
    <xf numFmtId="0" fontId="20" fillId="73" borderId="0" applyNumberFormat="0" applyBorder="0" applyAlignment="0" applyProtection="0"/>
    <xf numFmtId="0" fontId="20" fillId="26" borderId="0" applyNumberFormat="0" applyBorder="0" applyAlignment="0" applyProtection="0"/>
    <xf numFmtId="0" fontId="20" fillId="73" borderId="0" applyNumberFormat="0" applyBorder="0" applyAlignment="0" applyProtection="0"/>
    <xf numFmtId="0" fontId="20" fillId="72" borderId="0" applyNumberFormat="0" applyBorder="0" applyAlignment="0" applyProtection="0"/>
    <xf numFmtId="0" fontId="20" fillId="72" borderId="0" applyNumberFormat="0" applyBorder="0" applyAlignment="0" applyProtection="0"/>
    <xf numFmtId="0" fontId="20" fillId="71" borderId="0" applyNumberFormat="0" applyBorder="0" applyAlignment="0" applyProtection="0"/>
    <xf numFmtId="0" fontId="20" fillId="40" borderId="0" applyNumberFormat="0" applyBorder="0" applyAlignment="0" applyProtection="0"/>
    <xf numFmtId="0" fontId="20" fillId="71" borderId="0" applyNumberFormat="0" applyBorder="0" applyAlignment="0" applyProtection="0"/>
    <xf numFmtId="0" fontId="20" fillId="59" borderId="0" applyNumberFormat="0" applyBorder="0" applyAlignment="0" applyProtection="0"/>
    <xf numFmtId="0" fontId="20" fillId="134" borderId="0" applyNumberFormat="0" applyBorder="0" applyAlignment="0" applyProtection="0"/>
    <xf numFmtId="0" fontId="20" fillId="59" borderId="0" applyNumberFormat="0" applyBorder="0" applyAlignment="0" applyProtection="0"/>
    <xf numFmtId="0" fontId="20" fillId="70" borderId="0" applyNumberFormat="0" applyBorder="0" applyAlignment="0" applyProtection="0"/>
    <xf numFmtId="0" fontId="20" fillId="40" borderId="0" applyNumberFormat="0" applyBorder="0" applyAlignment="0" applyProtection="0"/>
    <xf numFmtId="0" fontId="20" fillId="70" borderId="0" applyNumberFormat="0" applyBorder="0" applyAlignment="0" applyProtection="0"/>
    <xf numFmtId="0" fontId="20" fillId="69" borderId="0" applyNumberFormat="0" applyBorder="0" applyAlignment="0" applyProtection="0"/>
    <xf numFmtId="0" fontId="20" fillId="39" borderId="0" applyNumberFormat="0" applyBorder="0" applyAlignment="0" applyProtection="0"/>
    <xf numFmtId="0" fontId="20" fillId="69" borderId="0" applyNumberFormat="0" applyBorder="0" applyAlignment="0" applyProtection="0"/>
    <xf numFmtId="0" fontId="20" fillId="68" borderId="0" applyNumberFormat="0" applyBorder="0" applyAlignment="0" applyProtection="0"/>
    <xf numFmtId="0" fontId="20" fillId="28" borderId="0" applyNumberFormat="0" applyBorder="0" applyAlignment="0" applyProtection="0"/>
    <xf numFmtId="0" fontId="20" fillId="68" borderId="0" applyNumberFormat="0" applyBorder="0" applyAlignment="0" applyProtection="0"/>
    <xf numFmtId="0" fontId="20" fillId="55" borderId="0" applyNumberFormat="0" applyBorder="0" applyAlignment="0" applyProtection="0"/>
    <xf numFmtId="0" fontId="20" fillId="134" borderId="0" applyNumberFormat="0" applyBorder="0" applyAlignment="0" applyProtection="0"/>
    <xf numFmtId="0" fontId="20" fillId="55" borderId="0" applyNumberFormat="0" applyBorder="0" applyAlignment="0" applyProtection="0"/>
    <xf numFmtId="0" fontId="20" fillId="67" borderId="0" applyNumberFormat="0" applyBorder="0" applyAlignment="0" applyProtection="0"/>
    <xf numFmtId="0" fontId="20" fillId="38" borderId="0" applyNumberFormat="0" applyBorder="0" applyAlignment="0" applyProtection="0"/>
    <xf numFmtId="0" fontId="20" fillId="67" borderId="0" applyNumberFormat="0" applyBorder="0" applyAlignment="0" applyProtection="0"/>
    <xf numFmtId="0" fontId="20" fillId="16" borderId="0" applyNumberFormat="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166" fontId="7" fillId="0" borderId="0" applyFill="0" applyBorder="0" applyAlignment="0" applyProtection="0"/>
    <xf numFmtId="171" fontId="6" fillId="0" borderId="0" applyFont="0" applyFill="0" applyBorder="0" applyAlignment="0" applyProtection="0"/>
    <xf numFmtId="171" fontId="45" fillId="0" borderId="0" applyFont="0" applyFill="0" applyBorder="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1" fillId="0" borderId="0"/>
    <xf numFmtId="0" fontId="125" fillId="0" borderId="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 fillId="0" borderId="0"/>
    <xf numFmtId="0" fontId="117" fillId="26" borderId="0" applyNumberFormat="0" applyBorder="0" applyAlignment="0" applyProtection="0"/>
    <xf numFmtId="0" fontId="117"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117"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84" fontId="13" fillId="0" borderId="0"/>
    <xf numFmtId="0" fontId="134" fillId="0" borderId="0"/>
    <xf numFmtId="0" fontId="136" fillId="0" borderId="0"/>
    <xf numFmtId="0" fontId="49" fillId="0" borderId="32"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49" fillId="0" borderId="32" applyNumberFormat="0" applyFill="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71" fillId="0" borderId="0" applyNumberFormat="0" applyFill="0" applyBorder="0" applyAlignment="0" applyProtection="0"/>
    <xf numFmtId="0" fontId="113" fillId="0" borderId="0" applyNumberFormat="0" applyFill="0" applyBorder="0" applyAlignment="0" applyProtection="0"/>
    <xf numFmtId="0" fontId="71" fillId="0" borderId="0" applyNumberFormat="0" applyFill="0" applyBorder="0" applyAlignment="0" applyProtection="0"/>
    <xf numFmtId="0" fontId="71" fillId="0" borderId="31" applyNumberFormat="0" applyFill="0" applyAlignment="0" applyProtection="0"/>
    <xf numFmtId="0" fontId="113" fillId="0" borderId="19" applyNumberFormat="0" applyFill="0" applyAlignment="0" applyProtection="0"/>
    <xf numFmtId="0" fontId="71" fillId="0" borderId="31" applyNumberFormat="0" applyFill="0" applyAlignment="0" applyProtection="0"/>
    <xf numFmtId="0" fontId="71" fillId="0" borderId="31" applyNumberFormat="0" applyFill="0" applyAlignment="0" applyProtection="0"/>
    <xf numFmtId="0" fontId="19" fillId="0" borderId="0"/>
    <xf numFmtId="0" fontId="70" fillId="0" borderId="30" applyNumberFormat="0" applyFill="0" applyAlignment="0" applyProtection="0"/>
    <xf numFmtId="0" fontId="112" fillId="0" borderId="18"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69" fillId="0" borderId="29" applyNumberFormat="0" applyFill="0" applyAlignment="0" applyProtection="0"/>
    <xf numFmtId="0" fontId="111" fillId="0" borderId="17"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20" fillId="16" borderId="0" applyNumberFormat="0" applyBorder="0" applyAlignment="0" applyProtection="0"/>
    <xf numFmtId="172" fontId="6" fillId="0" borderId="0"/>
    <xf numFmtId="0" fontId="20" fillId="26" borderId="0" applyNumberFormat="0" applyBorder="0" applyAlignment="0" applyProtection="0"/>
    <xf numFmtId="0" fontId="1" fillId="0" borderId="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22" borderId="0" applyNumberFormat="0" applyBorder="0" applyAlignment="0" applyProtection="0"/>
    <xf numFmtId="0" fontId="19" fillId="0" borderId="0"/>
    <xf numFmtId="0" fontId="19" fillId="0" borderId="0"/>
    <xf numFmtId="172" fontId="6" fillId="0" borderId="0"/>
    <xf numFmtId="0" fontId="19" fillId="0" borderId="0"/>
    <xf numFmtId="0" fontId="13"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204" fontId="13" fillId="0" borderId="0" applyFont="0" applyFill="0" applyBorder="0" applyAlignment="0" applyProtection="0"/>
    <xf numFmtId="0" fontId="25" fillId="0" borderId="0"/>
    <xf numFmtId="0" fontId="106" fillId="29"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06" fillId="22" borderId="0" applyNumberFormat="0" applyBorder="0" applyAlignment="0" applyProtection="0"/>
    <xf numFmtId="0" fontId="106" fillId="29" borderId="0" applyNumberFormat="0" applyBorder="0" applyAlignment="0" applyProtection="0"/>
    <xf numFmtId="0" fontId="122" fillId="0" borderId="0" applyNumberFormat="0" applyFill="0" applyBorder="0" applyAlignment="0" applyProtection="0"/>
    <xf numFmtId="0" fontId="18" fillId="27" borderId="20" applyNumberFormat="0" applyAlignment="0" applyProtection="0"/>
    <xf numFmtId="0" fontId="13" fillId="0" borderId="0"/>
    <xf numFmtId="0" fontId="117" fillId="26" borderId="0" applyNumberFormat="0" applyBorder="0" applyAlignment="0" applyProtection="0"/>
    <xf numFmtId="0" fontId="117" fillId="26" borderId="0" applyNumberFormat="0" applyBorder="0" applyAlignment="0" applyProtection="0"/>
    <xf numFmtId="0" fontId="124" fillId="0" borderId="0"/>
    <xf numFmtId="0" fontId="25" fillId="0" borderId="0"/>
    <xf numFmtId="0" fontId="102" fillId="0" borderId="0"/>
    <xf numFmtId="0" fontId="25" fillId="0" borderId="0"/>
    <xf numFmtId="0" fontId="6" fillId="0" borderId="0"/>
    <xf numFmtId="0" fontId="119" fillId="25" borderId="16" applyNumberFormat="0" applyAlignment="0" applyProtection="0"/>
    <xf numFmtId="0" fontId="103" fillId="0" borderId="0" applyNumberFormat="0" applyFill="0" applyBorder="0" applyAlignment="0" applyProtection="0"/>
    <xf numFmtId="0" fontId="119" fillId="25" borderId="16" applyNumberFormat="0" applyAlignment="0" applyProtection="0"/>
    <xf numFmtId="168" fontId="24" fillId="0" borderId="0" applyFill="0" applyBorder="0" applyAlignment="0" applyProtection="0"/>
    <xf numFmtId="0" fontId="6" fillId="0" borderId="0"/>
    <xf numFmtId="0" fontId="1" fillId="0" borderId="0"/>
    <xf numFmtId="0" fontId="136" fillId="0" borderId="0"/>
    <xf numFmtId="0" fontId="21" fillId="0" borderId="0"/>
    <xf numFmtId="0" fontId="1" fillId="0" borderId="0"/>
    <xf numFmtId="0" fontId="136" fillId="0" borderId="0"/>
    <xf numFmtId="0" fontId="6" fillId="0" borderId="0" applyNumberFormat="0" applyFill="0" applyBorder="0" applyAlignment="0" applyProtection="0"/>
    <xf numFmtId="0" fontId="18" fillId="27" borderId="20" applyNumberFormat="0" applyAlignment="0" applyProtection="0"/>
    <xf numFmtId="0" fontId="122" fillId="0" borderId="0" applyNumberFormat="0" applyFill="0" applyBorder="0" applyAlignment="0" applyProtection="0"/>
    <xf numFmtId="0" fontId="6"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6" fillId="0" borderId="0" applyNumberFormat="0" applyFill="0" applyBorder="0" applyAlignment="0" applyProtection="0"/>
    <xf numFmtId="177" fontId="6" fillId="0" borderId="0" applyFill="0" applyBorder="0" applyAlignment="0" applyProtection="0"/>
    <xf numFmtId="0" fontId="94" fillId="4" borderId="0" applyNumberFormat="0" applyBorder="0" applyAlignment="0" applyProtection="0"/>
    <xf numFmtId="0" fontId="115" fillId="13" borderId="24" applyNumberFormat="0" applyAlignment="0" applyProtection="0"/>
    <xf numFmtId="0" fontId="94" fillId="4" borderId="0" applyNumberFormat="0" applyBorder="0" applyAlignment="0" applyProtection="0"/>
    <xf numFmtId="44"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4"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5"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54" fillId="25" borderId="24" applyNumberFormat="0" applyAlignment="0" applyProtection="0"/>
    <xf numFmtId="0" fontId="54"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56" borderId="24" applyNumberFormat="0" applyAlignment="0" applyProtection="0"/>
    <xf numFmtId="0" fontId="54" fillId="56"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56" borderId="24" applyNumberFormat="0" applyAlignment="0" applyProtection="0"/>
    <xf numFmtId="0" fontId="54" fillId="5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83" borderId="24" applyNumberFormat="0" applyAlignment="0" applyProtection="0"/>
    <xf numFmtId="0" fontId="57" fillId="8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02" fillId="0" borderId="0"/>
    <xf numFmtId="0" fontId="1" fillId="0" borderId="0"/>
    <xf numFmtId="0" fontId="102" fillId="0" borderId="0"/>
    <xf numFmtId="0" fontId="102" fillId="0" borderId="0"/>
    <xf numFmtId="0" fontId="1" fillId="0" borderId="0"/>
    <xf numFmtId="0" fontId="1" fillId="81" borderId="51" applyNumberFormat="0" applyFont="0" applyAlignment="0" applyProtection="0"/>
    <xf numFmtId="0" fontId="1" fillId="0" borderId="0"/>
    <xf numFmtId="0" fontId="1" fillId="0" borderId="0"/>
    <xf numFmtId="0" fontId="102"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222" fillId="0" borderId="0">
      <alignment horizontal="left" wrapText="1"/>
    </xf>
    <xf numFmtId="0" fontId="102" fillId="0" borderId="0"/>
    <xf numFmtId="0" fontId="23" fillId="0" borderId="0"/>
    <xf numFmtId="0" fontId="47" fillId="26" borderId="0" applyNumberFormat="0" applyBorder="0" applyAlignment="0" applyProtection="0"/>
    <xf numFmtId="0" fontId="25" fillId="0" borderId="0"/>
    <xf numFmtId="0" fontId="25" fillId="0" borderId="0"/>
    <xf numFmtId="0" fontId="47" fillId="60" borderId="0" applyNumberFormat="0" applyBorder="0" applyAlignment="0" applyProtection="0"/>
    <xf numFmtId="195" fontId="1" fillId="0" borderId="0"/>
    <xf numFmtId="0" fontId="13" fillId="0" borderId="0"/>
    <xf numFmtId="0" fontId="6" fillId="0" borderId="0"/>
    <xf numFmtId="0" fontId="102" fillId="0" borderId="0"/>
    <xf numFmtId="171" fontId="98" fillId="0" borderId="0"/>
    <xf numFmtId="0" fontId="6" fillId="0" borderId="0"/>
    <xf numFmtId="0" fontId="13" fillId="0" borderId="0"/>
    <xf numFmtId="0" fontId="102" fillId="0" borderId="0"/>
    <xf numFmtId="0" fontId="90" fillId="64" borderId="0">
      <alignment horizontal="left" vertical="top"/>
    </xf>
    <xf numFmtId="0" fontId="1" fillId="0" borderId="0"/>
    <xf numFmtId="0" fontId="1" fillId="0" borderId="0"/>
    <xf numFmtId="0" fontId="1" fillId="0" borderId="0"/>
    <xf numFmtId="176" fontId="6" fillId="0" borderId="0" applyFill="0" applyBorder="0" applyAlignment="0" applyProtection="0"/>
    <xf numFmtId="174" fontId="6"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0"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97" fillId="0" borderId="0"/>
    <xf numFmtId="0" fontId="97" fillId="0" borderId="0"/>
    <xf numFmtId="0" fontId="97" fillId="0" borderId="0"/>
    <xf numFmtId="0" fontId="97" fillId="0" borderId="0"/>
    <xf numFmtId="0" fontId="97" fillId="0" borderId="0"/>
    <xf numFmtId="0" fontId="21" fillId="0" borderId="0"/>
    <xf numFmtId="0" fontId="97" fillId="0" borderId="0"/>
    <xf numFmtId="0" fontId="97" fillId="0" borderId="0"/>
    <xf numFmtId="0" fontId="97" fillId="0" borderId="0"/>
    <xf numFmtId="0" fontId="97" fillId="0" borderId="0"/>
    <xf numFmtId="0" fontId="97" fillId="0" borderId="0"/>
    <xf numFmtId="0" fontId="104" fillId="66" borderId="0" applyNumberFormat="0" applyBorder="0" applyAlignment="0" applyProtection="0"/>
    <xf numFmtId="0" fontId="106" fillId="145" borderId="0" applyNumberFormat="0" applyBorder="0" applyAlignment="0" applyProtection="0"/>
    <xf numFmtId="0" fontId="94" fillId="144" borderId="0" applyNumberFormat="0" applyBorder="0" applyAlignment="0" applyProtection="0"/>
    <xf numFmtId="0" fontId="94" fillId="141" borderId="0" applyNumberFormat="0" applyBorder="0" applyAlignment="0" applyProtection="0"/>
    <xf numFmtId="0" fontId="94" fillId="141" borderId="0" applyNumberFormat="0" applyBorder="0" applyAlignment="0" applyProtection="0"/>
    <xf numFmtId="0" fontId="94" fillId="140" borderId="0" applyNumberFormat="0" applyBorder="0" applyAlignment="0" applyProtection="0"/>
    <xf numFmtId="0" fontId="94" fillId="137" borderId="0" applyNumberFormat="0" applyBorder="0" applyAlignment="0" applyProtection="0"/>
    <xf numFmtId="0" fontId="94" fillId="135" borderId="0" applyNumberFormat="0" applyBorder="0" applyAlignment="0" applyProtection="0"/>
    <xf numFmtId="0" fontId="244" fillId="149" borderId="0">
      <alignment horizontal="left" vertical="top"/>
    </xf>
    <xf numFmtId="0" fontId="243" fillId="149" borderId="0">
      <alignment horizontal="left" vertical="top"/>
    </xf>
    <xf numFmtId="0" fontId="238" fillId="149" borderId="0">
      <alignment horizontal="left"/>
    </xf>
    <xf numFmtId="0" fontId="236" fillId="149" borderId="0">
      <alignment horizontal="left"/>
    </xf>
    <xf numFmtId="0" fontId="241" fillId="149" borderId="0">
      <alignment horizontal="left" vertical="top"/>
    </xf>
    <xf numFmtId="0" fontId="238" fillId="149" borderId="0">
      <alignment horizontal="left"/>
    </xf>
    <xf numFmtId="0" fontId="238" fillId="149" borderId="0">
      <alignment horizontal="right"/>
    </xf>
    <xf numFmtId="0" fontId="242" fillId="149" borderId="0">
      <alignment horizontal="left" vertical="center" textRotation="90"/>
    </xf>
    <xf numFmtId="0" fontId="145" fillId="149" borderId="0">
      <alignment horizontal="left" vertical="top"/>
    </xf>
    <xf numFmtId="0" fontId="240" fillId="149" borderId="0">
      <alignment horizontal="left" vertical="top"/>
    </xf>
    <xf numFmtId="0" fontId="236" fillId="149" borderId="0">
      <alignment horizontal="right" vertical="top"/>
    </xf>
    <xf numFmtId="0" fontId="236" fillId="149" borderId="0">
      <alignment horizontal="right" vertical="top"/>
    </xf>
    <xf numFmtId="0" fontId="236" fillId="149" borderId="0">
      <alignment horizontal="center" vertical="top"/>
    </xf>
    <xf numFmtId="0" fontId="236" fillId="149" borderId="0">
      <alignment horizontal="right" vertical="top"/>
    </xf>
    <xf numFmtId="0" fontId="236" fillId="149" borderId="0">
      <alignment horizontal="left" vertical="top"/>
    </xf>
    <xf numFmtId="0" fontId="127" fillId="149" borderId="0">
      <alignment horizontal="left" vertical="top"/>
    </xf>
    <xf numFmtId="0" fontId="239" fillId="150" borderId="0">
      <alignment horizontal="right" vertical="center"/>
    </xf>
    <xf numFmtId="0" fontId="239" fillId="150" borderId="0">
      <alignment horizontal="center" vertical="center"/>
    </xf>
    <xf numFmtId="0" fontId="239" fillId="150" borderId="0">
      <alignment horizontal="right" vertical="center"/>
    </xf>
    <xf numFmtId="0" fontId="239" fillId="150" borderId="0">
      <alignment horizontal="left" vertical="center"/>
    </xf>
    <xf numFmtId="0" fontId="236" fillId="149" borderId="0">
      <alignment horizontal="left"/>
    </xf>
    <xf numFmtId="0" fontId="239" fillId="150" borderId="0">
      <alignment horizontal="right" vertical="center"/>
    </xf>
    <xf numFmtId="0" fontId="236" fillId="149" borderId="0">
      <alignment horizontal="left" vertical="top"/>
    </xf>
    <xf numFmtId="0" fontId="238" fillId="149" borderId="0">
      <alignment horizontal="left"/>
    </xf>
    <xf numFmtId="0" fontId="236" fillId="149" borderId="0">
      <alignment horizontal="left"/>
    </xf>
    <xf numFmtId="0" fontId="237" fillId="149" borderId="0">
      <alignment horizontal="left" vertical="top"/>
    </xf>
    <xf numFmtId="0" fontId="236" fillId="149" borderId="0">
      <alignment horizontal="left"/>
    </xf>
    <xf numFmtId="0" fontId="237" fillId="149" borderId="0">
      <alignment horizontal="left" vertical="top"/>
    </xf>
    <xf numFmtId="0" fontId="145" fillId="149" borderId="0">
      <alignment horizontal="left" vertical="top"/>
    </xf>
    <xf numFmtId="0" fontId="6" fillId="0" borderId="0"/>
    <xf numFmtId="0" fontId="102" fillId="0" borderId="0"/>
    <xf numFmtId="0" fontId="135" fillId="0" borderId="0"/>
    <xf numFmtId="172" fontId="6"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2" fontId="6"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6" borderId="0" applyNumberFormat="0" applyBorder="0" applyAlignment="0" applyProtection="0"/>
    <xf numFmtId="0" fontId="94" fillId="8"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168" fontId="24" fillId="0" borderId="0" applyFill="0" applyBorder="0" applyAlignment="0" applyProtection="0"/>
    <xf numFmtId="0" fontId="104" fillId="12" borderId="0" applyNumberFormat="0" applyBorder="0" applyAlignment="0" applyProtection="0"/>
    <xf numFmtId="0" fontId="119" fillId="25" borderId="16" applyNumberFormat="0" applyAlignment="0" applyProtection="0"/>
    <xf numFmtId="0" fontId="120" fillId="0" borderId="0" applyNumberFormat="0" applyFill="0" applyBorder="0" applyAlignment="0" applyProtection="0"/>
    <xf numFmtId="0" fontId="102" fillId="0" borderId="0"/>
    <xf numFmtId="0" fontId="25" fillId="0" borderId="0"/>
    <xf numFmtId="0" fontId="124" fillId="0" borderId="0"/>
    <xf numFmtId="0" fontId="6" fillId="0" borderId="0"/>
    <xf numFmtId="0" fontId="117" fillId="26" borderId="0" applyNumberFormat="0" applyBorder="0" applyAlignment="0" applyProtection="0"/>
    <xf numFmtId="0" fontId="117" fillId="26" borderId="0" applyNumberFormat="0" applyBorder="0" applyAlignment="0" applyProtection="0"/>
    <xf numFmtId="0" fontId="20" fillId="0" borderId="0"/>
    <xf numFmtId="0" fontId="1" fillId="0" borderId="0"/>
    <xf numFmtId="0" fontId="18" fillId="27" borderId="20" applyNumberFormat="0" applyAlignment="0" applyProtection="0"/>
    <xf numFmtId="0" fontId="18" fillId="27" borderId="20" applyNumberFormat="0" applyAlignment="0" applyProtection="0"/>
    <xf numFmtId="0" fontId="106" fillId="29" borderId="0" applyNumberFormat="0" applyBorder="0" applyAlignment="0" applyProtection="0"/>
    <xf numFmtId="0" fontId="106" fillId="29" borderId="0" applyNumberFormat="0" applyBorder="0" applyAlignment="0" applyProtection="0"/>
    <xf numFmtId="0" fontId="106" fillId="22"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26" fillId="0" borderId="0">
      <alignment horizontal="left"/>
    </xf>
    <xf numFmtId="0" fontId="126" fillId="0" borderId="0">
      <alignment horizontal="left" vertical="top"/>
    </xf>
    <xf numFmtId="0" fontId="127" fillId="0" borderId="0">
      <alignment horizontal="left" vertical="top"/>
    </xf>
    <xf numFmtId="0" fontId="126" fillId="0" borderId="0">
      <alignment horizontal="left" vertical="center"/>
    </xf>
    <xf numFmtId="0" fontId="126" fillId="0" borderId="0">
      <alignment horizontal="right" vertical="top"/>
    </xf>
    <xf numFmtId="0" fontId="126" fillId="0" borderId="0">
      <alignment horizontal="left" vertical="top"/>
    </xf>
    <xf numFmtId="0" fontId="126" fillId="0" borderId="0">
      <alignment horizontal="right" vertical="top"/>
    </xf>
    <xf numFmtId="0" fontId="126" fillId="0" borderId="0">
      <alignment horizontal="right" vertical="top"/>
    </xf>
    <xf numFmtId="0" fontId="126" fillId="0" borderId="0">
      <alignment horizontal="left" vertical="top"/>
    </xf>
    <xf numFmtId="0" fontId="128" fillId="0" borderId="0">
      <alignment horizontal="left" vertical="top"/>
    </xf>
    <xf numFmtId="0" fontId="129" fillId="0" borderId="0">
      <alignment horizontal="left"/>
    </xf>
    <xf numFmtId="0" fontId="126" fillId="0" borderId="0">
      <alignment horizontal="left"/>
    </xf>
    <xf numFmtId="0" fontId="129" fillId="0" borderId="0">
      <alignment horizontal="left"/>
    </xf>
    <xf numFmtId="0" fontId="129" fillId="0" borderId="0">
      <alignment horizontal="left" vertical="top"/>
    </xf>
    <xf numFmtId="0" fontId="126" fillId="0" borderId="0">
      <alignment horizontal="right" vertical="top"/>
    </xf>
    <xf numFmtId="0" fontId="130" fillId="0" borderId="0">
      <alignment horizontal="left" vertical="top"/>
    </xf>
    <xf numFmtId="0" fontId="130" fillId="0" borderId="0">
      <alignment horizontal="left" vertical="top"/>
    </xf>
    <xf numFmtId="0" fontId="131" fillId="0" borderId="0">
      <alignment horizontal="right" vertical="top"/>
    </xf>
    <xf numFmtId="0" fontId="126" fillId="0" borderId="0">
      <alignment horizontal="left" vertical="top"/>
    </xf>
    <xf numFmtId="0" fontId="126" fillId="0" borderId="0">
      <alignment horizontal="right" vertical="top"/>
    </xf>
    <xf numFmtId="0" fontId="126" fillId="0" borderId="0">
      <alignment horizontal="left" vertical="top"/>
    </xf>
    <xf numFmtId="0" fontId="129" fillId="0" borderId="0">
      <alignment horizontal="left" vertical="center"/>
    </xf>
    <xf numFmtId="0" fontId="129" fillId="0" borderId="0">
      <alignment horizontal="right" vertical="center"/>
    </xf>
    <xf numFmtId="0" fontId="132" fillId="0" borderId="0">
      <alignment horizontal="left" vertical="top"/>
    </xf>
    <xf numFmtId="0" fontId="126" fillId="0" borderId="0">
      <alignment horizontal="left" vertical="top"/>
    </xf>
    <xf numFmtId="0" fontId="131" fillId="0" borderId="0">
      <alignment horizontal="left" vertical="top"/>
    </xf>
    <xf numFmtId="0" fontId="130" fillId="0" borderId="0">
      <alignment horizontal="right" vertical="top"/>
    </xf>
    <xf numFmtId="0" fontId="126" fillId="0" borderId="0">
      <alignment horizontal="left" vertical="top"/>
    </xf>
    <xf numFmtId="0" fontId="129" fillId="0" borderId="0">
      <alignment horizontal="left" vertical="top"/>
    </xf>
    <xf numFmtId="0" fontId="132" fillId="0" borderId="0">
      <alignment horizontal="left" vertical="top"/>
    </xf>
    <xf numFmtId="0" fontId="133" fillId="0" borderId="0">
      <alignment horizontal="left" vertical="top"/>
    </xf>
    <xf numFmtId="0" fontId="129" fillId="0" borderId="0">
      <alignment horizontal="left" vertical="center"/>
    </xf>
    <xf numFmtId="0" fontId="129" fillId="0" borderId="0">
      <alignment horizontal="left" vertical="center"/>
    </xf>
    <xf numFmtId="0" fontId="129" fillId="0" borderId="0">
      <alignment horizontal="right" vertical="center"/>
    </xf>
    <xf numFmtId="0" fontId="129" fillId="0" borderId="0">
      <alignment horizontal="left" vertical="center"/>
    </xf>
    <xf numFmtId="0" fontId="107" fillId="6" borderId="0" applyNumberFormat="0" applyBorder="0" applyAlignment="0" applyProtection="0"/>
    <xf numFmtId="0" fontId="107" fillId="6" borderId="0" applyNumberFormat="0" applyBorder="0" applyAlignment="0" applyProtection="0"/>
    <xf numFmtId="171" fontId="45" fillId="0" borderId="0" applyFont="0" applyFill="0" applyBorder="0" applyAlignment="0" applyProtection="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21" fillId="0" borderId="0"/>
    <xf numFmtId="0" fontId="1" fillId="0" borderId="0"/>
    <xf numFmtId="0" fontId="136" fillId="0" borderId="0"/>
    <xf numFmtId="0" fontId="1" fillId="0" borderId="0"/>
    <xf numFmtId="0" fontId="1" fillId="0" borderId="0"/>
    <xf numFmtId="0" fontId="136" fillId="0" borderId="0"/>
    <xf numFmtId="0" fontId="6" fillId="0" borderId="0"/>
    <xf numFmtId="0" fontId="102" fillId="0" borderId="0"/>
    <xf numFmtId="0" fontId="18" fillId="27" borderId="20" applyNumberFormat="0" applyAlignment="0" applyProtection="0"/>
    <xf numFmtId="9" fontId="1" fillId="0" borderId="0" applyFont="0" applyFill="0" applyBorder="0" applyAlignment="0" applyProtection="0"/>
    <xf numFmtId="174" fontId="6" fillId="0" borderId="0" applyFont="0" applyFill="0" applyBorder="0" applyAlignment="0" applyProtection="0"/>
    <xf numFmtId="177" fontId="6" fillId="0" borderId="0" applyFill="0" applyBorder="0" applyAlignment="0" applyProtection="0"/>
    <xf numFmtId="171" fontId="6" fillId="0" borderId="0" applyFont="0" applyFill="0" applyBorder="0" applyAlignment="0" applyProtection="0"/>
    <xf numFmtId="166" fontId="7" fillId="0" borderId="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 fillId="0" borderId="0"/>
    <xf numFmtId="0" fontId="76" fillId="0" borderId="0" applyNumberFormat="0" applyFont="0" applyFill="0" applyBorder="0" applyAlignment="0" applyProtection="0">
      <alignment vertical="top"/>
    </xf>
    <xf numFmtId="0" fontId="76" fillId="0" borderId="0" applyNumberFormat="0" applyFont="0" applyFill="0" applyBorder="0" applyAlignment="0" applyProtection="0">
      <alignment vertical="top"/>
    </xf>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44" fontId="20" fillId="0" borderId="0" applyFont="0" applyFill="0" applyBorder="0" applyAlignment="0" applyProtection="0"/>
    <xf numFmtId="7"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1" borderId="51"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167" fontId="1" fillId="0" borderId="0" applyFont="0" applyFill="0" applyBorder="0" applyAlignment="0" applyProtection="0"/>
    <xf numFmtId="44"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44" fontId="20" fillId="0" borderId="0" applyFont="0" applyFill="0" applyBorder="0" applyAlignment="0" applyProtection="0"/>
    <xf numFmtId="7"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1" borderId="51"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95" fontId="1" fillId="0" borderId="0"/>
    <xf numFmtId="44" fontId="6" fillId="0" borderId="0" applyFont="0" applyFill="0" applyBorder="0" applyAlignment="0" applyProtection="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4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7" fontId="6"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81" borderId="51" applyNumberFormat="0" applyFont="0" applyAlignment="0" applyProtection="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95" fontId="1" fillId="0" borderId="0"/>
    <xf numFmtId="44" fontId="6" fillId="0" borderId="0" applyFont="0" applyFill="0" applyBorder="0" applyAlignment="0" applyProtection="0"/>
    <xf numFmtId="0" fontId="6" fillId="0" borderId="0" applyNumberFormat="0" applyFill="0" applyBorder="0" applyAlignment="0" applyProtection="0"/>
    <xf numFmtId="0" fontId="1" fillId="0" borderId="0"/>
    <xf numFmtId="0" fontId="1" fillId="0" borderId="0"/>
    <xf numFmtId="4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7" fontId="6" fillId="0" borderId="0" applyFont="0" applyFill="0" applyBorder="0" applyAlignment="0" applyProtection="0"/>
    <xf numFmtId="0" fontId="1" fillId="0" borderId="0"/>
    <xf numFmtId="0" fontId="1" fillId="81" borderId="51" applyNumberFormat="0" applyFont="0" applyAlignment="0" applyProtection="0"/>
    <xf numFmtId="9" fontId="1" fillId="0" borderId="0" applyFont="0" applyFill="0" applyBorder="0" applyAlignment="0" applyProtection="0"/>
    <xf numFmtId="0" fontId="1" fillId="0" borderId="0"/>
    <xf numFmtId="0" fontId="1" fillId="0" borderId="0"/>
    <xf numFmtId="0" fontId="1" fillId="0" borderId="0"/>
    <xf numFmtId="0" fontId="18" fillId="0" borderId="0"/>
    <xf numFmtId="0" fontId="18" fillId="0" borderId="0"/>
    <xf numFmtId="0" fontId="6" fillId="0" borderId="0" applyNumberFormat="0" applyFill="0" applyBorder="0" applyAlignment="0" applyProtection="0"/>
    <xf numFmtId="0" fontId="1" fillId="0" borderId="0"/>
    <xf numFmtId="0" fontId="1" fillId="0" borderId="0"/>
    <xf numFmtId="169" fontId="26" fillId="0" borderId="0"/>
    <xf numFmtId="0" fontId="6" fillId="0" borderId="0" applyNumberFormat="0" applyFill="0" applyBorder="0" applyAlignment="0" applyProtection="0"/>
    <xf numFmtId="0" fontId="1" fillId="0" borderId="0"/>
    <xf numFmtId="0" fontId="6" fillId="0" borderId="0" applyNumberFormat="0" applyFill="0" applyBorder="0" applyAlignment="0" applyProtection="0"/>
    <xf numFmtId="0" fontId="1" fillId="0" borderId="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8" fillId="0" borderId="0"/>
    <xf numFmtId="0" fontId="18" fillId="0" borderId="0"/>
    <xf numFmtId="0" fontId="6" fillId="0" borderId="0" applyNumberFormat="0" applyFill="0" applyBorder="0" applyAlignment="0" applyProtection="0"/>
    <xf numFmtId="0" fontId="144" fillId="38" borderId="0" applyNumberFormat="0" applyBorder="0" applyAlignment="0" applyProtection="0"/>
    <xf numFmtId="0" fontId="189" fillId="15" borderId="0" applyNumberFormat="0" applyBorder="0" applyAlignment="0" applyProtection="0"/>
    <xf numFmtId="0" fontId="189" fillId="38" borderId="0" applyNumberFormat="0" applyBorder="0" applyAlignment="0" applyProtection="0"/>
    <xf numFmtId="0" fontId="144" fillId="38" borderId="0" applyNumberFormat="0" applyBorder="0" applyAlignment="0" applyProtection="0"/>
    <xf numFmtId="0" fontId="144" fillId="16" borderId="0" applyNumberFormat="0" applyBorder="0" applyAlignment="0" applyProtection="0"/>
    <xf numFmtId="0" fontId="189" fillId="16" borderId="0" applyNumberFormat="0" applyBorder="0" applyAlignment="0" applyProtection="0"/>
    <xf numFmtId="0" fontId="144" fillId="16" borderId="0" applyNumberFormat="0" applyBorder="0" applyAlignment="0" applyProtection="0"/>
    <xf numFmtId="0" fontId="144" fillId="28" borderId="0" applyNumberFormat="0" applyBorder="0" applyAlignment="0" applyProtection="0"/>
    <xf numFmtId="0" fontId="189" fillId="27" borderId="0" applyNumberFormat="0" applyBorder="0" applyAlignment="0" applyProtection="0"/>
    <xf numFmtId="0" fontId="189" fillId="28" borderId="0" applyNumberFormat="0" applyBorder="0" applyAlignment="0" applyProtection="0"/>
    <xf numFmtId="0" fontId="144" fillId="28" borderId="0" applyNumberFormat="0" applyBorder="0" applyAlignment="0" applyProtection="0"/>
    <xf numFmtId="0" fontId="144" fillId="39" borderId="0" applyNumberFormat="0" applyBorder="0" applyAlignment="0" applyProtection="0"/>
    <xf numFmtId="0" fontId="189" fillId="4" borderId="0" applyNumberFormat="0" applyBorder="0" applyAlignment="0" applyProtection="0"/>
    <xf numFmtId="0" fontId="189" fillId="39" borderId="0" applyNumberFormat="0" applyBorder="0" applyAlignment="0" applyProtection="0"/>
    <xf numFmtId="0" fontId="144" fillId="39" borderId="0" applyNumberFormat="0" applyBorder="0" applyAlignment="0" applyProtection="0"/>
    <xf numFmtId="0" fontId="144" fillId="40" borderId="0" applyNumberFormat="0" applyBorder="0" applyAlignment="0" applyProtection="0"/>
    <xf numFmtId="0" fontId="189" fillId="8" borderId="0" applyNumberFormat="0" applyBorder="0" applyAlignment="0" applyProtection="0"/>
    <xf numFmtId="0" fontId="189" fillId="40" borderId="0" applyNumberFormat="0" applyBorder="0" applyAlignment="0" applyProtection="0"/>
    <xf numFmtId="0" fontId="144" fillId="40" borderId="0" applyNumberFormat="0" applyBorder="0" applyAlignment="0" applyProtection="0"/>
    <xf numFmtId="0" fontId="144" fillId="28" borderId="0" applyNumberFormat="0" applyBorder="0" applyAlignment="0" applyProtection="0"/>
    <xf numFmtId="0" fontId="189" fillId="27" borderId="0" applyNumberFormat="0" applyBorder="0" applyAlignment="0" applyProtection="0"/>
    <xf numFmtId="0" fontId="189" fillId="28" borderId="0" applyNumberFormat="0" applyBorder="0" applyAlignment="0" applyProtection="0"/>
    <xf numFmtId="0" fontId="144" fillId="28" borderId="0" applyNumberFormat="0" applyBorder="0" applyAlignment="0" applyProtection="0"/>
    <xf numFmtId="0" fontId="144" fillId="40" borderId="0" applyNumberFormat="0" applyBorder="0" applyAlignment="0" applyProtection="0"/>
    <xf numFmtId="0" fontId="189" fillId="8" borderId="0" applyNumberFormat="0" applyBorder="0" applyAlignment="0" applyProtection="0"/>
    <xf numFmtId="0" fontId="189" fillId="40" borderId="0" applyNumberFormat="0" applyBorder="0" applyAlignment="0" applyProtection="0"/>
    <xf numFmtId="0" fontId="144" fillId="40" borderId="0" applyNumberFormat="0" applyBorder="0" applyAlignment="0" applyProtection="0"/>
    <xf numFmtId="0" fontId="144" fillId="16" borderId="0" applyNumberFormat="0" applyBorder="0" applyAlignment="0" applyProtection="0"/>
    <xf numFmtId="0" fontId="189" fillId="16" borderId="0" applyNumberFormat="0" applyBorder="0" applyAlignment="0" applyProtection="0"/>
    <xf numFmtId="0" fontId="144" fillId="16" borderId="0" applyNumberFormat="0" applyBorder="0" applyAlignment="0" applyProtection="0"/>
    <xf numFmtId="0" fontId="144" fillId="26" borderId="0" applyNumberFormat="0" applyBorder="0" applyAlignment="0" applyProtection="0"/>
    <xf numFmtId="0" fontId="189" fillId="26" borderId="0" applyNumberFormat="0" applyBorder="0" applyAlignment="0" applyProtection="0"/>
    <xf numFmtId="0" fontId="144" fillId="26" borderId="0" applyNumberFormat="0" applyBorder="0" applyAlignment="0" applyProtection="0"/>
    <xf numFmtId="0" fontId="144" fillId="7" borderId="0" applyNumberFormat="0" applyBorder="0" applyAlignment="0" applyProtection="0"/>
    <xf numFmtId="0" fontId="189" fillId="6" borderId="0" applyNumberFormat="0" applyBorder="0" applyAlignment="0" applyProtection="0"/>
    <xf numFmtId="0" fontId="189" fillId="7" borderId="0" applyNumberFormat="0" applyBorder="0" applyAlignment="0" applyProtection="0"/>
    <xf numFmtId="0" fontId="144" fillId="7" borderId="0" applyNumberFormat="0" applyBorder="0" applyAlignment="0" applyProtection="0"/>
    <xf numFmtId="0" fontId="144" fillId="40" borderId="0" applyNumberFormat="0" applyBorder="0" applyAlignment="0" applyProtection="0"/>
    <xf numFmtId="0" fontId="189" fillId="8" borderId="0" applyNumberFormat="0" applyBorder="0" applyAlignment="0" applyProtection="0"/>
    <xf numFmtId="0" fontId="189" fillId="40" borderId="0" applyNumberFormat="0" applyBorder="0" applyAlignment="0" applyProtection="0"/>
    <xf numFmtId="0" fontId="144" fillId="40" borderId="0" applyNumberFormat="0" applyBorder="0" applyAlignment="0" applyProtection="0"/>
    <xf numFmtId="0" fontId="144" fillId="28" borderId="0" applyNumberFormat="0" applyBorder="0" applyAlignment="0" applyProtection="0"/>
    <xf numFmtId="0" fontId="189" fillId="27" borderId="0" applyNumberFormat="0" applyBorder="0" applyAlignment="0" applyProtection="0"/>
    <xf numFmtId="0" fontId="189" fillId="28" borderId="0" applyNumberFormat="0" applyBorder="0" applyAlignment="0" applyProtection="0"/>
    <xf numFmtId="0" fontId="144" fillId="28" borderId="0" applyNumberFormat="0" applyBorder="0" applyAlignment="0" applyProtection="0"/>
    <xf numFmtId="0" fontId="246" fillId="40" borderId="0" applyNumberFormat="0" applyBorder="0" applyAlignment="0" applyProtection="0"/>
    <xf numFmtId="0" fontId="247" fillId="8" borderId="0" applyNumberFormat="0" applyBorder="0" applyAlignment="0" applyProtection="0"/>
    <xf numFmtId="0" fontId="247" fillId="40" borderId="0" applyNumberFormat="0" applyBorder="0" applyAlignment="0" applyProtection="0"/>
    <xf numFmtId="0" fontId="246" fillId="40" borderId="0" applyNumberFormat="0" applyBorder="0" applyAlignment="0" applyProtection="0"/>
    <xf numFmtId="0" fontId="246" fillId="43" borderId="0" applyNumberFormat="0" applyBorder="0" applyAlignment="0" applyProtection="0"/>
    <xf numFmtId="0" fontId="247" fillId="42" borderId="0" applyNumberFormat="0" applyBorder="0" applyAlignment="0" applyProtection="0"/>
    <xf numFmtId="0" fontId="247" fillId="43" borderId="0" applyNumberFormat="0" applyBorder="0" applyAlignment="0" applyProtection="0"/>
    <xf numFmtId="0" fontId="246" fillId="43" borderId="0" applyNumberFormat="0" applyBorder="0" applyAlignment="0" applyProtection="0"/>
    <xf numFmtId="0" fontId="246" fillId="45" borderId="0" applyNumberFormat="0" applyBorder="0" applyAlignment="0" applyProtection="0"/>
    <xf numFmtId="0" fontId="247" fillId="44" borderId="0" applyNumberFormat="0" applyBorder="0" applyAlignment="0" applyProtection="0"/>
    <xf numFmtId="0" fontId="247" fillId="45" borderId="0" applyNumberFormat="0" applyBorder="0" applyAlignment="0" applyProtection="0"/>
    <xf numFmtId="0" fontId="246" fillId="45" borderId="0" applyNumberFormat="0" applyBorder="0" applyAlignment="0" applyProtection="0"/>
    <xf numFmtId="0" fontId="246" fillId="7" borderId="0" applyNumberFormat="0" applyBorder="0" applyAlignment="0" applyProtection="0"/>
    <xf numFmtId="0" fontId="247" fillId="6" borderId="0" applyNumberFormat="0" applyBorder="0" applyAlignment="0" applyProtection="0"/>
    <xf numFmtId="0" fontId="247" fillId="7" borderId="0" applyNumberFormat="0" applyBorder="0" applyAlignment="0" applyProtection="0"/>
    <xf numFmtId="0" fontId="246" fillId="7" borderId="0" applyNumberFormat="0" applyBorder="0" applyAlignment="0" applyProtection="0"/>
    <xf numFmtId="0" fontId="246" fillId="40" borderId="0" applyNumberFormat="0" applyBorder="0" applyAlignment="0" applyProtection="0"/>
    <xf numFmtId="0" fontId="247" fillId="8" borderId="0" applyNumberFormat="0" applyBorder="0" applyAlignment="0" applyProtection="0"/>
    <xf numFmtId="0" fontId="247" fillId="40" borderId="0" applyNumberFormat="0" applyBorder="0" applyAlignment="0" applyProtection="0"/>
    <xf numFmtId="0" fontId="246" fillId="40" borderId="0" applyNumberFormat="0" applyBorder="0" applyAlignment="0" applyProtection="0"/>
    <xf numFmtId="0" fontId="246" fillId="16" borderId="0" applyNumberFormat="0" applyBorder="0" applyAlignment="0" applyProtection="0"/>
    <xf numFmtId="0" fontId="247" fillId="16" borderId="0" applyNumberFormat="0" applyBorder="0" applyAlignment="0" applyProtection="0"/>
    <xf numFmtId="0" fontId="246" fillId="16" borderId="0" applyNumberFormat="0" applyBorder="0" applyAlignment="0" applyProtection="0"/>
    <xf numFmtId="39" fontId="99" fillId="0" borderId="0" applyFill="0" applyBorder="0" applyAlignment="0" applyProtection="0"/>
    <xf numFmtId="39" fontId="248"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249" fillId="40" borderId="0" applyNumberFormat="0" applyBorder="0" applyAlignment="0" applyProtection="0"/>
    <xf numFmtId="0" fontId="250" fillId="8" borderId="0" applyNumberFormat="0" applyBorder="0" applyAlignment="0" applyProtection="0"/>
    <xf numFmtId="0" fontId="250" fillId="40" borderId="0" applyNumberFormat="0" applyBorder="0" applyAlignment="0" applyProtection="0"/>
    <xf numFmtId="0" fontId="249" fillId="40" borderId="0" applyNumberFormat="0" applyBorder="0" applyAlignment="0" applyProtection="0"/>
    <xf numFmtId="0" fontId="33" fillId="68" borderId="0" applyNumberFormat="0" applyBorder="0" applyAlignment="0" applyProtection="0"/>
    <xf numFmtId="201" fontId="248" fillId="0" borderId="0" applyFill="0" applyBorder="0" applyAlignment="0" applyProtection="0"/>
    <xf numFmtId="201" fontId="24" fillId="0" borderId="0" applyFill="0" applyBorder="0" applyAlignment="0" applyProtection="0"/>
    <xf numFmtId="201" fontId="24" fillId="0" borderId="0" applyFill="0" applyBorder="0" applyAlignment="0" applyProtection="0"/>
    <xf numFmtId="201" fontId="99" fillId="0" borderId="0" applyFill="0" applyBorder="0" applyAlignment="0" applyProtection="0"/>
    <xf numFmtId="201" fontId="248" fillId="0" borderId="0" applyFill="0" applyBorder="0" applyAlignment="0" applyProtection="0"/>
    <xf numFmtId="0" fontId="251" fillId="0" borderId="0" applyNumberFormat="0" applyFill="0" applyBorder="0" applyAlignment="0" applyProtection="0">
      <alignment vertical="top"/>
      <protection locked="0"/>
    </xf>
    <xf numFmtId="4" fontId="252" fillId="0" borderId="62">
      <alignment horizontal="left" vertical="center" wrapText="1"/>
    </xf>
    <xf numFmtId="0" fontId="253" fillId="57" borderId="16" applyNumberFormat="0" applyAlignment="0" applyProtection="0"/>
    <xf numFmtId="0" fontId="254" fillId="57" borderId="16" applyNumberFormat="0" applyAlignment="0" applyProtection="0"/>
    <xf numFmtId="0" fontId="253" fillId="57" borderId="16" applyNumberFormat="0" applyAlignment="0" applyProtection="0"/>
    <xf numFmtId="0" fontId="253" fillId="57" borderId="16" applyNumberFormat="0" applyAlignment="0" applyProtection="0"/>
    <xf numFmtId="39" fontId="25" fillId="0" borderId="77">
      <alignment horizontal="right" vertical="top" wrapText="1"/>
    </xf>
    <xf numFmtId="39" fontId="25" fillId="0" borderId="78">
      <alignment horizontal="right" vertical="top" wrapText="1"/>
    </xf>
    <xf numFmtId="39" fontId="25" fillId="0" borderId="77">
      <alignment horizontal="right" vertical="top" wrapText="1"/>
    </xf>
    <xf numFmtId="0" fontId="255" fillId="0" borderId="79" applyNumberFormat="0" applyFill="0" applyAlignment="0" applyProtection="0"/>
    <xf numFmtId="0" fontId="256" fillId="0" borderId="79" applyNumberFormat="0" applyFill="0" applyAlignment="0" applyProtection="0"/>
    <xf numFmtId="0" fontId="255" fillId="0" borderId="79" applyNumberFormat="0" applyFill="0" applyAlignment="0" applyProtection="0"/>
    <xf numFmtId="0" fontId="257" fillId="0" borderId="31" applyNumberFormat="0" applyFill="0" applyAlignment="0" applyProtection="0"/>
    <xf numFmtId="0" fontId="258" fillId="0" borderId="31" applyNumberFormat="0" applyFill="0" applyAlignment="0" applyProtection="0"/>
    <xf numFmtId="0" fontId="257" fillId="0" borderId="31" applyNumberFormat="0" applyFill="0" applyAlignment="0" applyProtection="0"/>
    <xf numFmtId="0" fontId="259" fillId="0" borderId="80" applyNumberFormat="0" applyFill="0" applyAlignment="0" applyProtection="0"/>
    <xf numFmtId="0" fontId="260" fillId="0" borderId="80" applyNumberFormat="0" applyFill="0" applyAlignment="0" applyProtection="0"/>
    <xf numFmtId="0" fontId="259" fillId="0" borderId="80" applyNumberFormat="0" applyFill="0" applyAlignment="0" applyProtection="0"/>
    <xf numFmtId="0" fontId="259" fillId="0" borderId="0" applyNumberFormat="0" applyFill="0" applyBorder="0" applyAlignment="0" applyProtection="0"/>
    <xf numFmtId="0" fontId="260" fillId="0" borderId="0" applyNumberFormat="0" applyFill="0" applyBorder="0" applyAlignment="0" applyProtection="0"/>
    <xf numFmtId="0" fontId="259" fillId="0" borderId="0" applyNumberFormat="0" applyFill="0" applyBorder="0" applyAlignment="0" applyProtection="0"/>
    <xf numFmtId="0" fontId="195" fillId="0" borderId="0" applyNumberFormat="0" applyFill="0" applyBorder="0" applyAlignment="0" applyProtection="0"/>
    <xf numFmtId="0" fontId="92" fillId="0" borderId="0" applyNumberFormat="0" applyFill="0" applyBorder="0" applyAlignment="0" applyProtection="0"/>
    <xf numFmtId="0" fontId="195" fillId="0" borderId="0" applyNumberFormat="0" applyFill="0" applyBorder="0" applyAlignment="0" applyProtection="0"/>
    <xf numFmtId="0" fontId="24" fillId="0" borderId="0"/>
    <xf numFmtId="0" fontId="24" fillId="0" borderId="0"/>
    <xf numFmtId="0" fontId="6" fillId="0" borderId="0"/>
    <xf numFmtId="0" fontId="99" fillId="0" borderId="0"/>
    <xf numFmtId="0" fontId="99" fillId="0" borderId="0"/>
    <xf numFmtId="1" fontId="152" fillId="0" borderId="0"/>
    <xf numFmtId="0" fontId="248" fillId="0" borderId="0"/>
    <xf numFmtId="0" fontId="261" fillId="26" borderId="0" applyNumberFormat="0" applyBorder="0" applyAlignment="0" applyProtection="0"/>
    <xf numFmtId="0" fontId="262" fillId="26" borderId="0" applyNumberFormat="0" applyBorder="0" applyAlignment="0" applyProtection="0"/>
    <xf numFmtId="0" fontId="261" fillId="26" borderId="0" applyNumberFormat="0" applyBorder="0" applyAlignment="0" applyProtection="0"/>
    <xf numFmtId="203" fontId="263" fillId="0" borderId="0">
      <alignment horizontal="right"/>
    </xf>
    <xf numFmtId="203" fontId="264" fillId="0" borderId="0">
      <alignment horizontal="right"/>
    </xf>
    <xf numFmtId="203" fontId="263" fillId="0" borderId="0">
      <alignment horizontal="right"/>
    </xf>
    <xf numFmtId="0" fontId="248" fillId="0" borderId="0"/>
    <xf numFmtId="0" fontId="99" fillId="0" borderId="0"/>
    <xf numFmtId="0" fontId="24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0" borderId="0"/>
    <xf numFmtId="0" fontId="13" fillId="0" borderId="0"/>
    <xf numFmtId="1" fontId="152" fillId="0" borderId="0"/>
    <xf numFmtId="1" fontId="265" fillId="0" borderId="0"/>
    <xf numFmtId="1" fontId="152" fillId="0" borderId="0"/>
    <xf numFmtId="0" fontId="24" fillId="28" borderId="20" applyNumberFormat="0" applyAlignment="0" applyProtection="0"/>
    <xf numFmtId="0" fontId="5" fillId="27" borderId="20" applyNumberFormat="0" applyAlignment="0" applyProtection="0"/>
    <xf numFmtId="0" fontId="5" fillId="28" borderId="20" applyNumberFormat="0" applyAlignment="0" applyProtection="0"/>
    <xf numFmtId="0" fontId="24" fillId="28" borderId="20" applyNumberFormat="0" applyAlignment="0" applyProtection="0"/>
    <xf numFmtId="0" fontId="24" fillId="28" borderId="20" applyNumberFormat="0" applyAlignment="0" applyProtection="0"/>
    <xf numFmtId="0" fontId="266" fillId="0" borderId="0" applyNumberFormat="0" applyFill="0" applyBorder="0" applyAlignment="0" applyProtection="0"/>
    <xf numFmtId="0" fontId="197" fillId="0" borderId="0" applyNumberFormat="0" applyFill="0" applyBorder="0" applyAlignment="0" applyProtection="0"/>
    <xf numFmtId="0" fontId="266" fillId="0" borderId="0" applyNumberFormat="0" applyFill="0" applyBorder="0" applyAlignment="0" applyProtection="0"/>
    <xf numFmtId="0" fontId="35" fillId="25" borderId="16" applyNumberFormat="0" applyAlignment="0" applyProtection="0"/>
    <xf numFmtId="0" fontId="267" fillId="0" borderId="0" applyNumberFormat="0" applyFill="0" applyBorder="0" applyAlignment="0" applyProtection="0"/>
    <xf numFmtId="0" fontId="268" fillId="0" borderId="0" applyNumberFormat="0" applyFill="0" applyBorder="0" applyAlignment="0" applyProtection="0"/>
    <xf numFmtId="0" fontId="267" fillId="0" borderId="0" applyNumberFormat="0" applyFill="0" applyBorder="0" applyAlignment="0" applyProtection="0"/>
    <xf numFmtId="0" fontId="246" fillId="48" borderId="0" applyNumberFormat="0" applyBorder="0" applyAlignment="0" applyProtection="0"/>
    <xf numFmtId="0" fontId="247" fillId="47" borderId="0" applyNumberFormat="0" applyBorder="0" applyAlignment="0" applyProtection="0"/>
    <xf numFmtId="0" fontId="247" fillId="48" borderId="0" applyNumberFormat="0" applyBorder="0" applyAlignment="0" applyProtection="0"/>
    <xf numFmtId="0" fontId="246" fillId="48" borderId="0" applyNumberFormat="0" applyBorder="0" applyAlignment="0" applyProtection="0"/>
    <xf numFmtId="0" fontId="246" fillId="43" borderId="0" applyNumberFormat="0" applyBorder="0" applyAlignment="0" applyProtection="0"/>
    <xf numFmtId="0" fontId="247" fillId="42" borderId="0" applyNumberFormat="0" applyBorder="0" applyAlignment="0" applyProtection="0"/>
    <xf numFmtId="0" fontId="247" fillId="43" borderId="0" applyNumberFormat="0" applyBorder="0" applyAlignment="0" applyProtection="0"/>
    <xf numFmtId="0" fontId="246" fillId="43" borderId="0" applyNumberFormat="0" applyBorder="0" applyAlignment="0" applyProtection="0"/>
    <xf numFmtId="0" fontId="246" fillId="45" borderId="0" applyNumberFormat="0" applyBorder="0" applyAlignment="0" applyProtection="0"/>
    <xf numFmtId="0" fontId="247" fillId="44" borderId="0" applyNumberFormat="0" applyBorder="0" applyAlignment="0" applyProtection="0"/>
    <xf numFmtId="0" fontId="247" fillId="45" borderId="0" applyNumberFormat="0" applyBorder="0" applyAlignment="0" applyProtection="0"/>
    <xf numFmtId="0" fontId="246" fillId="45" borderId="0" applyNumberFormat="0" applyBorder="0" applyAlignment="0" applyProtection="0"/>
    <xf numFmtId="0" fontId="246" fillId="52" borderId="0" applyNumberFormat="0" applyBorder="0" applyAlignment="0" applyProtection="0"/>
    <xf numFmtId="0" fontId="247" fillId="52" borderId="0" applyNumberFormat="0" applyBorder="0" applyAlignment="0" applyProtection="0"/>
    <xf numFmtId="0" fontId="246" fillId="52" borderId="0" applyNumberFormat="0" applyBorder="0" applyAlignment="0" applyProtection="0"/>
    <xf numFmtId="0" fontId="246" fillId="22" borderId="0" applyNumberFormat="0" applyBorder="0" applyAlignment="0" applyProtection="0"/>
    <xf numFmtId="0" fontId="247" fillId="17" borderId="0" applyNumberFormat="0" applyBorder="0" applyAlignment="0" applyProtection="0"/>
    <xf numFmtId="0" fontId="247" fillId="22" borderId="0" applyNumberFormat="0" applyBorder="0" applyAlignment="0" applyProtection="0"/>
    <xf numFmtId="0" fontId="246" fillId="22" borderId="0" applyNumberFormat="0" applyBorder="0" applyAlignment="0" applyProtection="0"/>
    <xf numFmtId="0" fontId="246" fillId="31" borderId="0" applyNumberFormat="0" applyBorder="0" applyAlignment="0" applyProtection="0"/>
    <xf numFmtId="0" fontId="247" fillId="31" borderId="0" applyNumberFormat="0" applyBorder="0" applyAlignment="0" applyProtection="0"/>
    <xf numFmtId="0" fontId="246" fillId="31" borderId="0" applyNumberFormat="0" applyBorder="0" applyAlignment="0" applyProtection="0"/>
    <xf numFmtId="0" fontId="266" fillId="0" borderId="32" applyNumberFormat="0" applyFill="0" applyAlignment="0" applyProtection="0"/>
    <xf numFmtId="0" fontId="197" fillId="0" borderId="32" applyNumberFormat="0" applyFill="0" applyAlignment="0" applyProtection="0"/>
    <xf numFmtId="0" fontId="266" fillId="0" borderId="32" applyNumberFormat="0" applyFill="0" applyAlignment="0" applyProtection="0"/>
    <xf numFmtId="0" fontId="269" fillId="37" borderId="23" applyNumberFormat="0" applyAlignment="0" applyProtection="0"/>
    <xf numFmtId="0" fontId="270" fillId="37" borderId="23" applyNumberFormat="0" applyAlignment="0" applyProtection="0"/>
    <xf numFmtId="0" fontId="269" fillId="37" borderId="23" applyNumberFormat="0" applyAlignment="0" applyProtection="0"/>
    <xf numFmtId="0" fontId="269" fillId="37" borderId="23" applyNumberFormat="0" applyAlignment="0" applyProtection="0"/>
    <xf numFmtId="0" fontId="54" fillId="56" borderId="24" applyNumberFormat="0" applyAlignment="0" applyProtection="0"/>
    <xf numFmtId="0" fontId="271" fillId="57" borderId="24" applyNumberFormat="0" applyAlignment="0" applyProtection="0"/>
    <xf numFmtId="0" fontId="272" fillId="57" borderId="24" applyNumberFormat="0" applyAlignment="0" applyProtection="0"/>
    <xf numFmtId="0" fontId="271" fillId="57" borderId="24" applyNumberFormat="0" applyAlignment="0" applyProtection="0"/>
    <xf numFmtId="0" fontId="271" fillId="57" borderId="24" applyNumberFormat="0" applyAlignment="0" applyProtection="0"/>
    <xf numFmtId="0" fontId="273" fillId="10" borderId="0" applyNumberFormat="0" applyBorder="0" applyAlignment="0" applyProtection="0"/>
    <xf numFmtId="0" fontId="274" fillId="9" borderId="0" applyNumberFormat="0" applyBorder="0" applyAlignment="0" applyProtection="0"/>
    <xf numFmtId="0" fontId="274" fillId="10" borderId="0" applyNumberFormat="0" applyBorder="0" applyAlignment="0" applyProtection="0"/>
    <xf numFmtId="0" fontId="273" fillId="10" borderId="0" applyNumberFormat="0" applyBorder="0" applyAlignment="0" applyProtection="0"/>
    <xf numFmtId="0" fontId="6" fillId="0" borderId="0"/>
    <xf numFmtId="0" fontId="91" fillId="0" borderId="0"/>
    <xf numFmtId="0" fontId="6" fillId="0" borderId="0"/>
    <xf numFmtId="0" fontId="6" fillId="0" borderId="0"/>
    <xf numFmtId="0" fontId="6" fillId="0" borderId="0"/>
    <xf numFmtId="211" fontId="275" fillId="151" borderId="81">
      <alignment horizontal="right" vertical="top"/>
    </xf>
    <xf numFmtId="189" fontId="275" fillId="152" borderId="62">
      <alignment horizontal="right" vertical="top"/>
    </xf>
    <xf numFmtId="211" fontId="275" fillId="151" borderId="81">
      <alignment horizontal="right" vertical="top"/>
    </xf>
    <xf numFmtId="0" fontId="25" fillId="0" borderId="14">
      <alignment horizontal="left" vertical="top" wrapText="1"/>
    </xf>
    <xf numFmtId="0" fontId="25" fillId="0" borderId="82">
      <alignment horizontal="left" vertical="top" wrapText="1"/>
    </xf>
    <xf numFmtId="0" fontId="25" fillId="0" borderId="14">
      <alignment horizontal="left" vertical="top" wrapText="1"/>
    </xf>
    <xf numFmtId="39" fontId="99" fillId="0" borderId="0" applyFill="0" applyBorder="0" applyAlignment="0" applyProtection="0"/>
    <xf numFmtId="39" fontId="248" fillId="0" borderId="0" applyFill="0" applyBorder="0" applyAlignment="0" applyProtection="0"/>
    <xf numFmtId="171" fontId="6" fillId="0" borderId="0" applyFont="0" applyFill="0" applyBorder="0" applyAlignment="0" applyProtection="0"/>
    <xf numFmtId="0" fontId="57" fillId="59" borderId="24" applyNumberFormat="0" applyAlignment="0" applyProtection="0"/>
    <xf numFmtId="0" fontId="263" fillId="26" borderId="24" applyNumberFormat="0" applyAlignment="0" applyProtection="0"/>
    <xf numFmtId="0" fontId="264" fillId="26" borderId="24" applyNumberFormat="0" applyAlignment="0" applyProtection="0"/>
    <xf numFmtId="0" fontId="263" fillId="26" borderId="24" applyNumberFormat="0" applyAlignment="0" applyProtection="0"/>
    <xf numFmtId="0" fontId="263" fillId="26" borderId="24" applyNumberFormat="0" applyAlignment="0" applyProtection="0"/>
    <xf numFmtId="0" fontId="276" fillId="0" borderId="35" applyNumberFormat="0" applyFill="0" applyAlignment="0" applyProtection="0"/>
    <xf numFmtId="0" fontId="277" fillId="0" borderId="35" applyNumberFormat="0" applyFill="0" applyAlignment="0" applyProtection="0"/>
    <xf numFmtId="0" fontId="276" fillId="0" borderId="35" applyNumberFormat="0" applyFill="0" applyAlignment="0" applyProtection="0"/>
    <xf numFmtId="170" fontId="26" fillId="0" borderId="0"/>
    <xf numFmtId="169" fontId="26"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6" fillId="0" borderId="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5"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5"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56" borderId="24" applyNumberFormat="0" applyAlignment="0" applyProtection="0"/>
    <xf numFmtId="0" fontId="54" fillId="56"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56" borderId="24" applyNumberFormat="0" applyAlignment="0" applyProtection="0"/>
    <xf numFmtId="0" fontId="54" fillId="56" borderId="24" applyNumberFormat="0" applyAlignment="0" applyProtection="0"/>
    <xf numFmtId="44" fontId="20" fillId="0" borderId="0" applyFont="0" applyFill="0" applyBorder="0" applyAlignment="0" applyProtection="0"/>
    <xf numFmtId="7" fontId="6" fillId="0" borderId="0" applyFont="0" applyFill="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14"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14"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8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8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pplyNumberFormat="0" applyFill="0" applyBorder="0" applyAlignment="0" applyProtection="0"/>
    <xf numFmtId="0" fontId="18" fillId="0" borderId="0"/>
    <xf numFmtId="0" fontId="18" fillId="0" borderId="0"/>
    <xf numFmtId="0" fontId="1" fillId="0" borderId="0"/>
    <xf numFmtId="0" fontId="1" fillId="0" borderId="0"/>
    <xf numFmtId="170" fontId="26" fillId="0" borderId="0"/>
    <xf numFmtId="0" fontId="1" fillId="0" borderId="0"/>
    <xf numFmtId="0" fontId="1" fillId="0" borderId="0"/>
    <xf numFmtId="0" fontId="1" fillId="81" borderId="51"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08" fillId="25" borderId="24" applyNumberFormat="0" applyAlignment="0" applyProtection="0"/>
    <xf numFmtId="0" fontId="115" fillId="13" borderId="24" applyNumberFormat="0" applyAlignment="0" applyProtection="0"/>
    <xf numFmtId="0" fontId="1" fillId="0" borderId="0"/>
    <xf numFmtId="0" fontId="25"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4" fillId="25" borderId="24" applyNumberFormat="0" applyAlignment="0" applyProtection="0"/>
    <xf numFmtId="0" fontId="6" fillId="0" borderId="0" applyNumberFormat="0" applyFill="0" applyBorder="0" applyAlignment="0" applyProtection="0"/>
    <xf numFmtId="0" fontId="57" fillId="83" borderId="24" applyNumberFormat="0" applyAlignment="0" applyProtection="0"/>
    <xf numFmtId="0" fontId="5" fillId="27" borderId="20" applyNumberFormat="0" applyAlignment="0" applyProtection="0"/>
    <xf numFmtId="0" fontId="58" fillId="0" borderId="25" applyNumberFormat="0" applyFill="0" applyAlignment="0" applyProtection="0"/>
    <xf numFmtId="0" fontId="35" fillId="25" borderId="16" applyNumberFormat="0" applyAlignment="0" applyProtection="0"/>
    <xf numFmtId="0" fontId="224" fillId="27" borderId="20" applyNumberFormat="0" applyAlignment="0" applyProtection="0"/>
    <xf numFmtId="0" fontId="54" fillId="25" borderId="24" applyNumberFormat="0" applyAlignment="0" applyProtection="0"/>
    <xf numFmtId="0" fontId="57" fillId="13" borderId="24" applyNumberFormat="0" applyAlignment="0" applyProtection="0"/>
    <xf numFmtId="0" fontId="58" fillId="0" borderId="25" applyNumberFormat="0" applyFill="0" applyAlignment="0" applyProtection="0"/>
    <xf numFmtId="0" fontId="1" fillId="0" borderId="0"/>
    <xf numFmtId="195" fontId="1" fillId="0" borderId="0"/>
    <xf numFmtId="44" fontId="6" fillId="0" borderId="0" applyFont="0" applyFill="0" applyBorder="0" applyAlignment="0" applyProtection="0"/>
    <xf numFmtId="0" fontId="1" fillId="0" borderId="0"/>
    <xf numFmtId="0" fontId="55" fillId="25" borderId="24" applyNumberFormat="0" applyAlignment="0" applyProtection="0"/>
    <xf numFmtId="0" fontId="57" fillId="14" borderId="24" applyNumberFormat="0" applyAlignment="0" applyProtection="0"/>
    <xf numFmtId="0" fontId="64" fillId="28" borderId="20" applyNumberFormat="0" applyAlignment="0" applyProtection="0"/>
    <xf numFmtId="0" fontId="35" fillId="25" borderId="16" applyNumberFormat="0" applyAlignment="0" applyProtection="0"/>
    <xf numFmtId="0" fontId="35" fillId="56" borderId="16" applyNumberFormat="0" applyAlignment="0" applyProtection="0"/>
    <xf numFmtId="0" fontId="13" fillId="61" borderId="20" applyNumberFormat="0" applyFont="0" applyAlignment="0" applyProtection="0"/>
    <xf numFmtId="0" fontId="54" fillId="56" borderId="24" applyNumberFormat="0" applyAlignment="0" applyProtection="0"/>
    <xf numFmtId="0" fontId="57" fillId="59" borderId="24" applyNumberFormat="0" applyAlignment="0" applyProtection="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44" fontId="6" fillId="0" borderId="0" applyFont="0" applyFill="0" applyBorder="0" applyAlignment="0" applyProtection="0"/>
    <xf numFmtId="0" fontId="1" fillId="0" borderId="0"/>
    <xf numFmtId="0" fontId="54" fillId="25" borderId="24" applyNumberFormat="0" applyAlignment="0" applyProtection="0"/>
    <xf numFmtId="0" fontId="57" fillId="13" borderId="24" applyNumberFormat="0" applyAlignment="0" applyProtection="0"/>
    <xf numFmtId="0" fontId="1" fillId="0" borderId="0"/>
    <xf numFmtId="0" fontId="6" fillId="0" borderId="0" applyNumberFormat="0" applyFill="0" applyBorder="0" applyAlignment="0" applyProtection="0"/>
    <xf numFmtId="0" fontId="20" fillId="27" borderId="20" applyNumberFormat="0" applyAlignment="0" applyProtection="0"/>
    <xf numFmtId="0" fontId="1" fillId="0" borderId="0"/>
    <xf numFmtId="0" fontId="1" fillId="0" borderId="0"/>
    <xf numFmtId="0" fontId="1" fillId="0" borderId="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 fillId="0" borderId="0"/>
    <xf numFmtId="0" fontId="121" fillId="0" borderId="25" applyNumberFormat="0" applyFill="0" applyAlignment="0" applyProtection="0"/>
    <xf numFmtId="0" fontId="18" fillId="27" borderId="20"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xf numFmtId="0" fontId="1" fillId="0" borderId="0"/>
    <xf numFmtId="0" fontId="1" fillId="0" borderId="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24" fillId="27"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169" fontId="26"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7" fillId="134" borderId="24" applyNumberFormat="0" applyAlignment="0" applyProtection="0"/>
    <xf numFmtId="0" fontId="54" fillId="57" borderId="24" applyNumberFormat="0" applyAlignment="0" applyProtection="0"/>
    <xf numFmtId="0" fontId="6" fillId="28" borderId="20" applyNumberFormat="0" applyAlignment="0" applyProtection="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58" fillId="0" borderId="2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6" fillId="0" borderId="0" applyNumberFormat="0" applyFill="0" applyBorder="0" applyAlignment="0" applyProtection="0"/>
    <xf numFmtId="0" fontId="57" fillId="26" borderId="24" applyNumberFormat="0" applyAlignment="0" applyProtection="0"/>
    <xf numFmtId="0" fontId="57" fillId="26" borderId="24" applyNumberFormat="0" applyAlignment="0" applyProtection="0"/>
    <xf numFmtId="0" fontId="1" fillId="0" borderId="0"/>
    <xf numFmtId="0" fontId="57" fillId="26" borderId="24" applyNumberFormat="0" applyAlignment="0" applyProtection="0"/>
    <xf numFmtId="0" fontId="1" fillId="0" borderId="0"/>
    <xf numFmtId="195" fontId="1" fillId="0" borderId="0"/>
    <xf numFmtId="0" fontId="1" fillId="0" borderId="0"/>
    <xf numFmtId="0" fontId="35" fillId="57" borderId="16" applyNumberFormat="0" applyAlignment="0" applyProtection="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57" fillId="26" borderId="24" applyNumberFormat="0" applyAlignment="0" applyProtection="0"/>
    <xf numFmtId="0" fontId="1" fillId="0" borderId="0"/>
    <xf numFmtId="0" fontId="57" fillId="26" borderId="24" applyNumberFormat="0" applyAlignment="0" applyProtection="0"/>
    <xf numFmtId="0" fontId="57" fillId="59" borderId="24" applyNumberFormat="0" applyAlignment="0" applyProtection="0"/>
    <xf numFmtId="0" fontId="57" fillId="26" borderId="24" applyNumberFormat="0" applyAlignment="0" applyProtection="0"/>
    <xf numFmtId="0" fontId="1" fillId="0" borderId="0"/>
    <xf numFmtId="0" fontId="57" fillId="26" borderId="24" applyNumberFormat="0" applyAlignment="0" applyProtection="0"/>
    <xf numFmtId="0" fontId="1" fillId="0" borderId="0"/>
    <xf numFmtId="0" fontId="1" fillId="0" borderId="0"/>
    <xf numFmtId="0" fontId="1" fillId="0" borderId="0"/>
    <xf numFmtId="0" fontId="1" fillId="0" borderId="0"/>
    <xf numFmtId="0" fontId="58" fillId="0" borderId="35" applyNumberFormat="0" applyFill="0" applyAlignment="0" applyProtection="0"/>
    <xf numFmtId="0" fontId="58" fillId="0" borderId="35" applyNumberFormat="0" applyFill="0" applyAlignment="0" applyProtection="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0" fontId="55" fillId="25" borderId="24" applyNumberFormat="0" applyAlignment="0" applyProtection="0"/>
    <xf numFmtId="0" fontId="55" fillId="25" borderId="24"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5" fillId="27" borderId="20" applyNumberFormat="0" applyAlignment="0" applyProtection="0"/>
    <xf numFmtId="0" fontId="35" fillId="57" borderId="16" applyNumberFormat="0" applyAlignment="0" applyProtection="0"/>
    <xf numFmtId="0" fontId="35" fillId="57" borderId="16" applyNumberFormat="0" applyAlignment="0" applyProtection="0"/>
    <xf numFmtId="0" fontId="5" fillId="28" borderId="20" applyNumberFormat="0" applyAlignment="0" applyProtection="0"/>
    <xf numFmtId="0" fontId="5" fillId="28" borderId="20" applyNumberFormat="0" applyAlignment="0" applyProtection="0"/>
    <xf numFmtId="0" fontId="5" fillId="27" borderId="20" applyNumberFormat="0" applyAlignment="0" applyProtection="0"/>
    <xf numFmtId="0" fontId="5" fillId="27" borderId="20" applyNumberFormat="0" applyAlignment="0" applyProtection="0"/>
    <xf numFmtId="0" fontId="6" fillId="27" borderId="20" applyNumberFormat="0" applyAlignment="0" applyProtection="0"/>
    <xf numFmtId="0" fontId="85" fillId="61" borderId="20" applyNumberFormat="0" applyFont="0" applyAlignment="0" applyProtection="0"/>
    <xf numFmtId="0" fontId="6" fillId="28"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56"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08" fillId="146" borderId="24" applyNumberFormat="0" applyAlignment="0" applyProtection="0"/>
    <xf numFmtId="0" fontId="108" fillId="146" borderId="24" applyNumberFormat="0" applyAlignment="0" applyProtection="0"/>
    <xf numFmtId="0" fontId="108" fillId="146" borderId="24" applyNumberFormat="0" applyAlignment="0" applyProtection="0"/>
    <xf numFmtId="0" fontId="231" fillId="57" borderId="24" applyNumberFormat="0" applyAlignment="0" applyProtection="0"/>
    <xf numFmtId="0" fontId="231" fillId="57" borderId="24" applyNumberFormat="0" applyAlignment="0" applyProtection="0"/>
    <xf numFmtId="0" fontId="108" fillId="146" borderId="24" applyNumberFormat="0" applyAlignment="0" applyProtection="0"/>
    <xf numFmtId="0" fontId="108" fillId="146" borderId="24" applyNumberFormat="0" applyAlignment="0" applyProtection="0"/>
    <xf numFmtId="0" fontId="108" fillId="146" borderId="24" applyNumberFormat="0" applyAlignment="0" applyProtection="0"/>
    <xf numFmtId="0" fontId="115" fillId="140" borderId="24" applyNumberFormat="0" applyAlignment="0" applyProtection="0"/>
    <xf numFmtId="0" fontId="115" fillId="140" borderId="24" applyNumberFormat="0" applyAlignment="0" applyProtection="0"/>
    <xf numFmtId="0" fontId="115" fillId="140" borderId="24" applyNumberFormat="0" applyAlignment="0" applyProtection="0"/>
    <xf numFmtId="0" fontId="115" fillId="142" borderId="24" applyNumberFormat="0" applyAlignment="0" applyProtection="0"/>
    <xf numFmtId="0" fontId="115" fillId="142" borderId="24" applyNumberFormat="0" applyAlignment="0" applyProtection="0"/>
    <xf numFmtId="0" fontId="115" fillId="140" borderId="24" applyNumberFormat="0" applyAlignment="0" applyProtection="0"/>
    <xf numFmtId="0" fontId="115" fillId="140" borderId="24" applyNumberFormat="0" applyAlignment="0" applyProtection="0"/>
    <xf numFmtId="0" fontId="121" fillId="0" borderId="25" applyNumberFormat="0" applyFill="0" applyAlignment="0" applyProtection="0"/>
    <xf numFmtId="0" fontId="121" fillId="0" borderId="35" applyNumberFormat="0" applyFill="0" applyAlignment="0" applyProtection="0"/>
    <xf numFmtId="0" fontId="121" fillId="0" borderId="35" applyNumberFormat="0" applyFill="0" applyAlignment="0" applyProtection="0"/>
    <xf numFmtId="0" fontId="6" fillId="28" borderId="20" applyNumberFormat="0" applyAlignment="0" applyProtection="0"/>
    <xf numFmtId="0" fontId="54" fillId="57" borderId="24" applyNumberFormat="0" applyAlignment="0" applyProtection="0"/>
    <xf numFmtId="0" fontId="115" fillId="140" borderId="24" applyNumberFormat="0" applyAlignment="0" applyProtection="0"/>
    <xf numFmtId="0" fontId="57" fillId="134" borderId="24" applyNumberFormat="0" applyAlignment="0" applyProtection="0"/>
    <xf numFmtId="0" fontId="58" fillId="0" borderId="35" applyNumberFormat="0" applyFill="0" applyAlignment="0" applyProtection="0"/>
    <xf numFmtId="0" fontId="63" fillId="57" borderId="24" applyNumberFormat="0" applyAlignment="0" applyProtection="0"/>
    <xf numFmtId="7" fontId="6" fillId="0" borderId="0" applyFont="0" applyFill="0" applyBorder="0" applyAlignment="0" applyProtection="0"/>
    <xf numFmtId="0" fontId="57" fillId="26" borderId="24" applyNumberFormat="0" applyAlignment="0" applyProtection="0"/>
    <xf numFmtId="0" fontId="1" fillId="0" borderId="0"/>
    <xf numFmtId="0" fontId="1" fillId="0" borderId="0"/>
    <xf numFmtId="0" fontId="1" fillId="0" borderId="0"/>
    <xf numFmtId="0" fontId="57" fillId="134" borderId="24" applyNumberFormat="0" applyAlignment="0" applyProtection="0"/>
    <xf numFmtId="0" fontId="57" fillId="134" borderId="24" applyNumberFormat="0" applyAlignment="0" applyProtection="0"/>
    <xf numFmtId="0" fontId="57" fillId="59" borderId="24" applyNumberFormat="0" applyAlignment="0" applyProtection="0"/>
    <xf numFmtId="167" fontId="1" fillId="0" borderId="0" applyFont="0" applyFill="0" applyBorder="0" applyAlignment="0" applyProtection="0"/>
    <xf numFmtId="0" fontId="58" fillId="0" borderId="35"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27" borderId="20" applyNumberFormat="0" applyAlignment="0" applyProtection="0"/>
    <xf numFmtId="0" fontId="58" fillId="0" borderId="35" applyNumberFormat="0" applyFill="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57" fillId="13" borderId="24" applyNumberFormat="0" applyAlignment="0" applyProtection="0"/>
    <xf numFmtId="0" fontId="57" fillId="11" borderId="24" applyNumberFormat="0" applyAlignment="0" applyProtection="0"/>
    <xf numFmtId="0" fontId="57" fillId="14" borderId="24" applyNumberFormat="0" applyAlignment="0" applyProtection="0"/>
    <xf numFmtId="0" fontId="58" fillId="0" borderId="25" applyNumberFormat="0" applyFill="0" applyAlignment="0" applyProtection="0"/>
    <xf numFmtId="0" fontId="119" fillId="146" borderId="16" applyNumberFormat="0" applyAlignment="0" applyProtection="0"/>
    <xf numFmtId="0" fontId="228" fillId="147" borderId="20" applyNumberFormat="0" applyAlignment="0" applyProtection="0"/>
    <xf numFmtId="0" fontId="228" fillId="147" borderId="20" applyNumberFormat="0" applyAlignment="0" applyProtection="0"/>
    <xf numFmtId="0" fontId="228" fillId="138" borderId="20" applyNumberFormat="0" applyAlignment="0" applyProtection="0"/>
    <xf numFmtId="0" fontId="228" fillId="138"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119" fillId="146" borderId="16" applyNumberFormat="0" applyAlignment="0" applyProtection="0"/>
    <xf numFmtId="0" fontId="119" fillId="146" borderId="16" applyNumberFormat="0" applyAlignment="0" applyProtection="0"/>
    <xf numFmtId="0" fontId="229" fillId="57" borderId="73" applyNumberFormat="0" applyAlignment="0" applyProtection="0"/>
    <xf numFmtId="0" fontId="229" fillId="57" borderId="73"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5" fillId="140" borderId="24" applyNumberFormat="0" applyAlignment="0" applyProtection="0"/>
    <xf numFmtId="0" fontId="108" fillId="146" borderId="24" applyNumberFormat="0" applyAlignment="0" applyProtection="0"/>
    <xf numFmtId="0" fontId="58" fillId="0" borderId="35" applyNumberFormat="0" applyFill="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57" borderId="24" applyNumberFormat="0" applyAlignment="0" applyProtection="0"/>
    <xf numFmtId="0" fontId="54" fillId="148" borderId="24" applyNumberFormat="0" applyAlignment="0" applyProtection="0"/>
    <xf numFmtId="0" fontId="54" fillId="56" borderId="24" applyNumberFormat="0" applyAlignment="0" applyProtection="0"/>
    <xf numFmtId="0" fontId="35" fillId="57" borderId="16" applyNumberFormat="0" applyAlignment="0" applyProtection="0"/>
    <xf numFmtId="0" fontId="35" fillId="56" borderId="16" applyNumberFormat="0" applyAlignment="0" applyProtection="0"/>
    <xf numFmtId="0" fontId="35" fillId="148" borderId="16" applyNumberFormat="0" applyAlignment="0" applyProtection="0"/>
    <xf numFmtId="0" fontId="1" fillId="81" borderId="51" applyNumberFormat="0" applyFont="0" applyAlignment="0" applyProtection="0"/>
    <xf numFmtId="0" fontId="6" fillId="28" borderId="20" applyNumberFormat="0" applyAlignment="0" applyProtection="0"/>
    <xf numFmtId="0" fontId="6" fillId="28" borderId="20" applyNumberFormat="0" applyAlignment="0" applyProtection="0"/>
    <xf numFmtId="0" fontId="21" fillId="61" borderId="20" applyNumberFormat="0" applyFont="0" applyAlignment="0" applyProtection="0"/>
    <xf numFmtId="0" fontId="85" fillId="61" borderId="20" applyNumberFormat="0" applyFont="0" applyAlignment="0" applyProtection="0"/>
    <xf numFmtId="0" fontId="6" fillId="28" borderId="20" applyNumberFormat="0" applyAlignment="0" applyProtection="0"/>
    <xf numFmtId="0" fontId="13" fillId="61" borderId="20" applyNumberFormat="0" applyFont="0" applyAlignment="0" applyProtection="0"/>
    <xf numFmtId="0" fontId="35" fillId="57" borderId="16" applyNumberFormat="0" applyAlignment="0" applyProtection="0"/>
    <xf numFmtId="0" fontId="35" fillId="148" borderId="16" applyNumberFormat="0" applyAlignment="0" applyProtection="0"/>
    <xf numFmtId="0" fontId="35" fillId="56" borderId="16" applyNumberFormat="0" applyAlignment="0" applyProtection="0"/>
    <xf numFmtId="0" fontId="57" fillId="26" borderId="24" applyNumberFormat="0" applyAlignment="0" applyProtection="0"/>
    <xf numFmtId="0" fontId="57" fillId="59" borderId="24" applyNumberFormat="0" applyAlignment="0" applyProtection="0"/>
    <xf numFmtId="0" fontId="57" fillId="134" borderId="24" applyNumberFormat="0" applyAlignment="0" applyProtection="0"/>
    <xf numFmtId="0" fontId="54" fillId="56" borderId="24" applyNumberFormat="0" applyAlignment="0" applyProtection="0"/>
    <xf numFmtId="0" fontId="54" fillId="148" borderId="24"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9"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 fillId="0" borderId="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35" applyNumberFormat="0" applyFill="0" applyAlignment="0" applyProtection="0"/>
    <xf numFmtId="0" fontId="6" fillId="27" borderId="20" applyNumberFormat="0" applyAlignment="0" applyProtection="0"/>
    <xf numFmtId="0" fontId="1" fillId="0" borderId="0"/>
    <xf numFmtId="0" fontId="1" fillId="0" borderId="0"/>
    <xf numFmtId="0" fontId="57" fillId="26" borderId="24" applyNumberFormat="0" applyAlignment="0" applyProtection="0"/>
    <xf numFmtId="0" fontId="63" fillId="57" borderId="24" applyNumberFormat="0" applyAlignment="0" applyProtection="0"/>
    <xf numFmtId="0" fontId="1" fillId="0" borderId="0"/>
    <xf numFmtId="0" fontId="1" fillId="0" borderId="0"/>
    <xf numFmtId="0" fontId="1" fillId="0" borderId="0"/>
    <xf numFmtId="0" fontId="1" fillId="0" borderId="0"/>
    <xf numFmtId="0" fontId="108" fillId="25" borderId="24" applyNumberFormat="0" applyAlignment="0" applyProtection="0"/>
    <xf numFmtId="0" fontId="108" fillId="25" borderId="24" applyNumberFormat="0" applyAlignment="0" applyProtection="0"/>
    <xf numFmtId="0" fontId="18" fillId="27" borderId="20" applyNumberFormat="0" applyAlignment="0" applyProtection="0"/>
    <xf numFmtId="0" fontId="119" fillId="25" borderId="16" applyNumberFormat="0" applyAlignment="0" applyProtection="0"/>
    <xf numFmtId="0" fontId="119" fillId="25" borderId="16" applyNumberFormat="0" applyAlignment="0" applyProtection="0"/>
    <xf numFmtId="0" fontId="1" fillId="0" borderId="0"/>
    <xf numFmtId="0" fontId="1" fillId="0" borderId="0"/>
    <xf numFmtId="0" fontId="18" fillId="27" borderId="20" applyNumberFormat="0" applyAlignment="0" applyProtection="0"/>
    <xf numFmtId="0" fontId="6" fillId="0" borderId="0"/>
    <xf numFmtId="0" fontId="6" fillId="0" borderId="0" applyNumberFormat="0" applyFill="0" applyBorder="0" applyAlignment="0" applyProtection="0"/>
    <xf numFmtId="0" fontId="115" fillId="13" borderId="24" applyNumberFormat="0" applyAlignment="0" applyProtection="0"/>
    <xf numFmtId="167" fontId="1" fillId="0" borderId="0" applyFont="0" applyFill="0" applyBorder="0" applyAlignment="0" applyProtection="0"/>
    <xf numFmtId="44" fontId="1" fillId="0" borderId="0" applyFont="0" applyFill="0" applyBorder="0" applyAlignment="0" applyProtection="0"/>
    <xf numFmtId="167" fontId="1" fillId="0" borderId="0" applyFont="0" applyFill="0" applyBorder="0" applyAlignment="0" applyProtection="0"/>
    <xf numFmtId="44"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4"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5" fillId="25" borderId="24" applyNumberFormat="0" applyAlignment="0" applyProtection="0"/>
    <xf numFmtId="0" fontId="63" fillId="57" borderId="24" applyNumberFormat="0" applyAlignment="0" applyProtection="0"/>
    <xf numFmtId="0" fontId="55"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25" borderId="24" applyNumberFormat="0" applyAlignment="0" applyProtection="0"/>
    <xf numFmtId="0" fontId="63" fillId="57" borderId="24" applyNumberFormat="0" applyAlignment="0" applyProtection="0"/>
    <xf numFmtId="0" fontId="54"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56" borderId="24" applyNumberFormat="0" applyAlignment="0" applyProtection="0"/>
    <xf numFmtId="0" fontId="54" fillId="56"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56" borderId="24" applyNumberFormat="0" applyAlignment="0" applyProtection="0"/>
    <xf numFmtId="0" fontId="54" fillId="5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14" borderId="24" applyNumberFormat="0" applyAlignment="0" applyProtection="0"/>
    <xf numFmtId="0" fontId="57" fillId="26" borderId="24" applyNumberFormat="0" applyAlignment="0" applyProtection="0"/>
    <xf numFmtId="0" fontId="57" fillId="14"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83" borderId="24" applyNumberFormat="0" applyAlignment="0" applyProtection="0"/>
    <xf numFmtId="0" fontId="57" fillId="26" borderId="24" applyNumberFormat="0" applyAlignment="0" applyProtection="0"/>
    <xf numFmtId="0" fontId="57" fillId="8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 fillId="0" borderId="0"/>
    <xf numFmtId="0" fontId="1" fillId="0" borderId="0"/>
    <xf numFmtId="0" fontId="1" fillId="81" borderId="51" applyNumberFormat="0" applyFont="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 fillId="0" borderId="0"/>
    <xf numFmtId="195"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19" fillId="25" borderId="16" applyNumberFormat="0" applyAlignment="0" applyProtection="0"/>
    <xf numFmtId="0" fontId="1" fillId="0" borderId="0"/>
    <xf numFmtId="0" fontId="18" fillId="27" borderId="20" applyNumberFormat="0" applyAlignment="0" applyProtection="0"/>
    <xf numFmtId="0" fontId="18" fillId="27" borderId="20" applyNumberFormat="0" applyAlignment="0" applyProtection="0"/>
    <xf numFmtId="0" fontId="108" fillId="25" borderId="24" applyNumberFormat="0" applyAlignment="0" applyProtection="0"/>
    <xf numFmtId="0" fontId="108" fillId="25" borderId="24" applyNumberFormat="0" applyAlignment="0" applyProtection="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 fillId="0" borderId="0"/>
    <xf numFmtId="0" fontId="1" fillId="0" borderId="0"/>
    <xf numFmtId="0" fontId="1" fillId="0" borderId="0"/>
    <xf numFmtId="0" fontId="18" fillId="27" borderId="20" applyNumberFormat="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44" fontId="20" fillId="0" borderId="0" applyFont="0" applyFill="0" applyBorder="0" applyAlignment="0" applyProtection="0"/>
    <xf numFmtId="7"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1" borderId="51"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44" fontId="20" fillId="0" borderId="0" applyFont="0" applyFill="0" applyBorder="0" applyAlignment="0" applyProtection="0"/>
    <xf numFmtId="7"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1" borderId="51"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95" fontId="1" fillId="0" borderId="0"/>
    <xf numFmtId="44" fontId="6" fillId="0" borderId="0" applyFont="0" applyFill="0" applyBorder="0" applyAlignment="0" applyProtection="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4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7" fontId="6"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81" borderId="51" applyNumberFormat="0" applyFont="0" applyAlignment="0" applyProtection="0"/>
    <xf numFmtId="9" fontId="1" fillId="0" borderId="0" applyFont="0" applyFill="0" applyBorder="0" applyAlignment="0" applyProtection="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95" fontId="1" fillId="0" borderId="0"/>
    <xf numFmtId="44" fontId="6" fillId="0" borderId="0" applyFont="0" applyFill="0" applyBorder="0" applyAlignment="0" applyProtection="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4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7" fontId="6"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81" borderId="51" applyNumberFormat="0" applyFont="0" applyAlignment="0" applyProtection="0"/>
    <xf numFmtId="9" fontId="1" fillId="0" borderId="0" applyFont="0" applyFill="0" applyBorder="0" applyAlignment="0" applyProtection="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9" fontId="26"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08" fillId="25" borderId="24" applyNumberFormat="0" applyAlignment="0" applyProtection="0"/>
    <xf numFmtId="0" fontId="1" fillId="0" borderId="0"/>
    <xf numFmtId="0" fontId="1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70" fontId="20" fillId="0" borderId="0" applyFill="0" applyBorder="0" applyAlignment="0" applyProtection="0"/>
    <xf numFmtId="170"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24" fillId="0" borderId="0"/>
    <xf numFmtId="0" fontId="82" fillId="26" borderId="0" applyNumberFormat="0" applyBorder="0" applyAlignment="0" applyProtection="0"/>
    <xf numFmtId="0" fontId="1" fillId="0" borderId="0"/>
    <xf numFmtId="0" fontId="28" fillId="0" borderId="0"/>
    <xf numFmtId="170" fontId="20" fillId="0" borderId="0" applyFill="0" applyBorder="0" applyAlignment="0" applyProtection="0"/>
    <xf numFmtId="168" fontId="6" fillId="0" borderId="0" applyFill="0" applyBorder="0" applyAlignment="0" applyProtection="0"/>
    <xf numFmtId="0" fontId="1" fillId="0" borderId="0"/>
    <xf numFmtId="0" fontId="97" fillId="0" borderId="0"/>
    <xf numFmtId="0" fontId="1" fillId="0" borderId="0"/>
    <xf numFmtId="168" fontId="20" fillId="0" borderId="0" applyFill="0" applyBorder="0" applyAlignment="0" applyProtection="0"/>
    <xf numFmtId="0" fontId="1" fillId="0" borderId="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5"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70" fontId="20" fillId="0" borderId="0" applyFill="0" applyBorder="0" applyAlignment="0" applyProtection="0"/>
    <xf numFmtId="166"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0"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115" fillId="13" borderId="24" applyNumberFormat="0" applyAlignment="0" applyProtection="0"/>
    <xf numFmtId="0" fontId="108" fillId="25" borderId="24" applyNumberFormat="0" applyAlignment="0" applyProtection="0"/>
    <xf numFmtId="0" fontId="121" fillId="0" borderId="25" applyNumberFormat="0" applyFill="0" applyAlignment="0" applyProtection="0"/>
    <xf numFmtId="0" fontId="13" fillId="61" borderId="20" applyNumberFormat="0" applyFont="0" applyAlignment="0" applyProtection="0"/>
    <xf numFmtId="0" fontId="115" fillId="13" borderId="24" applyNumberFormat="0" applyAlignment="0" applyProtection="0"/>
    <xf numFmtId="0" fontId="18" fillId="27" borderId="20" applyNumberFormat="0" applyAlignment="0" applyProtection="0"/>
    <xf numFmtId="0" fontId="115" fillId="13" borderId="24" applyNumberFormat="0" applyAlignment="0" applyProtection="0"/>
    <xf numFmtId="0" fontId="119" fillId="25" borderId="16" applyNumberFormat="0" applyAlignment="0" applyProtection="0"/>
    <xf numFmtId="0" fontId="119" fillId="25" borderId="16" applyNumberFormat="0" applyAlignment="0" applyProtection="0"/>
    <xf numFmtId="0" fontId="106" fillId="35" borderId="0" applyNumberFormat="0" applyBorder="0" applyAlignment="0" applyProtection="0"/>
    <xf numFmtId="0" fontId="1" fillId="0" borderId="0"/>
    <xf numFmtId="0" fontId="108" fillId="25" borderId="24" applyNumberFormat="0" applyAlignment="0" applyProtection="0"/>
    <xf numFmtId="0" fontId="119" fillId="25" borderId="16" applyNumberFormat="0" applyAlignment="0" applyProtection="0"/>
    <xf numFmtId="0" fontId="18" fillId="27" borderId="20" applyNumberFormat="0" applyAlignment="0" applyProtection="0"/>
    <xf numFmtId="0" fontId="18" fillId="27" borderId="20" applyNumberFormat="0" applyAlignment="0" applyProtection="0"/>
    <xf numFmtId="170" fontId="20" fillId="0" borderId="0" applyFill="0" applyBorder="0" applyAlignment="0" applyProtection="0"/>
    <xf numFmtId="170"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28" fillId="0" borderId="0"/>
    <xf numFmtId="0" fontId="58" fillId="0" borderId="35" applyNumberFormat="0" applyFill="0" applyAlignment="0" applyProtection="0"/>
    <xf numFmtId="0" fontId="1" fillId="0" borderId="0"/>
    <xf numFmtId="166" fontId="6" fillId="0" borderId="0" applyFill="0" applyBorder="0" applyAlignment="0" applyProtection="0"/>
    <xf numFmtId="0" fontId="121" fillId="0" borderId="25" applyNumberFormat="0" applyFill="0" applyAlignment="0" applyProtection="0"/>
    <xf numFmtId="0" fontId="1" fillId="0" borderId="0"/>
    <xf numFmtId="0" fontId="119" fillId="25" borderId="16" applyNumberFormat="0" applyAlignment="0" applyProtection="0"/>
    <xf numFmtId="0" fontId="108" fillId="25" borderId="24" applyNumberFormat="0" applyAlignment="0" applyProtection="0"/>
    <xf numFmtId="0" fontId="108" fillId="25" borderId="24" applyNumberFormat="0" applyAlignment="0" applyProtection="0"/>
    <xf numFmtId="0" fontId="121" fillId="0" borderId="25" applyNumberFormat="0" applyFill="0" applyAlignment="0" applyProtection="0"/>
    <xf numFmtId="0" fontId="115" fillId="13" borderId="24" applyNumberFormat="0" applyAlignment="0" applyProtection="0"/>
    <xf numFmtId="0" fontId="115" fillId="13" borderId="24" applyNumberFormat="0" applyAlignment="0" applyProtection="0"/>
    <xf numFmtId="0" fontId="18" fillId="27" borderId="20" applyNumberFormat="0" applyAlignment="0" applyProtection="0"/>
    <xf numFmtId="0" fontId="115" fillId="13" borderId="24" applyNumberFormat="0" applyAlignment="0" applyProtection="0"/>
    <xf numFmtId="0" fontId="6" fillId="28" borderId="20" applyNumberFormat="0" applyAlignment="0" applyProtection="0"/>
    <xf numFmtId="14" fontId="5" fillId="0" borderId="0" applyFill="0" applyBorder="0" applyAlignment="0" applyProtection="0"/>
    <xf numFmtId="0" fontId="28" fillId="0" borderId="0"/>
    <xf numFmtId="0" fontId="28" fillId="0" borderId="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9" fontId="64"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1" fillId="0" borderId="0"/>
    <xf numFmtId="0" fontId="63" fillId="57" borderId="24" applyNumberFormat="0" applyAlignment="0" applyProtection="0"/>
    <xf numFmtId="168" fontId="20" fillId="0" borderId="0" applyFill="0" applyBorder="0" applyAlignment="0" applyProtection="0"/>
    <xf numFmtId="168" fontId="20" fillId="0" borderId="0" applyFill="0" applyBorder="0" applyAlignment="0" applyProtection="0"/>
    <xf numFmtId="166" fontId="146" fillId="0" borderId="0"/>
    <xf numFmtId="171" fontId="20" fillId="0" borderId="0" applyFont="0" applyFill="0" applyBorder="0" applyAlignment="0" applyProtection="0"/>
    <xf numFmtId="0" fontId="121" fillId="0" borderId="25" applyNumberFormat="0" applyFill="0" applyAlignment="0" applyProtection="0"/>
    <xf numFmtId="0" fontId="120" fillId="0" borderId="0" applyNumberFormat="0" applyFill="0" applyBorder="0" applyAlignment="0" applyProtection="0"/>
    <xf numFmtId="168" fontId="20" fillId="0" borderId="0" applyFill="0" applyBorder="0" applyAlignment="0" applyProtection="0"/>
    <xf numFmtId="0" fontId="1" fillId="0" borderId="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0" fontId="108" fillId="25" borderId="24" applyNumberFormat="0" applyAlignment="0" applyProtection="0"/>
    <xf numFmtId="0" fontId="6" fillId="0" borderId="0" applyNumberFormat="0" applyFill="0" applyBorder="0" applyAlignment="0" applyProtection="0"/>
    <xf numFmtId="0" fontId="1" fillId="0" borderId="0"/>
    <xf numFmtId="44" fontId="6" fillId="0" borderId="0" applyFont="0" applyFill="0" applyBorder="0" applyAlignment="0" applyProtection="0"/>
    <xf numFmtId="171" fontId="20" fillId="0" borderId="0" applyFont="0" applyFill="0" applyBorder="0" applyAlignment="0" applyProtection="0"/>
    <xf numFmtId="166" fontId="20" fillId="0" borderId="0" applyFill="0" applyBorder="0" applyAlignment="0" applyProtection="0"/>
    <xf numFmtId="0" fontId="108" fillId="25" borderId="24" applyNumberFormat="0" applyAlignment="0" applyProtection="0"/>
    <xf numFmtId="171" fontId="20" fillId="0" borderId="0" applyFont="0" applyFill="0" applyBorder="0" applyAlignment="0" applyProtection="0"/>
    <xf numFmtId="0" fontId="1" fillId="0" borderId="0"/>
    <xf numFmtId="171" fontId="1" fillId="0" borderId="0" applyFont="0" applyFill="0" applyBorder="0" applyAlignment="0" applyProtection="0"/>
    <xf numFmtId="0" fontId="6" fillId="0" borderId="0"/>
    <xf numFmtId="0" fontId="13" fillId="0" borderId="0"/>
    <xf numFmtId="0" fontId="115" fillId="13" borderId="24" applyNumberFormat="0" applyAlignment="0" applyProtection="0"/>
    <xf numFmtId="0" fontId="119" fillId="25" borderId="16" applyNumberFormat="0" applyAlignment="0" applyProtection="0"/>
    <xf numFmtId="0" fontId="117" fillId="26" borderId="0" applyNumberFormat="0" applyBorder="0" applyAlignment="0" applyProtection="0"/>
    <xf numFmtId="0" fontId="108" fillId="25" borderId="24" applyNumberFormat="0" applyAlignment="0" applyProtection="0"/>
    <xf numFmtId="0" fontId="119" fillId="25" borderId="16" applyNumberFormat="0" applyAlignment="0" applyProtection="0"/>
    <xf numFmtId="0" fontId="122" fillId="0" borderId="0" applyNumberFormat="0" applyFill="0" applyBorder="0" applyAlignment="0" applyProtection="0"/>
    <xf numFmtId="0" fontId="115" fillId="13" borderId="24" applyNumberFormat="0" applyAlignment="0" applyProtection="0"/>
    <xf numFmtId="0" fontId="119" fillId="25" borderId="16" applyNumberFormat="0" applyAlignment="0" applyProtection="0"/>
    <xf numFmtId="0" fontId="117" fillId="26" borderId="0" applyNumberFormat="0" applyBorder="0" applyAlignment="0" applyProtection="0"/>
    <xf numFmtId="0" fontId="126" fillId="0" borderId="0">
      <alignment horizontal="right" vertical="top"/>
    </xf>
    <xf numFmtId="0" fontId="121" fillId="0" borderId="25" applyNumberFormat="0" applyFill="0" applyAlignment="0" applyProtection="0"/>
    <xf numFmtId="0" fontId="121" fillId="0" borderId="25" applyNumberFormat="0" applyFill="0" applyAlignment="0" applyProtection="0"/>
    <xf numFmtId="0" fontId="106" fillId="33" borderId="0" applyNumberFormat="0" applyBorder="0" applyAlignment="0" applyProtection="0"/>
    <xf numFmtId="0" fontId="119" fillId="25" borderId="16" applyNumberFormat="0" applyAlignment="0" applyProtection="0"/>
    <xf numFmtId="0" fontId="58" fillId="0" borderId="35" applyNumberFormat="0" applyFill="0" applyAlignment="0" applyProtection="0"/>
    <xf numFmtId="0" fontId="108" fillId="25" borderId="24" applyNumberFormat="0" applyAlignment="0" applyProtection="0"/>
    <xf numFmtId="171" fontId="45" fillId="0" borderId="0" applyFont="0" applyFill="0" applyBorder="0" applyAlignment="0" applyProtection="0"/>
    <xf numFmtId="0" fontId="18" fillId="27" borderId="20" applyNumberFormat="0" applyAlignment="0" applyProtection="0"/>
    <xf numFmtId="0" fontId="58" fillId="0" borderId="35" applyNumberFormat="0" applyFill="0" applyAlignment="0" applyProtection="0"/>
    <xf numFmtId="0" fontId="18" fillId="27" borderId="20" applyNumberFormat="0" applyAlignment="0" applyProtection="0"/>
    <xf numFmtId="0" fontId="119" fillId="25" borderId="16"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19" fillId="25" borderId="16" applyNumberFormat="0" applyAlignment="0" applyProtection="0"/>
    <xf numFmtId="0" fontId="121" fillId="0" borderId="25" applyNumberFormat="0" applyFill="0" applyAlignment="0" applyProtection="0"/>
    <xf numFmtId="171" fontId="1" fillId="0" borderId="0" applyFont="0" applyFill="0" applyBorder="0" applyAlignment="0" applyProtection="0"/>
    <xf numFmtId="0" fontId="108" fillId="25" borderId="24" applyNumberFormat="0" applyAlignment="0" applyProtection="0"/>
    <xf numFmtId="171" fontId="1" fillId="0" borderId="0" applyFont="0" applyFill="0" applyBorder="0" applyAlignment="0" applyProtection="0"/>
    <xf numFmtId="0" fontId="21" fillId="0" borderId="0"/>
    <xf numFmtId="0" fontId="119" fillId="25" borderId="16" applyNumberFormat="0" applyAlignment="0" applyProtection="0"/>
    <xf numFmtId="0" fontId="119" fillId="25" borderId="16" applyNumberFormat="0" applyAlignment="0" applyProtection="0"/>
    <xf numFmtId="0" fontId="121" fillId="0" borderId="25" applyNumberFormat="0" applyFill="0" applyAlignment="0" applyProtection="0"/>
    <xf numFmtId="0" fontId="108" fillId="25" borderId="24" applyNumberFormat="0" applyAlignment="0" applyProtection="0"/>
    <xf numFmtId="171" fontId="1" fillId="0" borderId="0" applyFont="0" applyFill="0" applyBorder="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06" fillId="29" borderId="0" applyNumberFormat="0" applyBorder="0" applyAlignment="0" applyProtection="0"/>
    <xf numFmtId="0" fontId="122" fillId="0" borderId="0" applyNumberFormat="0" applyFill="0" applyBorder="0" applyAlignment="0" applyProtection="0"/>
    <xf numFmtId="0" fontId="119" fillId="25" borderId="16" applyNumberFormat="0" applyAlignment="0" applyProtection="0"/>
    <xf numFmtId="0" fontId="58" fillId="0" borderId="35" applyNumberFormat="0" applyFill="0" applyAlignment="0" applyProtection="0"/>
    <xf numFmtId="0" fontId="126" fillId="0" borderId="0">
      <alignment horizontal="right" vertical="top"/>
    </xf>
    <xf numFmtId="0" fontId="119" fillId="25" borderId="16" applyNumberFormat="0" applyAlignment="0" applyProtection="0"/>
    <xf numFmtId="0" fontId="58" fillId="0" borderId="35" applyNumberFormat="0" applyFill="0" applyAlignment="0" applyProtection="0"/>
    <xf numFmtId="0" fontId="20" fillId="0" borderId="0"/>
    <xf numFmtId="0" fontId="121" fillId="0" borderId="25" applyNumberFormat="0" applyFill="0" applyAlignment="0" applyProtection="0"/>
    <xf numFmtId="0" fontId="108" fillId="25" borderId="24" applyNumberFormat="0" applyAlignment="0" applyProtection="0"/>
    <xf numFmtId="0" fontId="115" fillId="13" borderId="24" applyNumberFormat="0" applyAlignment="0" applyProtection="0"/>
    <xf numFmtId="0" fontId="108" fillId="25" borderId="24" applyNumberFormat="0" applyAlignment="0" applyProtection="0"/>
    <xf numFmtId="0" fontId="119" fillId="25" borderId="16" applyNumberFormat="0" applyAlignment="0" applyProtection="0"/>
    <xf numFmtId="0" fontId="119" fillId="25" borderId="16" applyNumberFormat="0" applyAlignment="0" applyProtection="0"/>
    <xf numFmtId="0" fontId="18" fillId="27" borderId="20" applyNumberFormat="0" applyAlignment="0" applyProtection="0"/>
    <xf numFmtId="0" fontId="115" fillId="13" borderId="24" applyNumberFormat="0" applyAlignment="0" applyProtection="0"/>
    <xf numFmtId="0" fontId="120" fillId="0" borderId="0" applyNumberFormat="0" applyFill="0" applyBorder="0" applyAlignment="0" applyProtection="0"/>
    <xf numFmtId="0" fontId="18" fillId="27" borderId="20" applyNumberFormat="0" applyAlignment="0" applyProtection="0"/>
    <xf numFmtId="0" fontId="106" fillId="22" borderId="0" applyNumberFormat="0" applyBorder="0" applyAlignment="0" applyProtection="0"/>
    <xf numFmtId="0" fontId="18" fillId="27" borderId="20" applyNumberFormat="0" applyAlignment="0" applyProtection="0"/>
    <xf numFmtId="0" fontId="108" fillId="25" borderId="24" applyNumberFormat="0" applyAlignment="0" applyProtection="0"/>
    <xf numFmtId="0" fontId="108" fillId="25" borderId="24" applyNumberFormat="0" applyAlignment="0" applyProtection="0"/>
    <xf numFmtId="0" fontId="35" fillId="57" borderId="16"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8" fillId="27" borderId="20" applyNumberFormat="0" applyAlignment="0" applyProtection="0"/>
    <xf numFmtId="0" fontId="121" fillId="0" borderId="25" applyNumberFormat="0" applyFill="0" applyAlignment="0" applyProtection="0"/>
    <xf numFmtId="0" fontId="115" fillId="13" borderId="24" applyNumberFormat="0" applyAlignment="0" applyProtection="0"/>
    <xf numFmtId="0" fontId="24" fillId="27" borderId="20" applyNumberFormat="0" applyAlignment="0" applyProtection="0"/>
    <xf numFmtId="0" fontId="121" fillId="0" borderId="25" applyNumberFormat="0" applyFill="0" applyAlignment="0" applyProtection="0"/>
    <xf numFmtId="0" fontId="35" fillId="57" borderId="16" applyNumberFormat="0" applyAlignment="0" applyProtection="0"/>
    <xf numFmtId="0" fontId="107" fillId="6" borderId="0" applyNumberFormat="0" applyBorder="0" applyAlignment="0" applyProtection="0"/>
    <xf numFmtId="0" fontId="115" fillId="13" borderId="24" applyNumberFormat="0" applyAlignment="0" applyProtection="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195"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9"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27" fillId="0" borderId="0"/>
    <xf numFmtId="167" fontId="20" fillId="0" borderId="0" applyFont="0" applyFill="0" applyBorder="0" applyAlignment="0" applyProtection="0"/>
    <xf numFmtId="170"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115" fillId="13" borderId="24" applyNumberFormat="0" applyAlignment="0" applyProtection="0"/>
    <xf numFmtId="166" fontId="25" fillId="0" borderId="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0" fontId="138" fillId="0" borderId="0"/>
    <xf numFmtId="168" fontId="20" fillId="0" borderId="0" applyFill="0" applyBorder="0" applyAlignment="0" applyProtection="0"/>
    <xf numFmtId="0" fontId="28" fillId="0" borderId="0"/>
    <xf numFmtId="0" fontId="115" fillId="13" borderId="24" applyNumberFormat="0" applyAlignment="0" applyProtection="0"/>
    <xf numFmtId="168" fontId="20" fillId="0" borderId="0" applyFill="0" applyBorder="0" applyAlignment="0" applyProtection="0"/>
    <xf numFmtId="168" fontId="20" fillId="0" borderId="0" applyFill="0" applyBorder="0" applyAlignment="0" applyProtection="0"/>
    <xf numFmtId="0" fontId="1" fillId="0" borderId="0"/>
    <xf numFmtId="0" fontId="1" fillId="0" borderId="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1" fontId="98" fillId="0" borderId="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9"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1"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28" fillId="0" borderId="0"/>
    <xf numFmtId="0" fontId="28" fillId="0" borderId="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71" fontId="1" fillId="0" borderId="0" applyFont="0" applyFill="0" applyBorder="0" applyAlignment="0" applyProtection="0"/>
    <xf numFmtId="166" fontId="25" fillId="0" borderId="0" applyFill="0" applyBorder="0" applyAlignment="0" applyProtection="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8" fillId="27" borderId="20" applyNumberFormat="0" applyAlignment="0" applyProtection="0"/>
    <xf numFmtId="0" fontId="119" fillId="25" borderId="16" applyNumberFormat="0" applyAlignment="0" applyProtection="0"/>
    <xf numFmtId="0" fontId="35" fillId="57" borderId="16" applyNumberFormat="0" applyAlignment="0" applyProtection="0"/>
    <xf numFmtId="0" fontId="1" fillId="0" borderId="0"/>
    <xf numFmtId="0" fontId="18" fillId="27" borderId="20" applyNumberFormat="0" applyAlignment="0" applyProtection="0"/>
    <xf numFmtId="0" fontId="121" fillId="0" borderId="25" applyNumberFormat="0" applyFill="0" applyAlignment="0" applyProtection="0"/>
    <xf numFmtId="0" fontId="108" fillId="25" borderId="24" applyNumberFormat="0" applyAlignment="0" applyProtection="0"/>
    <xf numFmtId="0" fontId="125" fillId="0" borderId="0"/>
    <xf numFmtId="0" fontId="121" fillId="0" borderId="25" applyNumberFormat="0" applyFill="0" applyAlignment="0" applyProtection="0"/>
    <xf numFmtId="0" fontId="119" fillId="25" borderId="16" applyNumberFormat="0" applyAlignment="0" applyProtection="0"/>
    <xf numFmtId="0" fontId="57" fillId="59" borderId="24" applyNumberFormat="0" applyAlignment="0" applyProtection="0"/>
    <xf numFmtId="0" fontId="120" fillId="0" borderId="0" applyNumberFormat="0" applyFill="0" applyBorder="0" applyAlignment="0" applyProtection="0"/>
    <xf numFmtId="0" fontId="115" fillId="13" borderId="24" applyNumberFormat="0" applyAlignment="0" applyProtection="0"/>
    <xf numFmtId="0" fontId="108" fillId="25" borderId="24" applyNumberFormat="0" applyAlignment="0" applyProtection="0"/>
    <xf numFmtId="0" fontId="1" fillId="0" borderId="0"/>
    <xf numFmtId="0" fontId="1" fillId="0" borderId="0"/>
    <xf numFmtId="0" fontId="1" fillId="0" borderId="0"/>
    <xf numFmtId="0" fontId="1" fillId="0" borderId="0"/>
    <xf numFmtId="0" fontId="1" fillId="0" borderId="0"/>
    <xf numFmtId="0" fontId="115" fillId="13" borderId="24" applyNumberFormat="0" applyAlignment="0" applyProtection="0"/>
    <xf numFmtId="0" fontId="1" fillId="0" borderId="0"/>
    <xf numFmtId="195"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195" fontId="1" fillId="0" borderId="0"/>
    <xf numFmtId="0" fontId="1" fillId="0" borderId="0"/>
    <xf numFmtId="0" fontId="1" fillId="0" borderId="0"/>
    <xf numFmtId="44" fontId="1" fillId="0" borderId="0" applyFont="0" applyFill="0" applyBorder="0" applyAlignment="0" applyProtection="0"/>
    <xf numFmtId="0" fontId="1" fillId="0" borderId="0"/>
    <xf numFmtId="43" fontId="19" fillId="0" borderId="0" applyFont="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108" fillId="25" borderId="24" applyNumberFormat="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5" fillId="0" borderId="0" applyFill="0" applyBorder="0" applyAlignment="0" applyProtection="0"/>
    <xf numFmtId="0" fontId="1" fillId="0" borderId="0"/>
    <xf numFmtId="195" fontId="1" fillId="0" borderId="0"/>
    <xf numFmtId="0" fontId="124" fillId="0" borderId="0"/>
    <xf numFmtId="168"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21" fillId="0" borderId="25" applyNumberFormat="0" applyFill="0" applyAlignment="0" applyProtection="0"/>
    <xf numFmtId="0" fontId="109" fillId="37" borderId="23" applyNumberFormat="0" applyAlignment="0" applyProtection="0"/>
    <xf numFmtId="177" fontId="64" fillId="0" borderId="0" applyFill="0" applyBorder="0" applyAlignment="0" applyProtection="0"/>
    <xf numFmtId="0" fontId="1" fillId="0" borderId="0"/>
    <xf numFmtId="0" fontId="1" fillId="0" borderId="0"/>
    <xf numFmtId="0" fontId="18" fillId="27" borderId="20" applyNumberFormat="0" applyAlignment="0" applyProtection="0"/>
    <xf numFmtId="0" fontId="119" fillId="25" borderId="16" applyNumberFormat="0" applyAlignment="0" applyProtection="0"/>
    <xf numFmtId="0" fontId="28" fillId="0" borderId="0"/>
    <xf numFmtId="0" fontId="28" fillId="0" borderId="0"/>
    <xf numFmtId="0" fontId="28" fillId="0" borderId="0"/>
    <xf numFmtId="0" fontId="28" fillId="0" borderId="0"/>
    <xf numFmtId="168" fontId="20" fillId="0" borderId="0" applyFill="0" applyBorder="0" applyAlignment="0" applyProtection="0"/>
    <xf numFmtId="170" fontId="20" fillId="0" borderId="0" applyFill="0" applyBorder="0" applyAlignment="0" applyProtection="0"/>
    <xf numFmtId="0" fontId="1" fillId="0" borderId="0"/>
    <xf numFmtId="0" fontId="115" fillId="13" borderId="24"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08" fillId="25" borderId="24" applyNumberFormat="0" applyAlignment="0" applyProtection="0"/>
    <xf numFmtId="0" fontId="1" fillId="0" borderId="0"/>
    <xf numFmtId="0" fontId="1" fillId="0" borderId="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1" fillId="0" borderId="0"/>
    <xf numFmtId="167" fontId="1" fillId="0" borderId="0" applyFont="0" applyFill="0" applyBorder="0" applyAlignment="0" applyProtection="0"/>
    <xf numFmtId="0" fontId="1" fillId="0" borderId="0"/>
    <xf numFmtId="170" fontId="26" fillId="0" borderId="0"/>
    <xf numFmtId="0" fontId="1" fillId="0" borderId="0"/>
    <xf numFmtId="195"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19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20" fillId="0" borderId="0" applyFill="0" applyBorder="0" applyAlignment="0" applyProtection="0"/>
    <xf numFmtId="0" fontId="108" fillId="25" borderId="24" applyNumberFormat="0" applyAlignment="0" applyProtection="0"/>
    <xf numFmtId="195"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170"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57" fillId="26" borderId="24" applyNumberFormat="0" applyAlignment="0" applyProtection="0"/>
    <xf numFmtId="168" fontId="20" fillId="0" borderId="0" applyFill="0" applyBorder="0" applyAlignment="0" applyProtection="0"/>
    <xf numFmtId="168" fontId="20" fillId="0" borderId="0" applyFill="0" applyBorder="0" applyAlignment="0" applyProtection="0"/>
    <xf numFmtId="9" fontId="1" fillId="0" borderId="0" applyFont="0" applyFill="0" applyBorder="0" applyAlignment="0" applyProtection="0"/>
    <xf numFmtId="168" fontId="20" fillId="0" borderId="0" applyFill="0" applyBorder="0" applyAlignment="0" applyProtection="0"/>
    <xf numFmtId="0" fontId="20" fillId="0" borderId="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0" fontId="28" fillId="0" borderId="0"/>
    <xf numFmtId="0" fontId="1" fillId="0" borderId="0"/>
    <xf numFmtId="0" fontId="121" fillId="0" borderId="25" applyNumberFormat="0" applyFill="0" applyAlignment="0" applyProtection="0"/>
    <xf numFmtId="166" fontId="25" fillId="0" borderId="0" applyFill="0" applyBorder="0" applyAlignment="0" applyProtection="0"/>
    <xf numFmtId="166" fontId="7" fillId="0" borderId="0" applyFill="0" applyBorder="0" applyAlignment="0" applyProtection="0"/>
    <xf numFmtId="0" fontId="1" fillId="0" borderId="0"/>
    <xf numFmtId="166" fontId="20" fillId="0" borderId="0" applyFill="0" applyBorder="0" applyAlignment="0" applyProtection="0"/>
    <xf numFmtId="0" fontId="119" fillId="25" borderId="16" applyNumberFormat="0" applyAlignment="0" applyProtection="0"/>
    <xf numFmtId="166" fontId="25"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1" fillId="0" borderId="0"/>
    <xf numFmtId="195" fontId="1" fillId="0" borderId="0"/>
    <xf numFmtId="44" fontId="1" fillId="0" borderId="0" applyFont="0" applyFill="0" applyBorder="0" applyAlignment="0" applyProtection="0"/>
    <xf numFmtId="0" fontId="1" fillId="0" borderId="0"/>
    <xf numFmtId="0" fontId="115" fillId="13" borderId="24" applyNumberFormat="0" applyAlignment="0" applyProtection="0"/>
    <xf numFmtId="0" fontId="1" fillId="0" borderId="0"/>
    <xf numFmtId="0" fontId="121" fillId="0" borderId="25" applyNumberFormat="0" applyFill="0" applyAlignment="0" applyProtection="0"/>
    <xf numFmtId="0" fontId="119" fillId="25" borderId="16" applyNumberFormat="0" applyAlignment="0" applyProtection="0"/>
    <xf numFmtId="0" fontId="1" fillId="0" borderId="0"/>
    <xf numFmtId="0" fontId="1" fillId="0" borderId="0"/>
    <xf numFmtId="0" fontId="1" fillId="0" borderId="0"/>
    <xf numFmtId="170" fontId="20" fillId="0" borderId="0" applyFill="0" applyBorder="0" applyAlignment="0" applyProtection="0"/>
    <xf numFmtId="0" fontId="1" fillId="0" borderId="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1" fontId="19" fillId="0" borderId="0" applyFont="0" applyFill="0" applyBorder="0" applyAlignment="0" applyProtection="0"/>
    <xf numFmtId="14" fontId="5"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5"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70"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0" fontId="57" fillId="11" borderId="24" applyNumberFormat="0" applyAlignment="0" applyProtection="0"/>
    <xf numFmtId="170" fontId="20" fillId="0" borderId="0" applyFill="0" applyBorder="0" applyAlignment="0" applyProtection="0"/>
    <xf numFmtId="170" fontId="20" fillId="0" borderId="0" applyFill="0" applyBorder="0" applyAlignment="0" applyProtection="0"/>
    <xf numFmtId="180" fontId="19"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68"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81" fontId="19" fillId="0" borderId="0" applyFont="0" applyFill="0" applyBorder="0" applyAlignment="0" applyProtection="0"/>
    <xf numFmtId="166"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7" fontId="20" fillId="0" borderId="0" applyFont="0" applyFill="0" applyBorder="0" applyAlignment="0" applyProtection="0"/>
    <xf numFmtId="179" fontId="20" fillId="0" borderId="0" applyFill="0" applyBorder="0" applyAlignment="0" applyProtection="0"/>
    <xf numFmtId="170" fontId="20" fillId="0" borderId="0" applyFill="0" applyBorder="0" applyAlignment="0" applyProtection="0"/>
    <xf numFmtId="179" fontId="20"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9" fontId="20" fillId="0" borderId="0" applyFill="0" applyBorder="0" applyAlignment="0" applyProtection="0"/>
    <xf numFmtId="171" fontId="20" fillId="0" borderId="0" applyFont="0" applyFill="0" applyBorder="0" applyAlignment="0" applyProtection="0"/>
    <xf numFmtId="170" fontId="20" fillId="0" borderId="0" applyFill="0" applyBorder="0" applyAlignment="0" applyProtection="0"/>
    <xf numFmtId="179"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7" fontId="1" fillId="0" borderId="0" applyFont="0" applyFill="0" applyBorder="0" applyAlignment="0" applyProtection="0"/>
    <xf numFmtId="0" fontId="28" fillId="0" borderId="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 fillId="0" borderId="0"/>
    <xf numFmtId="0" fontId="121" fillId="0" borderId="25" applyNumberFormat="0" applyFill="0" applyAlignment="0" applyProtection="0"/>
    <xf numFmtId="0" fontId="108" fillId="25" borderId="24" applyNumberFormat="0" applyAlignment="0" applyProtection="0"/>
    <xf numFmtId="0" fontId="107" fillId="6" borderId="0" applyNumberFormat="0" applyBorder="0" applyAlignment="0" applyProtection="0"/>
    <xf numFmtId="0" fontId="18" fillId="27" borderId="20" applyNumberFormat="0" applyAlignment="0" applyProtection="0"/>
    <xf numFmtId="0" fontId="119" fillId="25" borderId="16" applyNumberFormat="0" applyAlignment="0" applyProtection="0"/>
    <xf numFmtId="0" fontId="120" fillId="0" borderId="0" applyNumberFormat="0" applyFill="0" applyBorder="0" applyAlignment="0" applyProtection="0"/>
    <xf numFmtId="0" fontId="18" fillId="27" borderId="20" applyNumberFormat="0" applyAlignment="0" applyProtection="0"/>
    <xf numFmtId="0" fontId="119" fillId="25" borderId="16" applyNumberFormat="0" applyAlignment="0" applyProtection="0"/>
    <xf numFmtId="0" fontId="119" fillId="25" borderId="16" applyNumberFormat="0" applyAlignment="0" applyProtection="0"/>
    <xf numFmtId="0" fontId="108" fillId="25" borderId="24" applyNumberFormat="0" applyAlignment="0" applyProtection="0"/>
    <xf numFmtId="0" fontId="18" fillId="27" borderId="20" applyNumberFormat="0" applyAlignment="0" applyProtection="0"/>
    <xf numFmtId="0" fontId="119" fillId="25" borderId="16" applyNumberFormat="0" applyAlignment="0" applyProtection="0"/>
    <xf numFmtId="0" fontId="115" fillId="13" borderId="24" applyNumberFormat="0" applyAlignment="0" applyProtection="0"/>
    <xf numFmtId="0" fontId="108" fillId="25" borderId="24" applyNumberFormat="0" applyAlignment="0" applyProtection="0"/>
    <xf numFmtId="0" fontId="117" fillId="26" borderId="0" applyNumberFormat="0" applyBorder="0" applyAlignment="0" applyProtection="0"/>
    <xf numFmtId="0" fontId="108" fillId="25" borderId="24" applyNumberFormat="0" applyAlignment="0" applyProtection="0"/>
    <xf numFmtId="0" fontId="121" fillId="0" borderId="25" applyNumberFormat="0" applyFill="0" applyAlignment="0" applyProtection="0"/>
    <xf numFmtId="0" fontId="119" fillId="25" borderId="16" applyNumberFormat="0" applyAlignment="0" applyProtection="0"/>
    <xf numFmtId="0" fontId="108" fillId="25" borderId="24" applyNumberFormat="0" applyAlignment="0" applyProtection="0"/>
    <xf numFmtId="0" fontId="18" fillId="27" borderId="20" applyNumberFormat="0" applyAlignment="0" applyProtection="0"/>
    <xf numFmtId="0" fontId="121" fillId="0" borderId="25" applyNumberFormat="0" applyFill="0" applyAlignment="0" applyProtection="0"/>
    <xf numFmtId="0" fontId="108" fillId="25" borderId="24" applyNumberFormat="0" applyAlignment="0" applyProtection="0"/>
    <xf numFmtId="0" fontId="115" fillId="13" borderId="24" applyNumberFormat="0" applyAlignment="0" applyProtection="0"/>
    <xf numFmtId="0" fontId="119" fillId="25" borderId="16" applyNumberFormat="0" applyAlignment="0" applyProtection="0"/>
    <xf numFmtId="4" fontId="105" fillId="0" borderId="0">
      <alignment vertical="top"/>
    </xf>
    <xf numFmtId="0" fontId="119" fillId="25" borderId="16" applyNumberFormat="0" applyAlignment="0" applyProtection="0"/>
    <xf numFmtId="0" fontId="108" fillId="25" borderId="24" applyNumberFormat="0" applyAlignment="0" applyProtection="0"/>
    <xf numFmtId="0" fontId="121" fillId="0" borderId="25" applyNumberFormat="0" applyFill="0" applyAlignment="0" applyProtection="0"/>
    <xf numFmtId="0" fontId="24" fillId="27" borderId="20" applyNumberFormat="0" applyAlignment="0" applyProtection="0"/>
    <xf numFmtId="0" fontId="18" fillId="27" borderId="20" applyNumberFormat="0" applyAlignment="0" applyProtection="0"/>
    <xf numFmtId="0" fontId="121" fillId="0" borderId="25" applyNumberFormat="0" applyFill="0" applyAlignment="0" applyProtection="0"/>
    <xf numFmtId="0" fontId="119" fillId="25" borderId="16"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15" fillId="13" borderId="24" applyNumberFormat="0" applyAlignment="0" applyProtection="0"/>
    <xf numFmtId="0" fontId="18" fillId="27" borderId="20" applyNumberFormat="0" applyAlignment="0" applyProtection="0"/>
    <xf numFmtId="0" fontId="5" fillId="0" borderId="0"/>
    <xf numFmtId="0" fontId="18" fillId="27" borderId="20"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19" fillId="25" borderId="16" applyNumberFormat="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8" fontId="20"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5" fillId="0" borderId="0" applyFill="0" applyBorder="0" applyAlignment="0" applyProtection="0"/>
    <xf numFmtId="0" fontId="28" fillId="0" borderId="0"/>
    <xf numFmtId="166" fontId="25" fillId="0" borderId="0" applyFill="0" applyBorder="0" applyAlignment="0" applyProtection="0"/>
    <xf numFmtId="0" fontId="28" fillId="0" borderId="0"/>
    <xf numFmtId="0" fontId="28" fillId="0" borderId="0"/>
    <xf numFmtId="0" fontId="28" fillId="0" borderId="0"/>
    <xf numFmtId="166" fontId="25" fillId="0" borderId="0" applyFill="0" applyBorder="0" applyAlignment="0" applyProtection="0"/>
    <xf numFmtId="166" fontId="25" fillId="0" borderId="0" applyFill="0" applyBorder="0" applyAlignment="0" applyProtection="0"/>
    <xf numFmtId="0" fontId="1" fillId="0" borderId="0"/>
    <xf numFmtId="0" fontId="28" fillId="0" borderId="0"/>
    <xf numFmtId="0" fontId="6" fillId="0" borderId="0"/>
    <xf numFmtId="0" fontId="6" fillId="0" borderId="0"/>
    <xf numFmtId="0" fontId="6"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9" fillId="25" borderId="16" applyNumberFormat="0" applyAlignment="0" applyProtection="0"/>
    <xf numFmtId="0" fontId="1" fillId="0" borderId="0"/>
    <xf numFmtId="0" fontId="115" fillId="13" borderId="24" applyNumberFormat="0" applyAlignment="0" applyProtection="0"/>
    <xf numFmtId="0" fontId="18" fillId="27" borderId="20" applyNumberFormat="0" applyAlignment="0" applyProtection="0"/>
    <xf numFmtId="0" fontId="108" fillId="25" borderId="24" applyNumberFormat="0" applyAlignment="0" applyProtection="0"/>
    <xf numFmtId="0" fontId="121" fillId="0" borderId="25" applyNumberFormat="0" applyFill="0" applyAlignment="0" applyProtection="0"/>
    <xf numFmtId="0" fontId="1" fillId="0" borderId="0"/>
    <xf numFmtId="0" fontId="1" fillId="0" borderId="0"/>
    <xf numFmtId="0" fontId="1" fillId="0" borderId="0"/>
    <xf numFmtId="195" fontId="1" fillId="0" borderId="0"/>
    <xf numFmtId="44" fontId="6" fillId="0" borderId="0" applyFont="0" applyFill="0" applyBorder="0" applyAlignment="0" applyProtection="0"/>
    <xf numFmtId="0" fontId="1" fillId="0" borderId="0"/>
    <xf numFmtId="0" fontId="115" fillId="13" borderId="24" applyNumberFormat="0" applyAlignment="0" applyProtection="0"/>
    <xf numFmtId="0" fontId="1" fillId="0" borderId="0"/>
    <xf numFmtId="168" fontId="20" fillId="0" borderId="0" applyFill="0" applyBorder="0" applyAlignment="0" applyProtection="0"/>
    <xf numFmtId="168" fontId="20" fillId="0" borderId="0" applyFill="0" applyBorder="0" applyAlignment="0" applyProtection="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0" fontId="1" fillId="0" borderId="0"/>
    <xf numFmtId="0" fontId="18" fillId="27" borderId="20" applyNumberFormat="0" applyAlignment="0" applyProtection="0"/>
    <xf numFmtId="0" fontId="1" fillId="0" borderId="0"/>
    <xf numFmtId="170" fontId="20" fillId="0" borderId="0" applyFill="0" applyBorder="0" applyAlignment="0" applyProtection="0"/>
    <xf numFmtId="168" fontId="20" fillId="0" borderId="0" applyFill="0" applyBorder="0" applyAlignment="0" applyProtection="0"/>
    <xf numFmtId="9" fontId="1" fillId="0" borderId="0" applyFont="0" applyFill="0" applyBorder="0" applyAlignment="0" applyProtection="0"/>
    <xf numFmtId="0" fontId="138" fillId="0" borderId="0"/>
    <xf numFmtId="0" fontId="5" fillId="0" borderId="0"/>
    <xf numFmtId="171" fontId="1" fillId="0" borderId="0" applyFont="0" applyFill="0" applyBorder="0" applyAlignment="0" applyProtection="0"/>
    <xf numFmtId="0" fontId="6" fillId="27" borderId="20" applyNumberFormat="0" applyAlignment="0" applyProtection="0"/>
    <xf numFmtId="0" fontId="26" fillId="0" borderId="0"/>
    <xf numFmtId="0" fontId="136" fillId="0" borderId="0"/>
    <xf numFmtId="0" fontId="25" fillId="0" borderId="0">
      <alignment vertical="top"/>
    </xf>
    <xf numFmtId="0" fontId="119" fillId="25" borderId="16" applyNumberFormat="0" applyAlignment="0" applyProtection="0"/>
    <xf numFmtId="0" fontId="119" fillId="25" borderId="16" applyNumberFormat="0" applyAlignment="0" applyProtection="0"/>
    <xf numFmtId="0" fontId="122" fillId="0" borderId="0" applyNumberFormat="0" applyFill="0" applyBorder="0" applyAlignment="0" applyProtection="0"/>
    <xf numFmtId="0" fontId="106" fillId="35" borderId="0" applyNumberFormat="0" applyBorder="0" applyAlignment="0" applyProtection="0"/>
    <xf numFmtId="0" fontId="115" fillId="13" borderId="24" applyNumberFormat="0" applyAlignment="0" applyProtection="0"/>
    <xf numFmtId="0" fontId="122" fillId="0" borderId="0" applyNumberFormat="0" applyFill="0" applyBorder="0" applyAlignment="0" applyProtection="0"/>
    <xf numFmtId="0" fontId="121" fillId="0" borderId="25" applyNumberFormat="0" applyFill="0" applyAlignment="0" applyProtection="0"/>
    <xf numFmtId="0" fontId="119" fillId="25" borderId="16" applyNumberFormat="0" applyAlignment="0" applyProtection="0"/>
    <xf numFmtId="0" fontId="18" fillId="27" borderId="20" applyNumberFormat="0" applyAlignment="0" applyProtection="0"/>
    <xf numFmtId="0" fontId="18" fillId="27" borderId="20" applyNumberFormat="0" applyAlignment="0" applyProtection="0"/>
    <xf numFmtId="171" fontId="6" fillId="0" borderId="0" applyFont="0" applyFill="0" applyBorder="0" applyAlignment="0" applyProtection="0"/>
    <xf numFmtId="0" fontId="106" fillId="21" borderId="0" applyNumberFormat="0" applyBorder="0" applyAlignment="0" applyProtection="0"/>
    <xf numFmtId="0" fontId="25" fillId="0" borderId="0"/>
    <xf numFmtId="0" fontId="119" fillId="25" borderId="16" applyNumberFormat="0" applyAlignment="0" applyProtection="0"/>
    <xf numFmtId="0" fontId="115" fillId="13" borderId="24" applyNumberFormat="0" applyAlignment="0" applyProtection="0"/>
    <xf numFmtId="0" fontId="106" fillId="33" borderId="0" applyNumberFormat="0" applyBorder="0" applyAlignment="0" applyProtection="0"/>
    <xf numFmtId="0" fontId="106" fillId="31" borderId="0" applyNumberFormat="0" applyBorder="0" applyAlignment="0" applyProtection="0"/>
    <xf numFmtId="0" fontId="18" fillId="27" borderId="20" applyNumberFormat="0" applyAlignment="0" applyProtection="0"/>
    <xf numFmtId="0" fontId="121" fillId="0" borderId="25" applyNumberFormat="0" applyFill="0" applyAlignment="0" applyProtection="0"/>
    <xf numFmtId="0" fontId="115" fillId="13" borderId="24"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8" fillId="27" borderId="20" applyNumberFormat="0" applyAlignment="0" applyProtection="0"/>
    <xf numFmtId="0" fontId="119" fillId="25" borderId="16" applyNumberFormat="0" applyAlignment="0" applyProtection="0"/>
    <xf numFmtId="0" fontId="115" fillId="13" borderId="24" applyNumberFormat="0" applyAlignment="0" applyProtection="0"/>
    <xf numFmtId="0" fontId="132" fillId="0" borderId="0">
      <alignment horizontal="left" vertical="top"/>
    </xf>
    <xf numFmtId="0" fontId="108" fillId="25" borderId="24" applyNumberFormat="0" applyAlignment="0" applyProtection="0"/>
    <xf numFmtId="0" fontId="13" fillId="0" borderId="0"/>
    <xf numFmtId="0" fontId="57" fillId="26" borderId="24" applyNumberFormat="0" applyAlignment="0" applyProtection="0"/>
    <xf numFmtId="0" fontId="119" fillId="25" borderId="16" applyNumberFormat="0" applyAlignment="0" applyProtection="0"/>
    <xf numFmtId="0" fontId="115" fillId="13" borderId="24" applyNumberFormat="0" applyAlignment="0" applyProtection="0"/>
    <xf numFmtId="0" fontId="108" fillId="25" borderId="24" applyNumberFormat="0" applyAlignment="0" applyProtection="0"/>
    <xf numFmtId="0" fontId="108" fillId="25" borderId="24" applyNumberFormat="0" applyAlignment="0" applyProtection="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81" fontId="13" fillId="0" borderId="0" applyFont="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20" fillId="0" borderId="0" applyFill="0" applyBorder="0" applyAlignment="0" applyProtection="0"/>
    <xf numFmtId="0" fontId="119" fillId="25" borderId="16" applyNumberFormat="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6" fontId="64"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6" fillId="0" borderId="0" applyFill="0" applyBorder="0" applyAlignment="0" applyProtection="0"/>
    <xf numFmtId="166" fontId="64"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2" fontId="6"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0" fontId="108" fillId="25" borderId="24" applyNumberFormat="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0" fontId="115" fillId="13" borderId="24" applyNumberFormat="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176" fontId="20" fillId="0" borderId="0" applyFill="0" applyBorder="0" applyAlignment="0" applyProtection="0"/>
    <xf numFmtId="0" fontId="56" fillId="6" borderId="0" applyNumberFormat="0" applyBorder="0" applyAlignment="0" applyProtection="0"/>
    <xf numFmtId="0" fontId="90" fillId="65" borderId="0">
      <alignment horizontal="left" vertical="top"/>
    </xf>
    <xf numFmtId="0" fontId="90" fillId="65" borderId="0">
      <alignment horizontal="right" vertical="top"/>
    </xf>
    <xf numFmtId="0" fontId="32" fillId="42" borderId="0" applyNumberFormat="0" applyBorder="0" applyAlignment="0" applyProtection="0"/>
    <xf numFmtId="0" fontId="32" fillId="52" borderId="0" applyNumberFormat="0" applyBorder="0" applyAlignment="0" applyProtection="0"/>
    <xf numFmtId="0" fontId="32" fillId="31" borderId="0" applyNumberFormat="0" applyBorder="0" applyAlignment="0" applyProtection="0"/>
    <xf numFmtId="0" fontId="32" fillId="29" borderId="0" applyNumberFormat="0" applyBorder="0" applyAlignment="0" applyProtection="0"/>
    <xf numFmtId="0" fontId="5" fillId="27" borderId="20" applyNumberFormat="0" applyAlignment="0" applyProtection="0"/>
    <xf numFmtId="0" fontId="5" fillId="28" borderId="20" applyNumberFormat="0" applyAlignment="0" applyProtection="0"/>
    <xf numFmtId="0" fontId="5" fillId="27" borderId="20" applyNumberFormat="0" applyAlignment="0" applyProtection="0"/>
    <xf numFmtId="171" fontId="98" fillId="0" borderId="0"/>
    <xf numFmtId="0" fontId="6" fillId="0" borderId="0"/>
    <xf numFmtId="171" fontId="98"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99" fillId="0" borderId="0">
      <alignment horizontal="justify" vertical="top"/>
    </xf>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90" fillId="62" borderId="0" applyBorder="0" applyProtection="0">
      <alignment horizontal="right" vertical="top"/>
    </xf>
    <xf numFmtId="0" fontId="90" fillId="62" borderId="0" applyBorder="0" applyProtection="0">
      <alignment horizontal="left" vertical="top"/>
    </xf>
    <xf numFmtId="0" fontId="57" fillId="14" borderId="24" applyNumberFormat="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6" fillId="0" borderId="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5" fillId="0" borderId="0" applyFill="0" applyBorder="0" applyAlignment="0" applyProtection="0"/>
    <xf numFmtId="171" fontId="45" fillId="0" borderId="0" applyFont="0" applyFill="0" applyBorder="0" applyAlignment="0" applyProtection="0"/>
    <xf numFmtId="171" fontId="13" fillId="0" borderId="0" applyFont="0" applyFill="0" applyBorder="0" applyAlignment="0" applyProtection="0"/>
    <xf numFmtId="166" fontId="5" fillId="0" borderId="0" applyFill="0" applyBorder="0" applyAlignment="0" applyProtection="0"/>
    <xf numFmtId="171" fontId="45" fillId="0" borderId="0" applyFont="0" applyFill="0" applyBorder="0" applyAlignment="0" applyProtection="0"/>
    <xf numFmtId="171" fontId="13" fillId="0" borderId="0" applyFont="0" applyFill="0" applyBorder="0" applyAlignment="0" applyProtection="0"/>
    <xf numFmtId="166" fontId="5" fillId="0" borderId="0" applyFill="0" applyBorder="0" applyAlignment="0" applyProtection="0"/>
    <xf numFmtId="171" fontId="45" fillId="0" borderId="0" applyFont="0" applyFill="0" applyBorder="0" applyAlignment="0" applyProtection="0"/>
    <xf numFmtId="166" fontId="25" fillId="0" borderId="0" applyFill="0" applyBorder="0" applyAlignment="0" applyProtection="0"/>
    <xf numFmtId="166" fontId="5" fillId="0" borderId="0" applyFill="0" applyBorder="0" applyAlignment="0" applyProtection="0"/>
    <xf numFmtId="171" fontId="45" fillId="0" borderId="0" applyFont="0" applyFill="0" applyBorder="0" applyAlignment="0" applyProtection="0"/>
    <xf numFmtId="166" fontId="25" fillId="0" borderId="0" applyFill="0" applyBorder="0" applyAlignment="0" applyProtection="0"/>
    <xf numFmtId="166" fontId="5"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119" fillId="25" borderId="16" applyNumberFormat="0" applyAlignment="0" applyProtection="0"/>
    <xf numFmtId="0" fontId="115" fillId="13" borderId="24" applyNumberFormat="0" applyAlignment="0" applyProtection="0"/>
    <xf numFmtId="0" fontId="58" fillId="0" borderId="35" applyNumberFormat="0" applyFill="0" applyAlignment="0" applyProtection="0"/>
    <xf numFmtId="0" fontId="58" fillId="0" borderId="35" applyNumberFormat="0" applyFill="0" applyAlignment="0" applyProtection="0"/>
    <xf numFmtId="4" fontId="6" fillId="0" borderId="26" applyAlignment="0"/>
    <xf numFmtId="4" fontId="6" fillId="0" borderId="26" applyAlignment="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173" fontId="6" fillId="0" borderId="0"/>
    <xf numFmtId="0" fontId="19" fillId="0" borderId="0"/>
    <xf numFmtId="0" fontId="57" fillId="26" borderId="24" applyNumberFormat="0" applyAlignment="0" applyProtection="0"/>
    <xf numFmtId="0" fontId="57" fillId="26" borderId="24" applyNumberFormat="0" applyAlignment="0" applyProtection="0"/>
    <xf numFmtId="0" fontId="35" fillId="57" borderId="16" applyNumberFormat="0" applyAlignment="0" applyProtection="0"/>
    <xf numFmtId="0" fontId="119" fillId="25" borderId="16"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170" fontId="20" fillId="0" borderId="0" applyFill="0" applyBorder="0" applyAlignment="0" applyProtection="0"/>
    <xf numFmtId="0" fontId="57" fillId="14" borderId="24" applyNumberFormat="0" applyAlignment="0" applyProtection="0"/>
    <xf numFmtId="0" fontId="57" fillId="13" borderId="24" applyNumberFormat="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18" fillId="27" borderId="20" applyNumberFormat="0" applyAlignment="0" applyProtection="0"/>
    <xf numFmtId="174" fontId="13" fillId="0" borderId="0" applyFont="0" applyFill="0" applyBorder="0" applyAlignment="0" applyProtection="0"/>
    <xf numFmtId="0" fontId="5" fillId="28" borderId="20" applyNumberFormat="0" applyAlignment="0" applyProtection="0"/>
    <xf numFmtId="0" fontId="6" fillId="27" borderId="20" applyNumberFormat="0" applyAlignment="0" applyProtection="0"/>
    <xf numFmtId="0" fontId="45" fillId="0" borderId="0"/>
    <xf numFmtId="0" fontId="63" fillId="57" borderId="24" applyNumberFormat="0" applyAlignment="0" applyProtection="0"/>
    <xf numFmtId="0" fontId="63" fillId="57" borderId="24" applyNumberFormat="0" applyAlignment="0" applyProtection="0"/>
    <xf numFmtId="4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0" fontId="57" fillId="11"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1" fillId="0" borderId="25" applyNumberFormat="0" applyFill="0" applyAlignment="0" applyProtection="0"/>
    <xf numFmtId="0" fontId="58" fillId="0" borderId="25" applyNumberFormat="0" applyFill="0" applyAlignment="0" applyProtection="0"/>
    <xf numFmtId="0" fontId="58" fillId="0" borderId="35" applyNumberFormat="0" applyFill="0" applyAlignment="0" applyProtection="0"/>
    <xf numFmtId="0" fontId="58" fillId="0" borderId="25" applyNumberFormat="0" applyFill="0" applyAlignment="0" applyProtection="0"/>
    <xf numFmtId="4" fontId="6" fillId="0" borderId="26" applyAlignment="0"/>
    <xf numFmtId="4" fontId="6" fillId="0" borderId="26" applyAlignment="0"/>
    <xf numFmtId="0" fontId="55" fillId="25" borderId="24"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5" fillId="27" borderId="20" applyNumberFormat="0" applyAlignment="0" applyProtection="0"/>
    <xf numFmtId="0" fontId="6" fillId="28" borderId="20" applyNumberFormat="0" applyAlignment="0" applyProtection="0"/>
    <xf numFmtId="0" fontId="6" fillId="28" borderId="20" applyNumberFormat="0" applyAlignment="0" applyProtection="0"/>
    <xf numFmtId="0" fontId="6" fillId="28" borderId="20" applyNumberFormat="0" applyAlignment="0" applyProtection="0"/>
    <xf numFmtId="0" fontId="6" fillId="28" borderId="20" applyNumberFormat="0" applyAlignment="0" applyProtection="0"/>
    <xf numFmtId="0" fontId="6" fillId="27" borderId="20" applyNumberFormat="0" applyAlignment="0" applyProtection="0"/>
    <xf numFmtId="0" fontId="6" fillId="28" borderId="20" applyNumberFormat="0" applyAlignment="0" applyProtection="0"/>
    <xf numFmtId="0" fontId="85" fillId="61" borderId="20" applyNumberFormat="0" applyFont="0" applyAlignment="0" applyProtection="0"/>
    <xf numFmtId="0" fontId="47" fillId="60" borderId="0" applyNumberFormat="0" applyBorder="0" applyAlignment="0" applyProtection="0"/>
    <xf numFmtId="0" fontId="57" fillId="59" borderId="24" applyNumberFormat="0" applyAlignment="0" applyProtection="0"/>
    <xf numFmtId="0" fontId="57" fillId="59" borderId="24" applyNumberFormat="0" applyAlignment="0" applyProtection="0"/>
    <xf numFmtId="0" fontId="57" fillId="26"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56" borderId="24" applyNumberFormat="0" applyAlignment="0" applyProtection="0"/>
    <xf numFmtId="0" fontId="63" fillId="57" borderId="24" applyNumberFormat="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13" fillId="0" borderId="0" applyFont="0" applyFill="0" applyBorder="0" applyAlignment="0" applyProtection="0"/>
    <xf numFmtId="0" fontId="18" fillId="27" borderId="20" applyNumberFormat="0" applyAlignment="0" applyProtection="0"/>
    <xf numFmtId="174" fontId="6" fillId="0" borderId="0" applyFill="0" applyBorder="0" applyAlignment="0" applyProtection="0"/>
    <xf numFmtId="0" fontId="54" fillId="25" borderId="24" applyNumberFormat="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35" applyNumberFormat="0" applyFill="0" applyAlignment="0" applyProtection="0"/>
    <xf numFmtId="0" fontId="58" fillId="0" borderId="35" applyNumberFormat="0" applyFill="0" applyAlignment="0" applyProtection="0"/>
    <xf numFmtId="0" fontId="35" fillId="57" borderId="16" applyNumberFormat="0" applyAlignment="0" applyProtection="0"/>
    <xf numFmtId="4" fontId="6" fillId="0" borderId="26" applyAlignment="0"/>
    <xf numFmtId="0" fontId="54" fillId="25" borderId="24" applyNumberFormat="0" applyAlignment="0" applyProtection="0"/>
    <xf numFmtId="0" fontId="35" fillId="57" borderId="16" applyNumberFormat="0" applyAlignment="0" applyProtection="0"/>
    <xf numFmtId="0" fontId="6" fillId="27" borderId="20" applyNumberFormat="0" applyAlignment="0" applyProtection="0"/>
    <xf numFmtId="0" fontId="35" fillId="57" borderId="16" applyNumberFormat="0" applyAlignment="0" applyProtection="0"/>
    <xf numFmtId="0" fontId="5"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35" fillId="25" borderId="16" applyNumberFormat="0" applyAlignment="0" applyProtection="0"/>
    <xf numFmtId="0" fontId="57" fillId="26" borderId="24" applyNumberFormat="0" applyAlignment="0" applyProtection="0"/>
    <xf numFmtId="0" fontId="57" fillId="26" borderId="24" applyNumberFormat="0" applyAlignment="0" applyProtection="0"/>
    <xf numFmtId="0" fontId="35" fillId="57" borderId="16" applyNumberFormat="0" applyAlignment="0" applyProtection="0"/>
    <xf numFmtId="0" fontId="58" fillId="0" borderId="35" applyNumberFormat="0" applyFill="0" applyAlignment="0" applyProtection="0"/>
    <xf numFmtId="0" fontId="1" fillId="0" borderId="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45"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4" fontId="13" fillId="0" borderId="0" applyFont="0" applyFill="0" applyBorder="0" applyAlignment="0" applyProtection="0"/>
    <xf numFmtId="0" fontId="55" fillId="25" borderId="24" applyNumberFormat="0" applyAlignment="0" applyProtection="0"/>
    <xf numFmtId="0" fontId="6" fillId="0" borderId="0"/>
    <xf numFmtId="0" fontId="13" fillId="0" borderId="0"/>
    <xf numFmtId="0" fontId="108" fillId="25" borderId="24" applyNumberFormat="0" applyAlignment="0" applyProtection="0"/>
    <xf numFmtId="0" fontId="108" fillId="25" borderId="24" applyNumberFormat="0" applyAlignment="0" applyProtection="0"/>
    <xf numFmtId="0" fontId="6"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5" fillId="13"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121" fillId="0" borderId="25" applyNumberFormat="0" applyFill="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115" fillId="13" borderId="24" applyNumberFormat="0" applyAlignment="0" applyProtection="0"/>
    <xf numFmtId="0" fontId="13" fillId="0" borderId="0"/>
    <xf numFmtId="7" fontId="6"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71" fontId="20" fillId="0" borderId="0" applyFont="0" applyFill="0" applyBorder="0" applyAlignment="0" applyProtection="0"/>
    <xf numFmtId="0" fontId="1" fillId="0" borderId="0"/>
    <xf numFmtId="168" fontId="20" fillId="0" borderId="0" applyFill="0" applyBorder="0" applyAlignment="0" applyProtection="0"/>
    <xf numFmtId="0" fontId="27" fillId="0" borderId="0"/>
    <xf numFmtId="0" fontId="1" fillId="0" borderId="0"/>
    <xf numFmtId="0" fontId="1" fillId="0" borderId="0"/>
    <xf numFmtId="170" fontId="20" fillId="0" borderId="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19" fillId="25" borderId="16" applyNumberFormat="0" applyAlignment="0" applyProtection="0"/>
    <xf numFmtId="0" fontId="121" fillId="0" borderId="25" applyNumberFormat="0" applyFill="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7" fontId="20" fillId="0" borderId="0" applyFill="0" applyBorder="0" applyAlignment="0" applyProtection="0"/>
    <xf numFmtId="0" fontId="58" fillId="0" borderId="35" applyNumberFormat="0" applyFill="0" applyAlignment="0" applyProtection="0"/>
    <xf numFmtId="4" fontId="6" fillId="0" borderId="26" applyAlignment="0"/>
    <xf numFmtId="4" fontId="6" fillId="0" borderId="26" applyAlignment="0"/>
    <xf numFmtId="0" fontId="35" fillId="57" borderId="16" applyNumberFormat="0" applyAlignment="0" applyProtection="0"/>
    <xf numFmtId="0" fontId="35" fillId="57" borderId="16" applyNumberFormat="0" applyAlignment="0" applyProtection="0"/>
    <xf numFmtId="0" fontId="85" fillId="61" borderId="20" applyNumberFormat="0" applyFont="0" applyAlignment="0" applyProtection="0"/>
    <xf numFmtId="0" fontId="57" fillId="26" borderId="24" applyNumberFormat="0" applyAlignment="0" applyProtection="0"/>
    <xf numFmtId="0" fontId="119" fillId="25" borderId="16" applyNumberFormat="0" applyAlignment="0" applyProtection="0"/>
    <xf numFmtId="0" fontId="54" fillId="56" borderId="24" applyNumberFormat="0" applyAlignment="0" applyProtection="0"/>
    <xf numFmtId="0" fontId="63" fillId="57" borderId="24" applyNumberFormat="0" applyAlignment="0" applyProtection="0"/>
    <xf numFmtId="171" fontId="1" fillId="0" borderId="0" applyFont="0" applyFill="0" applyBorder="0" applyAlignment="0" applyProtection="0"/>
    <xf numFmtId="171" fontId="1" fillId="0" borderId="0" applyFont="0" applyFill="0" applyBorder="0" applyAlignment="0" applyProtection="0"/>
    <xf numFmtId="0" fontId="57" fillId="26" borderId="24" applyNumberFormat="0" applyAlignment="0" applyProtection="0"/>
    <xf numFmtId="0" fontId="58" fillId="0" borderId="25" applyNumberFormat="0" applyFill="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45" fillId="0" borderId="0" applyFont="0" applyFill="0" applyBorder="0" applyAlignment="0" applyProtection="0"/>
    <xf numFmtId="167" fontId="20" fillId="0" borderId="0" applyFont="0" applyFill="0" applyBorder="0" applyAlignment="0" applyProtection="0"/>
    <xf numFmtId="171" fontId="1" fillId="0" borderId="0" applyFont="0" applyFill="0" applyBorder="0" applyAlignment="0" applyProtection="0"/>
    <xf numFmtId="167" fontId="20" fillId="0" borderId="0" applyFont="0" applyFill="0" applyBorder="0" applyAlignment="0" applyProtection="0"/>
    <xf numFmtId="171" fontId="1" fillId="0" borderId="0" applyFont="0" applyFill="0" applyBorder="0" applyAlignment="0" applyProtection="0"/>
    <xf numFmtId="0" fontId="45" fillId="0" borderId="0"/>
    <xf numFmtId="0" fontId="108" fillId="25" borderId="24" applyNumberFormat="0" applyAlignment="0" applyProtection="0"/>
    <xf numFmtId="168" fontId="20" fillId="0" borderId="0" applyFill="0" applyBorder="0" applyAlignment="0" applyProtection="0"/>
    <xf numFmtId="0" fontId="97" fillId="0" borderId="0"/>
    <xf numFmtId="0" fontId="108" fillId="25" borderId="24" applyNumberFormat="0" applyAlignment="0" applyProtection="0"/>
    <xf numFmtId="0" fontId="119" fillId="25" borderId="16"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8" fillId="27" borderId="20" applyNumberFormat="0" applyAlignment="0" applyProtection="0"/>
    <xf numFmtId="0" fontId="136" fillId="0" borderId="0"/>
    <xf numFmtId="171" fontId="1" fillId="0" borderId="0" applyFont="0" applyFill="0" applyBorder="0" applyAlignment="0" applyProtection="0"/>
    <xf numFmtId="171" fontId="1" fillId="0" borderId="0" applyFont="0" applyFill="0" applyBorder="0" applyAlignment="0" applyProtection="0"/>
    <xf numFmtId="0" fontId="58" fillId="0" borderId="35" applyNumberFormat="0" applyFill="0" applyAlignment="0" applyProtection="0"/>
    <xf numFmtId="0" fontId="93" fillId="0" borderId="0"/>
    <xf numFmtId="0" fontId="134" fillId="0" borderId="0"/>
    <xf numFmtId="0" fontId="108" fillId="25" borderId="24" applyNumberFormat="0" applyAlignment="0" applyProtection="0"/>
    <xf numFmtId="0" fontId="106" fillId="29" borderId="0" applyNumberFormat="0" applyBorder="0" applyAlignment="0" applyProtection="0"/>
    <xf numFmtId="0" fontId="121" fillId="0" borderId="25" applyNumberFormat="0" applyFill="0" applyAlignment="0" applyProtection="0"/>
    <xf numFmtId="0" fontId="108" fillId="25"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19" fillId="25" borderId="16" applyNumberFormat="0" applyAlignment="0" applyProtection="0"/>
    <xf numFmtId="0" fontId="115" fillId="13" borderId="24" applyNumberFormat="0" applyAlignment="0" applyProtection="0"/>
    <xf numFmtId="0" fontId="121" fillId="0" borderId="25" applyNumberFormat="0" applyFill="0" applyAlignment="0" applyProtection="0"/>
    <xf numFmtId="0" fontId="117" fillId="26" borderId="0" applyNumberFormat="0" applyBorder="0" applyAlignment="0" applyProtection="0"/>
    <xf numFmtId="0" fontId="18" fillId="27" borderId="20" applyNumberFormat="0" applyAlignment="0" applyProtection="0"/>
    <xf numFmtId="0" fontId="18" fillId="27" borderId="20" applyNumberFormat="0" applyAlignment="0" applyProtection="0"/>
    <xf numFmtId="0" fontId="115" fillId="13" borderId="24" applyNumberFormat="0" applyAlignment="0" applyProtection="0"/>
    <xf numFmtId="0" fontId="115" fillId="13" borderId="24" applyNumberFormat="0" applyAlignment="0" applyProtection="0"/>
    <xf numFmtId="0" fontId="1" fillId="0" borderId="0"/>
    <xf numFmtId="0" fontId="18" fillId="27" borderId="20" applyNumberFormat="0" applyAlignment="0" applyProtection="0"/>
    <xf numFmtId="0" fontId="117" fillId="26" borderId="0" applyNumberFormat="0" applyBorder="0" applyAlignment="0" applyProtection="0"/>
    <xf numFmtId="0" fontId="106" fillId="31" borderId="0" applyNumberFormat="0" applyBorder="0" applyAlignment="0" applyProtection="0"/>
    <xf numFmtId="0" fontId="35" fillId="56" borderId="16" applyNumberFormat="0" applyAlignment="0" applyProtection="0"/>
    <xf numFmtId="0" fontId="18" fillId="27" borderId="20" applyNumberFormat="0" applyAlignment="0" applyProtection="0"/>
    <xf numFmtId="0" fontId="108" fillId="25" borderId="24" applyNumberFormat="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8" fontId="20" fillId="0" borderId="0" applyFill="0" applyBorder="0" applyAlignment="0" applyProtection="0"/>
    <xf numFmtId="0" fontId="1" fillId="81" borderId="51" applyNumberFormat="0" applyFont="0" applyAlignment="0" applyProtection="0"/>
    <xf numFmtId="0" fontId="20" fillId="0" borderId="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183" fontId="60" fillId="0" borderId="0"/>
    <xf numFmtId="0" fontId="18" fillId="27" borderId="20" applyNumberFormat="0" applyAlignment="0" applyProtection="0"/>
    <xf numFmtId="0" fontId="120" fillId="0" borderId="0" applyNumberFormat="0" applyFill="0" applyBorder="0" applyAlignment="0" applyProtection="0"/>
    <xf numFmtId="0" fontId="58" fillId="0" borderId="35" applyNumberFormat="0" applyFill="0" applyAlignment="0" applyProtection="0"/>
    <xf numFmtId="0" fontId="18" fillId="27" borderId="20" applyNumberFormat="0" applyAlignment="0" applyProtection="0"/>
    <xf numFmtId="0" fontId="121" fillId="0" borderId="25" applyNumberFormat="0" applyFill="0" applyAlignment="0" applyProtection="0"/>
    <xf numFmtId="0" fontId="115" fillId="13" borderId="24" applyNumberFormat="0" applyAlignment="0" applyProtection="0"/>
    <xf numFmtId="0" fontId="121" fillId="0" borderId="25" applyNumberFormat="0" applyFill="0" applyAlignment="0" applyProtection="0"/>
    <xf numFmtId="0" fontId="119" fillId="25" borderId="16" applyNumberFormat="0" applyAlignment="0" applyProtection="0"/>
    <xf numFmtId="0" fontId="6" fillId="0" borderId="0"/>
    <xf numFmtId="44" fontId="1" fillId="0" borderId="0" applyFont="0" applyFill="0" applyBorder="0" applyAlignment="0" applyProtection="0"/>
    <xf numFmtId="0" fontId="35" fillId="25" borderId="16" applyNumberFormat="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9" fontId="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80" fontId="19" fillId="0" borderId="0" applyFont="0" applyFill="0" applyBorder="0" applyAlignment="0" applyProtection="0"/>
    <xf numFmtId="170" fontId="20" fillId="0" borderId="0" applyFill="0" applyBorder="0" applyAlignment="0" applyProtection="0"/>
    <xf numFmtId="0" fontId="1" fillId="0" borderId="0"/>
    <xf numFmtId="168" fontId="20" fillId="0" borderId="0" applyFill="0" applyBorder="0" applyAlignment="0" applyProtection="0"/>
    <xf numFmtId="0" fontId="18" fillId="27" borderId="20" applyNumberFormat="0" applyAlignment="0" applyProtection="0"/>
    <xf numFmtId="0" fontId="122" fillId="0" borderId="0" applyNumberFormat="0" applyFill="0" applyBorder="0" applyAlignment="0" applyProtection="0"/>
    <xf numFmtId="0" fontId="115" fillId="13" borderId="24" applyNumberFormat="0" applyAlignment="0" applyProtection="0"/>
    <xf numFmtId="0" fontId="108" fillId="25" borderId="24" applyNumberFormat="0" applyAlignment="0" applyProtection="0"/>
    <xf numFmtId="0" fontId="121" fillId="0" borderId="25" applyNumberFormat="0" applyFill="0" applyAlignment="0" applyProtection="0"/>
    <xf numFmtId="0" fontId="119" fillId="25" borderId="16" applyNumberFormat="0" applyAlignment="0" applyProtection="0"/>
    <xf numFmtId="0" fontId="18" fillId="27" borderId="20"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19" fillId="25" borderId="16" applyNumberFormat="0" applyAlignment="0" applyProtection="0"/>
    <xf numFmtId="0" fontId="121" fillId="0" borderId="25" applyNumberFormat="0" applyFill="0" applyAlignment="0" applyProtection="0"/>
    <xf numFmtId="0" fontId="18" fillId="27" borderId="20" applyNumberFormat="0" applyAlignment="0" applyProtection="0"/>
    <xf numFmtId="184" fontId="13" fillId="0" borderId="0"/>
    <xf numFmtId="0" fontId="18" fillId="27" borderId="20" applyNumberFormat="0" applyAlignment="0" applyProtection="0"/>
    <xf numFmtId="0" fontId="108" fillId="25" borderId="24" applyNumberFormat="0" applyAlignment="0" applyProtection="0"/>
    <xf numFmtId="0" fontId="115" fillId="13" borderId="24" applyNumberFormat="0" applyAlignment="0" applyProtection="0"/>
    <xf numFmtId="0" fontId="119" fillId="25" borderId="16" applyNumberFormat="0" applyAlignment="0" applyProtection="0"/>
    <xf numFmtId="0" fontId="18" fillId="27" borderId="20" applyNumberFormat="0" applyAlignment="0" applyProtection="0"/>
    <xf numFmtId="0" fontId="115" fillId="13" borderId="24" applyNumberFormat="0" applyAlignment="0" applyProtection="0"/>
    <xf numFmtId="0" fontId="108" fillId="25" borderId="24" applyNumberFormat="0" applyAlignment="0" applyProtection="0"/>
    <xf numFmtId="0" fontId="108" fillId="25" borderId="24" applyNumberFormat="0" applyAlignment="0" applyProtection="0"/>
    <xf numFmtId="0" fontId="115" fillId="13" borderId="24" applyNumberFormat="0" applyAlignment="0" applyProtection="0"/>
    <xf numFmtId="0" fontId="135" fillId="0" borderId="0"/>
    <xf numFmtId="0" fontId="119" fillId="25" borderId="16" applyNumberFormat="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08" fillId="25" borderId="24" applyNumberFormat="0" applyAlignment="0" applyProtection="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54" fillId="56"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20" fillId="0" borderId="0" applyFill="0" applyBorder="0" applyAlignment="0" applyProtection="0"/>
    <xf numFmtId="0" fontId="1" fillId="0" borderId="0"/>
    <xf numFmtId="0" fontId="1" fillId="0" borderId="0"/>
    <xf numFmtId="0" fontId="18" fillId="27" borderId="20" applyNumberFormat="0" applyAlignment="0" applyProtection="0"/>
    <xf numFmtId="0" fontId="121" fillId="0" borderId="25" applyNumberFormat="0" applyFill="0" applyAlignment="0" applyProtection="0"/>
    <xf numFmtId="0" fontId="18" fillId="27" borderId="20" applyNumberFormat="0" applyAlignment="0" applyProtection="0"/>
    <xf numFmtId="0" fontId="18" fillId="27" borderId="20" applyNumberFormat="0" applyAlignment="0" applyProtection="0"/>
    <xf numFmtId="0" fontId="1" fillId="0" borderId="0"/>
    <xf numFmtId="0" fontId="1" fillId="0" borderId="0"/>
    <xf numFmtId="0" fontId="1" fillId="0" borderId="0"/>
    <xf numFmtId="0" fontId="1" fillId="0" borderId="0"/>
    <xf numFmtId="170" fontId="26" fillId="0" borderId="0"/>
    <xf numFmtId="169" fontId="26"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6" fillId="0" borderId="0"/>
    <xf numFmtId="0" fontId="18" fillId="0" borderId="0"/>
    <xf numFmtId="169" fontId="26" fillId="0" borderId="0"/>
    <xf numFmtId="0" fontId="1" fillId="0" borderId="0"/>
    <xf numFmtId="0" fontId="18" fillId="0" borderId="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5"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5"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56" borderId="24" applyNumberFormat="0" applyAlignment="0" applyProtection="0"/>
    <xf numFmtId="0" fontId="54" fillId="56"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56" borderId="24" applyNumberFormat="0" applyAlignment="0" applyProtection="0"/>
    <xf numFmtId="0" fontId="54" fillId="56" borderId="24" applyNumberFormat="0" applyAlignment="0" applyProtection="0"/>
    <xf numFmtId="44" fontId="20" fillId="0" borderId="0" applyFont="0" applyFill="0" applyBorder="0" applyAlignment="0" applyProtection="0"/>
    <xf numFmtId="7" fontId="6" fillId="0" borderId="0" applyFont="0" applyFill="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14"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14"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8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8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8" fillId="0" borderId="0"/>
    <xf numFmtId="0" fontId="106" fillId="35" borderId="0" applyNumberFormat="0" applyBorder="0" applyAlignment="0" applyProtection="0"/>
    <xf numFmtId="0" fontId="106" fillId="21" borderId="0" applyNumberFormat="0" applyBorder="0" applyAlignment="0" applyProtection="0"/>
    <xf numFmtId="0" fontId="106" fillId="33" borderId="0" applyNumberFormat="0" applyBorder="0" applyAlignment="0" applyProtection="0"/>
    <xf numFmtId="0" fontId="106" fillId="29" borderId="0" applyNumberFormat="0" applyBorder="0" applyAlignment="0" applyProtection="0"/>
    <xf numFmtId="0" fontId="18" fillId="0" borderId="0"/>
    <xf numFmtId="0" fontId="106" fillId="29" borderId="0" applyNumberFormat="0" applyBorder="0" applyAlignment="0" applyProtection="0"/>
    <xf numFmtId="0" fontId="18" fillId="0" borderId="0"/>
    <xf numFmtId="0" fontId="6" fillId="0" borderId="0"/>
    <xf numFmtId="0" fontId="1" fillId="0" borderId="0"/>
    <xf numFmtId="170" fontId="26" fillId="0" borderId="0"/>
    <xf numFmtId="0" fontId="1" fillId="0" borderId="0"/>
    <xf numFmtId="0" fontId="1" fillId="0" borderId="0"/>
    <xf numFmtId="0" fontId="1" fillId="81" borderId="51"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8" fillId="0" borderId="0"/>
    <xf numFmtId="0" fontId="18" fillId="0" borderId="0"/>
    <xf numFmtId="0" fontId="106" fillId="29" borderId="0" applyNumberFormat="0" applyBorder="0" applyAlignment="0" applyProtection="0"/>
    <xf numFmtId="0" fontId="106" fillId="31" borderId="0" applyNumberFormat="0" applyBorder="0" applyAlignment="0" applyProtection="0"/>
    <xf numFmtId="0" fontId="106" fillId="33"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5"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5"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56" borderId="24" applyNumberFormat="0" applyAlignment="0" applyProtection="0"/>
    <xf numFmtId="0" fontId="54" fillId="56"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56" borderId="24" applyNumberFormat="0" applyAlignment="0" applyProtection="0"/>
    <xf numFmtId="0" fontId="54" fillId="56" borderId="24" applyNumberFormat="0" applyAlignment="0" applyProtection="0"/>
    <xf numFmtId="44" fontId="20" fillId="0" borderId="0" applyFont="0" applyFill="0" applyBorder="0" applyAlignment="0" applyProtection="0"/>
    <xf numFmtId="7" fontId="6" fillId="0" borderId="0" applyFont="0" applyFill="0" applyBorder="0" applyAlignment="0" applyProtection="0"/>
    <xf numFmtId="0" fontId="18" fillId="0" borderId="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14"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14"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8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8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81" borderId="51"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0" fontId="1" fillId="0" borderId="0"/>
    <xf numFmtId="0" fontId="1" fillId="0" borderId="0"/>
    <xf numFmtId="171" fontId="13" fillId="0" borderId="0" applyFont="0" applyFill="0" applyBorder="0" applyAlignment="0" applyProtection="0"/>
    <xf numFmtId="167" fontId="1" fillId="0" borderId="0" applyFont="0" applyFill="0" applyBorder="0" applyAlignment="0" applyProtection="0"/>
    <xf numFmtId="44" fontId="1" fillId="0" borderId="0" applyFont="0" applyFill="0" applyBorder="0" applyAlignment="0" applyProtection="0"/>
    <xf numFmtId="0" fontId="1" fillId="0" borderId="0"/>
    <xf numFmtId="170" fontId="26" fillId="0" borderId="0"/>
    <xf numFmtId="169" fontId="26" fillId="0" borderId="0"/>
    <xf numFmtId="0" fontId="204" fillId="0" borderId="0" applyNumberForma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170" fontId="26" fillId="0" borderId="0"/>
    <xf numFmtId="170" fontId="26" fillId="0" borderId="0"/>
    <xf numFmtId="170" fontId="26" fillId="0" borderId="0"/>
    <xf numFmtId="0" fontId="23" fillId="0" borderId="0"/>
    <xf numFmtId="0" fontId="1" fillId="0" borderId="0"/>
    <xf numFmtId="0" fontId="1" fillId="0" borderId="0"/>
    <xf numFmtId="0" fontId="20" fillId="0" borderId="0"/>
    <xf numFmtId="0" fontId="24" fillId="0" borderId="0"/>
    <xf numFmtId="0" fontId="1" fillId="0" borderId="0"/>
    <xf numFmtId="0" fontId="1" fillId="0" borderId="0"/>
    <xf numFmtId="0" fontId="1" fillId="0" borderId="0"/>
    <xf numFmtId="0" fontId="25" fillId="0" borderId="0">
      <alignment vertical="top"/>
    </xf>
    <xf numFmtId="0" fontId="23" fillId="0" borderId="0"/>
    <xf numFmtId="0" fontId="6" fillId="0" borderId="0"/>
    <xf numFmtId="0" fontId="6" fillId="0" borderId="0"/>
    <xf numFmtId="0" fontId="6" fillId="0" borderId="0"/>
    <xf numFmtId="0" fontId="6" fillId="0" borderId="0"/>
    <xf numFmtId="0" fontId="23" fillId="0" borderId="0"/>
    <xf numFmtId="0" fontId="6" fillId="0" borderId="0"/>
    <xf numFmtId="0" fontId="23" fillId="0" borderId="0"/>
    <xf numFmtId="0" fontId="23" fillId="0" borderId="0"/>
    <xf numFmtId="0" fontId="23" fillId="0" borderId="0"/>
    <xf numFmtId="0" fontId="23" fillId="0" borderId="0"/>
    <xf numFmtId="0" fontId="6" fillId="0" borderId="0"/>
    <xf numFmtId="0" fontId="22" fillId="0" borderId="0"/>
    <xf numFmtId="0" fontId="6" fillId="0" borderId="0"/>
    <xf numFmtId="0" fontId="1" fillId="0" borderId="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26" borderId="24" applyNumberFormat="0" applyAlignment="0" applyProtection="0"/>
    <xf numFmtId="0" fontId="35" fillId="25" borderId="16" applyNumberFormat="0" applyAlignment="0" applyProtection="0"/>
    <xf numFmtId="0" fontId="35" fillId="25" borderId="16" applyNumberFormat="0" applyAlignment="0" applyProtection="0"/>
    <xf numFmtId="0" fontId="1" fillId="0" borderId="0"/>
    <xf numFmtId="0" fontId="5" fillId="0" borderId="0"/>
    <xf numFmtId="0" fontId="7" fillId="0" borderId="0"/>
    <xf numFmtId="0" fontId="7" fillId="0" borderId="0"/>
    <xf numFmtId="0" fontId="7" fillId="0" borderId="0"/>
    <xf numFmtId="0" fontId="7" fillId="0" borderId="0"/>
    <xf numFmtId="0" fontId="106" fillId="22" borderId="0" applyNumberFormat="0" applyBorder="0" applyAlignment="0" applyProtection="0"/>
    <xf numFmtId="0" fontId="20" fillId="0" borderId="0"/>
    <xf numFmtId="0" fontId="1"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79" fillId="0" borderId="0"/>
    <xf numFmtId="0" fontId="20" fillId="0" borderId="0"/>
    <xf numFmtId="0" fontId="76" fillId="0" borderId="0"/>
    <xf numFmtId="0" fontId="1" fillId="0" borderId="0"/>
    <xf numFmtId="0" fontId="6" fillId="0" borderId="0"/>
    <xf numFmtId="0" fontId="6" fillId="0" borderId="0"/>
    <xf numFmtId="0" fontId="6" fillId="0" borderId="0"/>
    <xf numFmtId="0" fontId="6" fillId="0" borderId="0"/>
    <xf numFmtId="0" fontId="5" fillId="0" borderId="0"/>
    <xf numFmtId="0" fontId="20" fillId="0" borderId="0"/>
    <xf numFmtId="0" fontId="47" fillId="26" borderId="0" applyNumberFormat="0" applyBorder="0" applyAlignment="0" applyProtection="0"/>
    <xf numFmtId="178" fontId="83" fillId="0" borderId="0"/>
    <xf numFmtId="178" fontId="83" fillId="0" borderId="0"/>
    <xf numFmtId="0" fontId="26" fillId="0" borderId="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9" fontId="6" fillId="0" borderId="0" applyFill="0" applyBorder="0" applyAlignment="0" applyProtection="0"/>
    <xf numFmtId="9" fontId="77" fillId="0" borderId="0" applyFill="0" applyBorder="0" applyAlignment="0" applyProtection="0"/>
    <xf numFmtId="9" fontId="6" fillId="0" borderId="0" applyFill="0" applyBorder="0" applyAlignment="0" applyProtection="0"/>
    <xf numFmtId="0" fontId="6" fillId="27" borderId="20" applyNumberFormat="0" applyAlignment="0" applyProtection="0"/>
    <xf numFmtId="0" fontId="5" fillId="27" borderId="20" applyNumberFormat="0" applyAlignment="0" applyProtection="0"/>
    <xf numFmtId="0" fontId="5" fillId="27" borderId="20" applyNumberFormat="0" applyAlignment="0" applyProtection="0"/>
    <xf numFmtId="0" fontId="5" fillId="28" borderId="20" applyNumberFormat="0" applyAlignment="0" applyProtection="0"/>
    <xf numFmtId="0" fontId="49" fillId="0" borderId="0" applyNumberFormat="0" applyFill="0" applyBorder="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50" fillId="0" borderId="0" applyNumberFormat="0" applyFill="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1" borderId="0" applyNumberFormat="0" applyBorder="0" applyAlignment="0" applyProtection="0"/>
    <xf numFmtId="0" fontId="32" fillId="33" borderId="0" applyNumberFormat="0" applyBorder="0" applyAlignment="0" applyProtection="0"/>
    <xf numFmtId="0" fontId="32" fillId="52"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35" borderId="0" applyNumberFormat="0" applyBorder="0" applyAlignment="0" applyProtection="0"/>
    <xf numFmtId="0" fontId="32" fillId="42" borderId="0" applyNumberFormat="0" applyBorder="0" applyAlignment="0" applyProtection="0"/>
    <xf numFmtId="0" fontId="52" fillId="0" borderId="21" applyNumberFormat="0" applyFill="0" applyAlignment="0" applyProtection="0"/>
    <xf numFmtId="0" fontId="53" fillId="37" borderId="23" applyNumberFormat="0" applyAlignment="0" applyProtection="0"/>
    <xf numFmtId="0" fontId="54" fillId="25" borderId="24" applyNumberFormat="0" applyAlignment="0" applyProtection="0"/>
    <xf numFmtId="0" fontId="54" fillId="25" borderId="24" applyNumberFormat="0" applyAlignment="0" applyProtection="0"/>
    <xf numFmtId="0" fontId="55" fillId="25" borderId="24" applyNumberFormat="0" applyAlignment="0" applyProtection="0"/>
    <xf numFmtId="0" fontId="55" fillId="25" borderId="24" applyNumberFormat="0" applyAlignment="0" applyProtection="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9" fillId="0" borderId="0"/>
    <xf numFmtId="0" fontId="5" fillId="0" borderId="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177" fontId="64" fillId="0" borderId="0" applyFill="0" applyBorder="0" applyAlignment="0" applyProtection="0"/>
    <xf numFmtId="174" fontId="13" fillId="0" borderId="0" applyFont="0" applyFill="0" applyBorder="0" applyAlignment="0" applyProtection="0"/>
    <xf numFmtId="176" fontId="6"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7" fontId="64" fillId="0" borderId="0" applyFill="0" applyBorder="0" applyAlignment="0" applyProtection="0"/>
    <xf numFmtId="176" fontId="20" fillId="0" borderId="0" applyFill="0" applyBorder="0" applyAlignment="0" applyProtection="0"/>
    <xf numFmtId="177" fontId="20" fillId="0" borderId="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20" fillId="0" borderId="0" applyFill="0" applyBorder="0" applyAlignment="0" applyProtection="0"/>
    <xf numFmtId="168" fontId="20" fillId="0" borderId="0" applyFill="0" applyBorder="0" applyAlignment="0" applyProtection="0"/>
    <xf numFmtId="170" fontId="20" fillId="0" borderId="0" applyFill="0" applyBorder="0" applyAlignment="0" applyProtection="0"/>
    <xf numFmtId="166" fontId="64"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106" fillId="33" borderId="0" applyNumberFormat="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6" fontId="6"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4" fontId="5"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8" fontId="5"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1" fillId="0" borderId="0" applyFont="0" applyFill="0" applyBorder="0" applyAlignment="0" applyProtection="0"/>
    <xf numFmtId="170"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79" fontId="64" fillId="0" borderId="0" applyFill="0" applyBorder="0" applyAlignment="0" applyProtection="0"/>
    <xf numFmtId="179" fontId="20" fillId="0" borderId="0" applyFill="0" applyBorder="0" applyAlignment="0" applyProtection="0"/>
    <xf numFmtId="16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8"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66" fontId="64" fillId="0" borderId="0" applyFill="0" applyBorder="0" applyAlignment="0" applyProtection="0"/>
    <xf numFmtId="166" fontId="20" fillId="0" borderId="0" applyFill="0" applyBorder="0" applyAlignment="0" applyProtection="0"/>
    <xf numFmtId="171" fontId="1"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6" fontId="64"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168" fontId="20" fillId="0" borderId="0" applyFill="0" applyBorder="0" applyAlignment="0" applyProtection="0"/>
    <xf numFmtId="166" fontId="20" fillId="0" borderId="0" applyFill="0" applyBorder="0" applyAlignment="0" applyProtection="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1" fontId="1" fillId="0" borderId="0" applyFont="0" applyFill="0" applyBorder="0" applyAlignment="0" applyProtection="0"/>
    <xf numFmtId="168" fontId="20" fillId="0" borderId="0" applyFill="0" applyBorder="0" applyAlignment="0" applyProtection="0"/>
    <xf numFmtId="0" fontId="6" fillId="0" borderId="0"/>
    <xf numFmtId="0" fontId="6" fillId="0" borderId="0"/>
    <xf numFmtId="0" fontId="6" fillId="0" borderId="0"/>
    <xf numFmtId="0" fontId="6" fillId="0" borderId="0"/>
    <xf numFmtId="171" fontId="20" fillId="0" borderId="0" applyFont="0" applyFill="0" applyBorder="0" applyAlignment="0" applyProtection="0"/>
    <xf numFmtId="0" fontId="6" fillId="0" borderId="0"/>
    <xf numFmtId="0" fontId="6" fillId="0" borderId="0"/>
    <xf numFmtId="171" fontId="1" fillId="0" borderId="0" applyFont="0" applyFill="0" applyBorder="0" applyAlignment="0" applyProtection="0"/>
    <xf numFmtId="0" fontId="6" fillId="0" borderId="0"/>
    <xf numFmtId="0" fontId="6" fillId="0" borderId="0"/>
    <xf numFmtId="166" fontId="25"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1" fontId="20" fillId="0" borderId="0" applyFont="0" applyFill="0" applyBorder="0" applyAlignment="0" applyProtection="0"/>
    <xf numFmtId="0" fontId="6" fillId="0" borderId="0"/>
    <xf numFmtId="0" fontId="6" fillId="0" borderId="0"/>
    <xf numFmtId="166" fontId="25" fillId="0" borderId="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66" fontId="25" fillId="0" borderId="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71" fontId="45" fillId="0" borderId="0" applyFont="0" applyFill="0" applyBorder="0" applyAlignment="0" applyProtection="0"/>
    <xf numFmtId="0" fontId="6" fillId="0" borderId="0"/>
    <xf numFmtId="0" fontId="6" fillId="0" borderId="0"/>
    <xf numFmtId="166" fontId="25" fillId="0" borderId="0" applyFill="0" applyBorder="0" applyAlignment="0" applyProtection="0"/>
    <xf numFmtId="0" fontId="57" fillId="13" borderId="24" applyNumberFormat="0" applyAlignment="0" applyProtection="0"/>
    <xf numFmtId="0" fontId="6" fillId="0" borderId="0"/>
    <xf numFmtId="0" fontId="57" fillId="11" borderId="24" applyNumberFormat="0" applyAlignment="0" applyProtection="0"/>
    <xf numFmtId="0" fontId="57" fillId="14" borderId="24" applyNumberFormat="0" applyAlignment="0" applyProtection="0"/>
    <xf numFmtId="0" fontId="58" fillId="0" borderId="2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1" fillId="0" borderId="17" applyNumberFormat="0" applyFill="0" applyAlignment="0" applyProtection="0"/>
    <xf numFmtId="0" fontId="21" fillId="0" borderId="0"/>
    <xf numFmtId="0" fontId="6" fillId="0" borderId="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117" fillId="26" borderId="0" applyNumberFormat="0" applyBorder="0" applyAlignment="0" applyProtection="0"/>
    <xf numFmtId="0" fontId="20" fillId="0" borderId="0"/>
    <xf numFmtId="0" fontId="123" fillId="0" borderId="0">
      <alignment vertical="top" wrapText="1"/>
    </xf>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22"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16" fillId="0" borderId="21" applyNumberFormat="0" applyFill="0" applyAlignment="0" applyProtection="0"/>
    <xf numFmtId="0" fontId="109" fillId="37" borderId="23" applyNumberFormat="0" applyAlignment="0" applyProtection="0"/>
    <xf numFmtId="0" fontId="109" fillId="37" borderId="23" applyNumberFormat="0" applyAlignment="0" applyProtection="0"/>
    <xf numFmtId="0" fontId="109" fillId="37" borderId="23"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26" fillId="0" borderId="0">
      <alignment horizontal="left"/>
    </xf>
    <xf numFmtId="0" fontId="126" fillId="0" borderId="0">
      <alignment horizontal="left" vertical="top"/>
    </xf>
    <xf numFmtId="0" fontId="127" fillId="0" borderId="0">
      <alignment horizontal="left" vertical="top"/>
    </xf>
    <xf numFmtId="0" fontId="126" fillId="0" borderId="0">
      <alignment horizontal="left" vertical="center"/>
    </xf>
    <xf numFmtId="0" fontId="126" fillId="0" borderId="0">
      <alignment horizontal="right" vertical="top"/>
    </xf>
    <xf numFmtId="0" fontId="126" fillId="0" borderId="0">
      <alignment horizontal="right" vertical="top"/>
    </xf>
    <xf numFmtId="0" fontId="126" fillId="0" borderId="0">
      <alignment horizontal="left" vertical="top"/>
    </xf>
    <xf numFmtId="0" fontId="128" fillId="0" borderId="0">
      <alignment horizontal="left" vertical="top"/>
    </xf>
    <xf numFmtId="0" fontId="129" fillId="0" borderId="0">
      <alignment horizontal="left"/>
    </xf>
    <xf numFmtId="0" fontId="129" fillId="0" borderId="0">
      <alignment horizontal="left"/>
    </xf>
    <xf numFmtId="0" fontId="129" fillId="0" borderId="0">
      <alignment horizontal="left" vertical="top"/>
    </xf>
    <xf numFmtId="0" fontId="130" fillId="0" borderId="0">
      <alignment horizontal="left" vertical="top"/>
    </xf>
    <xf numFmtId="0" fontId="130" fillId="0" borderId="0">
      <alignment horizontal="left" vertical="top"/>
    </xf>
    <xf numFmtId="0" fontId="131" fillId="0" borderId="0">
      <alignment horizontal="right" vertical="top"/>
    </xf>
    <xf numFmtId="0" fontId="126" fillId="0" borderId="0">
      <alignment horizontal="left" vertical="top"/>
    </xf>
    <xf numFmtId="0" fontId="126" fillId="0" borderId="0">
      <alignment horizontal="right" vertical="top"/>
    </xf>
    <xf numFmtId="0" fontId="126" fillId="0" borderId="0">
      <alignment horizontal="left" vertical="top"/>
    </xf>
    <xf numFmtId="0" fontId="129" fillId="0" borderId="0">
      <alignment horizontal="left" vertical="center"/>
    </xf>
    <xf numFmtId="0" fontId="129" fillId="0" borderId="0">
      <alignment horizontal="right" vertical="center"/>
    </xf>
    <xf numFmtId="0" fontId="126" fillId="0" borderId="0">
      <alignment horizontal="left" vertical="top"/>
    </xf>
    <xf numFmtId="0" fontId="131" fillId="0" borderId="0">
      <alignment horizontal="left" vertical="top"/>
    </xf>
    <xf numFmtId="0" fontId="130" fillId="0" borderId="0">
      <alignment horizontal="right" vertical="top"/>
    </xf>
    <xf numFmtId="0" fontId="126" fillId="0" borderId="0">
      <alignment horizontal="left" vertical="top"/>
    </xf>
    <xf numFmtId="0" fontId="129" fillId="0" borderId="0">
      <alignment horizontal="left" vertical="top"/>
    </xf>
    <xf numFmtId="0" fontId="132" fillId="0" borderId="0">
      <alignment horizontal="left" vertical="top"/>
    </xf>
    <xf numFmtId="0" fontId="133" fillId="0" borderId="0">
      <alignment horizontal="left" vertical="top"/>
    </xf>
    <xf numFmtId="0" fontId="129" fillId="0" borderId="0">
      <alignment horizontal="left" vertical="center"/>
    </xf>
    <xf numFmtId="0" fontId="129" fillId="0" borderId="0">
      <alignment horizontal="left" vertical="center"/>
    </xf>
    <xf numFmtId="0" fontId="129" fillId="0" borderId="0">
      <alignment horizontal="right" vertical="center"/>
    </xf>
    <xf numFmtId="0" fontId="129" fillId="0" borderId="0">
      <alignment horizontal="left" vertical="center"/>
    </xf>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07" fillId="6" borderId="0" applyNumberFormat="0" applyBorder="0" applyAlignment="0" applyProtection="0"/>
    <xf numFmtId="0" fontId="125" fillId="0" borderId="0"/>
    <xf numFmtId="171" fontId="45" fillId="0" borderId="0" applyFont="0" applyFill="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8" fillId="0" borderId="0"/>
    <xf numFmtId="0" fontId="32" fillId="40" borderId="0" applyNumberFormat="0" applyBorder="0" applyAlignment="0" applyProtection="0"/>
    <xf numFmtId="0" fontId="32" fillId="43" borderId="0" applyNumberFormat="0" applyBorder="0" applyAlignment="0" applyProtection="0"/>
    <xf numFmtId="0" fontId="32" fillId="45" borderId="0" applyNumberFormat="0" applyBorder="0" applyAlignment="0" applyProtection="0"/>
    <xf numFmtId="0" fontId="32" fillId="7"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168" fontId="24" fillId="0" borderId="0" applyFill="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21" fillId="0" borderId="0"/>
    <xf numFmtId="0" fontId="1" fillId="0" borderId="0"/>
    <xf numFmtId="0" fontId="136" fillId="0" borderId="0"/>
    <xf numFmtId="0" fontId="1" fillId="0" borderId="0"/>
    <xf numFmtId="0" fontId="82" fillId="26" borderId="0" applyNumberFormat="0" applyBorder="0" applyAlignment="0" applyProtection="0"/>
    <xf numFmtId="0" fontId="82" fillId="26" borderId="0" applyNumberFormat="0" applyBorder="0" applyAlignment="0" applyProtection="0"/>
    <xf numFmtId="0" fontId="117" fillId="26" borderId="0" applyNumberFormat="0" applyBorder="0" applyAlignment="0" applyProtection="0"/>
    <xf numFmtId="0" fontId="19" fillId="0" borderId="0"/>
    <xf numFmtId="0" fontId="1" fillId="0" borderId="0"/>
    <xf numFmtId="0" fontId="136" fillId="0" borderId="0"/>
    <xf numFmtId="0" fontId="6" fillId="0" borderId="0"/>
    <xf numFmtId="0" fontId="102" fillId="0" borderId="0"/>
    <xf numFmtId="0" fontId="7" fillId="0" borderId="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24" fillId="27"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9" fontId="1" fillId="0" borderId="0" applyFont="0" applyFill="0" applyBorder="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177" fontId="6" fillId="0" borderId="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0" fontId="122" fillId="0" borderId="0" applyNumberFormat="0" applyFill="0" applyBorder="0" applyAlignment="0" applyProtection="0"/>
    <xf numFmtId="0" fontId="49" fillId="0" borderId="0" applyNumberFormat="0" applyFill="0" applyBorder="0" applyAlignment="0" applyProtection="0"/>
    <xf numFmtId="169" fontId="2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5"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5"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54" fillId="56" borderId="24" applyNumberFormat="0" applyAlignment="0" applyProtection="0"/>
    <xf numFmtId="0" fontId="54" fillId="56"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56" borderId="24" applyNumberFormat="0" applyAlignment="0" applyProtection="0"/>
    <xf numFmtId="0" fontId="54" fillId="56" borderId="24" applyNumberFormat="0" applyAlignment="0" applyProtection="0"/>
    <xf numFmtId="44" fontId="20" fillId="0" borderId="0" applyFont="0" applyFill="0" applyBorder="0" applyAlignment="0" applyProtection="0"/>
    <xf numFmtId="7" fontId="6" fillId="0" borderId="0" applyFont="0" applyFill="0" applyBorder="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14"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14"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8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8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59" borderId="24" applyNumberFormat="0" applyAlignment="0" applyProtection="0"/>
    <xf numFmtId="0" fontId="57" fillId="59"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1" borderId="51"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44"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119" fillId="25" borderId="16" applyNumberFormat="0" applyAlignment="0" applyProtection="0"/>
    <xf numFmtId="0" fontId="35" fillId="56" borderId="16" applyNumberFormat="0" applyAlignment="0" applyProtection="0"/>
    <xf numFmtId="0" fontId="35" fillId="56"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166" fontId="6" fillId="0" borderId="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21" fillId="0" borderId="0"/>
    <xf numFmtId="0" fontId="21" fillId="0" borderId="0"/>
    <xf numFmtId="0" fontId="222" fillId="0" borderId="0">
      <alignment horizontal="left" wrapText="1"/>
    </xf>
    <xf numFmtId="0" fontId="21" fillId="0" borderId="0"/>
    <xf numFmtId="0" fontId="21" fillId="0" borderId="0"/>
    <xf numFmtId="0" fontId="1" fillId="0" borderId="0"/>
    <xf numFmtId="0" fontId="25"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6" fillId="0" borderId="0" applyFont="0" applyBorder="0"/>
    <xf numFmtId="0" fontId="6" fillId="0" borderId="0"/>
    <xf numFmtId="0" fontId="44" fillId="0" borderId="0"/>
    <xf numFmtId="0" fontId="54" fillId="25" borderId="24" applyNumberFormat="0" applyAlignment="0" applyProtection="0"/>
    <xf numFmtId="0" fontId="57" fillId="83" borderId="24" applyNumberFormat="0" applyAlignment="0" applyProtection="0"/>
    <xf numFmtId="0" fontId="5" fillId="27" borderId="20" applyNumberFormat="0" applyAlignment="0" applyProtection="0"/>
    <xf numFmtId="0" fontId="58" fillId="0" borderId="25" applyNumberFormat="0" applyFill="0" applyAlignment="0" applyProtection="0"/>
    <xf numFmtId="0" fontId="13" fillId="0" borderId="0"/>
    <xf numFmtId="0" fontId="224" fillId="0" borderId="0"/>
    <xf numFmtId="9" fontId="224" fillId="0" borderId="0" applyFill="0" applyBorder="0" applyAlignment="0" applyProtection="0"/>
    <xf numFmtId="0" fontId="35" fillId="25" borderId="16" applyNumberFormat="0" applyAlignment="0" applyProtection="0"/>
    <xf numFmtId="0" fontId="224" fillId="27" borderId="20" applyNumberFormat="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2" fillId="0" borderId="21" applyNumberFormat="0" applyFill="0" applyAlignment="0" applyProtection="0"/>
    <xf numFmtId="0" fontId="54" fillId="25" borderId="24" applyNumberFormat="0" applyAlignment="0" applyProtection="0"/>
    <xf numFmtId="0" fontId="57" fillId="13" borderId="24" applyNumberFormat="0" applyAlignment="0" applyProtection="0"/>
    <xf numFmtId="0" fontId="58" fillId="0" borderId="25" applyNumberFormat="0" applyFill="0" applyAlignment="0" applyProtection="0"/>
    <xf numFmtId="0" fontId="1" fillId="0" borderId="0"/>
    <xf numFmtId="195" fontId="1" fillId="0" borderId="0"/>
    <xf numFmtId="44" fontId="6" fillId="0" borderId="0" applyFont="0" applyFill="0" applyBorder="0" applyAlignment="0" applyProtection="0"/>
    <xf numFmtId="0" fontId="1" fillId="0" borderId="0"/>
    <xf numFmtId="0" fontId="55" fillId="25" borderId="24" applyNumberFormat="0" applyAlignment="0" applyProtection="0"/>
    <xf numFmtId="0" fontId="57" fillId="14" borderId="24" applyNumberFormat="0" applyAlignment="0" applyProtection="0"/>
    <xf numFmtId="0" fontId="6" fillId="0" borderId="0" applyNumberFormat="0" applyFill="0" applyBorder="0" applyAlignment="0" applyProtection="0"/>
    <xf numFmtId="0" fontId="64" fillId="28" borderId="20" applyNumberFormat="0" applyAlignment="0" applyProtection="0"/>
    <xf numFmtId="0" fontId="35" fillId="25" borderId="16" applyNumberFormat="0" applyAlignment="0" applyProtection="0"/>
    <xf numFmtId="0" fontId="64" fillId="0" borderId="0" applyNumberFormat="0" applyFill="0" applyBorder="0" applyAlignment="0" applyProtection="0"/>
    <xf numFmtId="0" fontId="35" fillId="56" borderId="16" applyNumberFormat="0" applyAlignment="0" applyProtection="0"/>
    <xf numFmtId="0" fontId="13" fillId="61" borderId="20" applyNumberFormat="0" applyFont="0" applyAlignment="0" applyProtection="0"/>
    <xf numFmtId="0" fontId="32" fillId="46"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54" fillId="56" borderId="24" applyNumberFormat="0" applyAlignment="0" applyProtection="0"/>
    <xf numFmtId="0" fontId="56" fillId="55" borderId="0" applyNumberFormat="0" applyBorder="0" applyAlignment="0" applyProtection="0"/>
    <xf numFmtId="0" fontId="125" fillId="0" borderId="0"/>
    <xf numFmtId="0" fontId="57" fillId="59" borderId="24" applyNumberFormat="0" applyAlignment="0" applyProtection="0"/>
    <xf numFmtId="0" fontId="140" fillId="0" borderId="0"/>
    <xf numFmtId="0" fontId="31" fillId="0" borderId="0"/>
    <xf numFmtId="9" fontId="6" fillId="0" borderId="0" applyFont="0" applyFill="0" applyBorder="0" applyAlignment="0" applyProtection="0"/>
    <xf numFmtId="0" fontId="6" fillId="0" borderId="0" applyNumberFormat="0" applyFill="0" applyBorder="0" applyAlignment="0" applyProtection="0"/>
    <xf numFmtId="0" fontId="27"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44" fontId="6" fillId="0" borderId="0" applyFont="0" applyFill="0" applyBorder="0" applyAlignment="0" applyProtection="0"/>
    <xf numFmtId="167" fontId="6" fillId="0" borderId="0" applyFont="0" applyFill="0" applyBorder="0" applyAlignment="0" applyProtection="0"/>
    <xf numFmtId="4" fontId="6" fillId="0" borderId="0"/>
    <xf numFmtId="0" fontId="13" fillId="0" borderId="0"/>
    <xf numFmtId="0" fontId="6" fillId="0" borderId="0"/>
    <xf numFmtId="0" fontId="1" fillId="0" borderId="0"/>
    <xf numFmtId="167" fontId="6" fillId="0" borderId="0" applyFill="0" applyBorder="0" applyAlignment="0" applyProtection="0"/>
    <xf numFmtId="171" fontId="6" fillId="0" borderId="0" applyFill="0" applyBorder="0" applyAlignment="0" applyProtection="0"/>
    <xf numFmtId="0" fontId="54" fillId="25" borderId="24" applyNumberFormat="0" applyAlignment="0" applyProtection="0"/>
    <xf numFmtId="0" fontId="57" fillId="13" borderId="24" applyNumberFormat="0" applyAlignment="0" applyProtection="0"/>
    <xf numFmtId="0" fontId="1" fillId="0" borderId="0"/>
    <xf numFmtId="0" fontId="6" fillId="0" borderId="0"/>
    <xf numFmtId="0" fontId="6" fillId="0" borderId="0"/>
    <xf numFmtId="0" fontId="20" fillId="27" borderId="20" applyNumberFormat="0" applyAlignment="0" applyProtection="0"/>
    <xf numFmtId="0" fontId="1" fillId="0" borderId="0"/>
    <xf numFmtId="0" fontId="1" fillId="0" borderId="0"/>
    <xf numFmtId="0" fontId="1" fillId="0" borderId="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7" fillId="26" borderId="0" applyNumberFormat="0" applyBorder="0" applyAlignment="0" applyProtection="0"/>
    <xf numFmtId="0" fontId="117" fillId="26" borderId="0" applyNumberFormat="0" applyBorder="0" applyAlignment="0" applyProtection="0"/>
    <xf numFmtId="0" fontId="1" fillId="0" borderId="0"/>
    <xf numFmtId="0" fontId="6" fillId="0" borderId="0"/>
    <xf numFmtId="0" fontId="1" fillId="0" borderId="0"/>
    <xf numFmtId="0" fontId="1" fillId="0" borderId="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24" fillId="27"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174" fontId="6" fillId="0" borderId="0" applyFont="0" applyFill="0" applyBorder="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134" borderId="24" applyNumberFormat="0" applyAlignment="0" applyProtection="0"/>
    <xf numFmtId="0" fontId="54" fillId="57" borderId="24" applyNumberFormat="0" applyAlignment="0" applyProtection="0"/>
    <xf numFmtId="0" fontId="6" fillId="28" borderId="20" applyNumberFormat="0" applyAlignment="0" applyProtection="0"/>
    <xf numFmtId="0" fontId="93"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58" fillId="0" borderId="2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7" fillId="26" borderId="24" applyNumberFormat="0" applyAlignment="0" applyProtection="0"/>
    <xf numFmtId="0" fontId="57" fillId="26" borderId="24" applyNumberFormat="0" applyAlignment="0" applyProtection="0"/>
    <xf numFmtId="0" fontId="1" fillId="0" borderId="0"/>
    <xf numFmtId="0" fontId="57" fillId="26" borderId="24" applyNumberFormat="0" applyAlignment="0" applyProtection="0"/>
    <xf numFmtId="170" fontId="26" fillId="0" borderId="0"/>
    <xf numFmtId="0" fontId="1" fillId="0" borderId="0"/>
    <xf numFmtId="195" fontId="1" fillId="0" borderId="0"/>
    <xf numFmtId="0" fontId="1" fillId="0" borderId="0"/>
    <xf numFmtId="0" fontId="35" fillId="57" borderId="16" applyNumberFormat="0" applyAlignment="0" applyProtection="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57" fillId="26" borderId="24" applyNumberFormat="0" applyAlignment="0" applyProtection="0"/>
    <xf numFmtId="0" fontId="1" fillId="0" borderId="0"/>
    <xf numFmtId="0" fontId="57" fillId="26" borderId="24" applyNumberFormat="0" applyAlignment="0" applyProtection="0"/>
    <xf numFmtId="0" fontId="57" fillId="59" borderId="24" applyNumberFormat="0" applyAlignment="0" applyProtection="0"/>
    <xf numFmtId="0" fontId="57" fillId="26" borderId="24" applyNumberFormat="0" applyAlignment="0" applyProtection="0"/>
    <xf numFmtId="0" fontId="1" fillId="0" borderId="0"/>
    <xf numFmtId="0" fontId="57" fillId="26" borderId="24" applyNumberFormat="0" applyAlignment="0" applyProtection="0"/>
    <xf numFmtId="0" fontId="1" fillId="0" borderId="0"/>
    <xf numFmtId="0" fontId="1" fillId="0" borderId="0"/>
    <xf numFmtId="0" fontId="1" fillId="0" borderId="0"/>
    <xf numFmtId="0" fontId="1" fillId="0" borderId="0"/>
    <xf numFmtId="0" fontId="58" fillId="0" borderId="35" applyNumberFormat="0" applyFill="0" applyAlignment="0" applyProtection="0"/>
    <xf numFmtId="0" fontId="58" fillId="0" borderId="35" applyNumberFormat="0" applyFill="0" applyAlignment="0" applyProtection="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0" fontId="55" fillId="25" borderId="24" applyNumberFormat="0" applyAlignment="0" applyProtection="0"/>
    <xf numFmtId="0" fontId="55" fillId="25" borderId="24"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5" fillId="27" borderId="20" applyNumberFormat="0" applyAlignment="0" applyProtection="0"/>
    <xf numFmtId="0" fontId="35" fillId="57" borderId="16" applyNumberFormat="0" applyAlignment="0" applyProtection="0"/>
    <xf numFmtId="0" fontId="35" fillId="57" borderId="16" applyNumberFormat="0" applyAlignment="0" applyProtection="0"/>
    <xf numFmtId="0" fontId="5" fillId="28" borderId="20" applyNumberFormat="0" applyAlignment="0" applyProtection="0"/>
    <xf numFmtId="0" fontId="5" fillId="28" borderId="20" applyNumberFormat="0" applyAlignment="0" applyProtection="0"/>
    <xf numFmtId="0" fontId="5" fillId="27" borderId="20" applyNumberFormat="0" applyAlignment="0" applyProtection="0"/>
    <xf numFmtId="0" fontId="5" fillId="27" borderId="20" applyNumberFormat="0" applyAlignment="0" applyProtection="0"/>
    <xf numFmtId="0" fontId="6" fillId="27" borderId="20" applyNumberFormat="0" applyAlignment="0" applyProtection="0"/>
    <xf numFmtId="0" fontId="85" fillId="61" borderId="20" applyNumberFormat="0" applyFont="0" applyAlignment="0" applyProtection="0"/>
    <xf numFmtId="0" fontId="6" fillId="28"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0" fontId="19" fillId="0" borderId="0"/>
    <xf numFmtId="0" fontId="1" fillId="0" borderId="0"/>
    <xf numFmtId="0" fontId="1" fillId="0" borderId="0"/>
    <xf numFmtId="0" fontId="1" fillId="0" borderId="0"/>
    <xf numFmtId="0" fontId="1" fillId="0" borderId="0"/>
    <xf numFmtId="0" fontId="1" fillId="0" borderId="0"/>
    <xf numFmtId="0" fontId="106" fillId="31" borderId="0" applyNumberFormat="0" applyBorder="0" applyAlignment="0" applyProtection="0"/>
    <xf numFmtId="0" fontId="18" fillId="0" borderId="0"/>
    <xf numFmtId="0" fontId="1" fillId="0" borderId="0"/>
    <xf numFmtId="0" fontId="1" fillId="0" borderId="0"/>
    <xf numFmtId="0" fontId="13" fillId="0" borderId="0"/>
    <xf numFmtId="0" fontId="20" fillId="0" borderId="0"/>
    <xf numFmtId="0" fontId="1" fillId="0" borderId="0"/>
    <xf numFmtId="0" fontId="1" fillId="0" borderId="0"/>
    <xf numFmtId="177" fontId="20" fillId="0" borderId="0" applyFill="0" applyBorder="0" applyAlignment="0" applyProtection="0"/>
    <xf numFmtId="177" fontId="20" fillId="0" borderId="0" applyFill="0" applyBorder="0" applyAlignment="0" applyProtection="0"/>
    <xf numFmtId="0" fontId="54" fillId="56"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6" fontId="20" fillId="0" borderId="0" applyFill="0" applyBorder="0" applyAlignment="0" applyProtection="0"/>
    <xf numFmtId="166" fontId="93" fillId="0" borderId="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06" fillId="31" borderId="0" applyNumberFormat="0" applyBorder="0" applyAlignment="0" applyProtection="0"/>
    <xf numFmtId="0" fontId="18"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5" fillId="0" borderId="0"/>
    <xf numFmtId="0" fontId="97" fillId="0" borderId="0"/>
    <xf numFmtId="0" fontId="13"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13" fillId="0" borderId="0"/>
    <xf numFmtId="0" fontId="97" fillId="0" borderId="0"/>
    <xf numFmtId="0" fontId="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22" fillId="0" borderId="32" applyNumberFormat="0" applyFill="0" applyAlignment="0" applyProtection="0"/>
    <xf numFmtId="0" fontId="122" fillId="0" borderId="32" applyNumberFormat="0" applyFill="0" applyAlignment="0" applyProtection="0"/>
    <xf numFmtId="0" fontId="109" fillId="37" borderId="76" applyNumberFormat="0" applyAlignment="0" applyProtection="0"/>
    <xf numFmtId="0" fontId="109" fillId="37" borderId="76" applyNumberFormat="0" applyAlignment="0" applyProtection="0"/>
    <xf numFmtId="0" fontId="108" fillId="146" borderId="24" applyNumberFormat="0" applyAlignment="0" applyProtection="0"/>
    <xf numFmtId="0" fontId="108" fillId="146" borderId="24" applyNumberFormat="0" applyAlignment="0" applyProtection="0"/>
    <xf numFmtId="0" fontId="108" fillId="146" borderId="24" applyNumberFormat="0" applyAlignment="0" applyProtection="0"/>
    <xf numFmtId="0" fontId="231" fillId="57" borderId="24" applyNumberFormat="0" applyAlignment="0" applyProtection="0"/>
    <xf numFmtId="0" fontId="231" fillId="57" borderId="24" applyNumberFormat="0" applyAlignment="0" applyProtection="0"/>
    <xf numFmtId="0" fontId="108" fillId="146" borderId="24" applyNumberFormat="0" applyAlignment="0" applyProtection="0"/>
    <xf numFmtId="0" fontId="108" fillId="146" borderId="24" applyNumberFormat="0" applyAlignment="0" applyProtection="0"/>
    <xf numFmtId="0" fontId="107" fillId="137" borderId="0" applyNumberFormat="0" applyBorder="0" applyAlignment="0" applyProtection="0"/>
    <xf numFmtId="0" fontId="107" fillId="137" borderId="0" applyNumberFormat="0" applyBorder="0" applyAlignment="0" applyProtection="0"/>
    <xf numFmtId="0" fontId="108" fillId="146" borderId="24" applyNumberFormat="0" applyAlignment="0" applyProtection="0"/>
    <xf numFmtId="0" fontId="107" fillId="137" borderId="0" applyNumberFormat="0" applyBorder="0" applyAlignment="0" applyProtection="0"/>
    <xf numFmtId="0" fontId="107" fillId="137" borderId="0" applyNumberFormat="0" applyBorder="0" applyAlignment="0" applyProtection="0"/>
    <xf numFmtId="0" fontId="107" fillId="9" borderId="0" applyNumberFormat="0" applyBorder="0" applyAlignment="0" applyProtection="0"/>
    <xf numFmtId="0" fontId="107" fillId="137" borderId="0" applyNumberFormat="0" applyBorder="0" applyAlignment="0" applyProtection="0"/>
    <xf numFmtId="0" fontId="107" fillId="137" borderId="0" applyNumberFormat="0" applyBorder="0" applyAlignment="0" applyProtection="0"/>
    <xf numFmtId="0" fontId="115" fillId="140" borderId="24" applyNumberFormat="0" applyAlignment="0" applyProtection="0"/>
    <xf numFmtId="0" fontId="115" fillId="140" borderId="24" applyNumberFormat="0" applyAlignment="0" applyProtection="0"/>
    <xf numFmtId="0" fontId="115" fillId="140" borderId="24" applyNumberFormat="0" applyAlignment="0" applyProtection="0"/>
    <xf numFmtId="0" fontId="115" fillId="142" borderId="24" applyNumberFormat="0" applyAlignment="0" applyProtection="0"/>
    <xf numFmtId="0" fontId="115" fillId="142" borderId="24" applyNumberFormat="0" applyAlignment="0" applyProtection="0"/>
    <xf numFmtId="0" fontId="115" fillId="140" borderId="24" applyNumberFormat="0" applyAlignment="0" applyProtection="0"/>
    <xf numFmtId="0" fontId="115" fillId="140" borderId="24" applyNumberFormat="0" applyAlignment="0" applyProtection="0"/>
    <xf numFmtId="0" fontId="121" fillId="0" borderId="25" applyNumberFormat="0" applyFill="0" applyAlignment="0" applyProtection="0"/>
    <xf numFmtId="0" fontId="121" fillId="0" borderId="35" applyNumberFormat="0" applyFill="0" applyAlignment="0" applyProtection="0"/>
    <xf numFmtId="0" fontId="121" fillId="0" borderId="35" applyNumberFormat="0" applyFill="0" applyAlignment="0" applyProtection="0"/>
    <xf numFmtId="9" fontId="6" fillId="0" borderId="0" applyFill="0" applyBorder="0" applyAlignment="0" applyProtection="0"/>
    <xf numFmtId="0" fontId="6" fillId="28" borderId="20" applyNumberFormat="0" applyAlignment="0" applyProtection="0"/>
    <xf numFmtId="0" fontId="54" fillId="57" borderId="24" applyNumberFormat="0" applyAlignment="0" applyProtection="0"/>
    <xf numFmtId="0" fontId="115" fillId="140" borderId="24" applyNumberFormat="0" applyAlignment="0" applyProtection="0"/>
    <xf numFmtId="166" fontId="6" fillId="0" borderId="0" applyFill="0" applyBorder="0" applyAlignment="0" applyProtection="0"/>
    <xf numFmtId="0" fontId="57" fillId="134" borderId="24" applyNumberFormat="0" applyAlignment="0" applyProtection="0"/>
    <xf numFmtId="0" fontId="58" fillId="0" borderId="35"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6" fillId="31"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145" borderId="0" applyNumberFormat="0" applyBorder="0" applyAlignment="0" applyProtection="0"/>
    <xf numFmtId="0" fontId="106" fillId="52" borderId="0" applyNumberFormat="0" applyBorder="0" applyAlignment="0" applyProtection="0"/>
    <xf numFmtId="0" fontId="106" fillId="52" borderId="0" applyNumberFormat="0" applyBorder="0" applyAlignment="0" applyProtection="0"/>
    <xf numFmtId="0" fontId="106" fillId="45" borderId="0" applyNumberFormat="0" applyBorder="0" applyAlignment="0" applyProtection="0"/>
    <xf numFmtId="0" fontId="63" fillId="57" borderId="24" applyNumberFormat="0" applyAlignment="0" applyProtection="0"/>
    <xf numFmtId="7" fontId="6" fillId="0" borderId="0" applyFont="0" applyFill="0" applyBorder="0" applyAlignment="0" applyProtection="0"/>
    <xf numFmtId="0" fontId="57" fillId="26" borderId="24" applyNumberFormat="0" applyAlignment="0" applyProtection="0"/>
    <xf numFmtId="0" fontId="45" fillId="0" borderId="0"/>
    <xf numFmtId="0" fontId="1" fillId="0" borderId="0"/>
    <xf numFmtId="0" fontId="1" fillId="0" borderId="0"/>
    <xf numFmtId="0" fontId="1" fillId="0" borderId="0"/>
    <xf numFmtId="0" fontId="6" fillId="0" borderId="0"/>
    <xf numFmtId="0" fontId="57" fillId="134" borderId="24" applyNumberFormat="0" applyAlignment="0" applyProtection="0"/>
    <xf numFmtId="0" fontId="57" fillId="134" borderId="24" applyNumberFormat="0" applyAlignment="0" applyProtection="0"/>
    <xf numFmtId="0" fontId="57" fillId="59" borderId="24" applyNumberFormat="0" applyAlignment="0" applyProtection="0"/>
    <xf numFmtId="167" fontId="1" fillId="0" borderId="0" applyFont="0" applyFill="0" applyBorder="0" applyAlignment="0" applyProtection="0"/>
    <xf numFmtId="171" fontId="21" fillId="0" borderId="0" applyFont="0" applyFill="0" applyBorder="0" applyAlignment="0" applyProtection="0"/>
    <xf numFmtId="0" fontId="58" fillId="0" borderId="35" applyNumberFormat="0" applyFill="0" applyAlignment="0" applyProtection="0"/>
    <xf numFmtId="0" fontId="56"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6" fillId="27" borderId="20" applyNumberFormat="0" applyAlignment="0" applyProtection="0"/>
    <xf numFmtId="0" fontId="58" fillId="0" borderId="35" applyNumberFormat="0" applyFill="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57" fillId="13" borderId="24" applyNumberFormat="0" applyAlignment="0" applyProtection="0"/>
    <xf numFmtId="0" fontId="57" fillId="11" borderId="24" applyNumberFormat="0" applyAlignment="0" applyProtection="0"/>
    <xf numFmtId="0" fontId="57" fillId="14" borderId="24" applyNumberFormat="0" applyAlignment="0" applyProtection="0"/>
    <xf numFmtId="0" fontId="58" fillId="0" borderId="25" applyNumberFormat="0" applyFill="0" applyAlignment="0" applyProtection="0"/>
    <xf numFmtId="0" fontId="106" fillId="43"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48"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19" fillId="146" borderId="16" applyNumberFormat="0" applyAlignment="0" applyProtection="0"/>
    <xf numFmtId="0" fontId="228" fillId="147" borderId="20" applyNumberFormat="0" applyAlignment="0" applyProtection="0"/>
    <xf numFmtId="0" fontId="228" fillId="147" borderId="20" applyNumberFormat="0" applyAlignment="0" applyProtection="0"/>
    <xf numFmtId="0" fontId="228" fillId="138" borderId="20" applyNumberFormat="0" applyAlignment="0" applyProtection="0"/>
    <xf numFmtId="0" fontId="228" fillId="138"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117" fillId="142" borderId="0" applyNumberFormat="0" applyBorder="0" applyAlignment="0" applyProtection="0"/>
    <xf numFmtId="0" fontId="117" fillId="142" borderId="0" applyNumberFormat="0" applyBorder="0" applyAlignment="0" applyProtection="0"/>
    <xf numFmtId="0" fontId="230" fillId="142" borderId="0" applyNumberFormat="0" applyBorder="0" applyAlignment="0" applyProtection="0"/>
    <xf numFmtId="0" fontId="117" fillId="142" borderId="0" applyNumberFormat="0" applyBorder="0" applyAlignment="0" applyProtection="0"/>
    <xf numFmtId="0" fontId="117" fillId="142" borderId="0" applyNumberFormat="0" applyBorder="0" applyAlignment="0" applyProtection="0"/>
    <xf numFmtId="0" fontId="117" fillId="142" borderId="0" applyNumberFormat="0" applyBorder="0" applyAlignment="0" applyProtection="0"/>
    <xf numFmtId="0" fontId="119" fillId="146" borderId="16" applyNumberFormat="0" applyAlignment="0" applyProtection="0"/>
    <xf numFmtId="0" fontId="119" fillId="146" borderId="16" applyNumberFormat="0" applyAlignment="0" applyProtection="0"/>
    <xf numFmtId="0" fontId="229" fillId="57" borderId="73" applyNumberFormat="0" applyAlignment="0" applyProtection="0"/>
    <xf numFmtId="0" fontId="229" fillId="57" borderId="73"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5" fillId="140" borderId="24" applyNumberFormat="0" applyAlignment="0" applyProtection="0"/>
    <xf numFmtId="0" fontId="108" fillId="146" borderId="24" applyNumberFormat="0" applyAlignment="0" applyProtection="0"/>
    <xf numFmtId="0" fontId="58" fillId="0" borderId="35" applyNumberFormat="0" applyFill="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59" fillId="85" borderId="0" applyNumberFormat="0" applyBorder="0" applyAlignment="0" applyProtection="0"/>
    <xf numFmtId="0" fontId="236" fillId="149" borderId="0">
      <alignment horizontal="left"/>
    </xf>
    <xf numFmtId="0" fontId="236" fillId="149" borderId="0">
      <alignment horizontal="left"/>
    </xf>
    <xf numFmtId="0" fontId="244" fillId="149" borderId="0">
      <alignment horizontal="left" vertical="top"/>
    </xf>
    <xf numFmtId="0" fontId="243" fillId="149" borderId="0">
      <alignment horizontal="left" vertical="top"/>
    </xf>
    <xf numFmtId="0" fontId="238" fillId="149" borderId="0">
      <alignment horizontal="left"/>
    </xf>
    <xf numFmtId="0" fontId="236" fillId="149" borderId="0">
      <alignment horizontal="left"/>
    </xf>
    <xf numFmtId="0" fontId="239" fillId="149" borderId="0">
      <alignment horizontal="left"/>
    </xf>
    <xf numFmtId="0" fontId="236" fillId="149" borderId="0">
      <alignment horizontal="left"/>
    </xf>
    <xf numFmtId="0" fontId="236" fillId="149" borderId="0">
      <alignment horizontal="right"/>
    </xf>
    <xf numFmtId="0" fontId="238" fillId="149" borderId="0">
      <alignment horizontal="right"/>
    </xf>
    <xf numFmtId="0" fontId="126" fillId="149" borderId="0">
      <alignment horizontal="right"/>
    </xf>
    <xf numFmtId="0" fontId="238" fillId="149" borderId="0">
      <alignment horizontal="right"/>
    </xf>
    <xf numFmtId="0" fontId="240" fillId="149" borderId="0">
      <alignment horizontal="left" vertical="top"/>
    </xf>
    <xf numFmtId="0" fontId="240" fillId="149" borderId="0">
      <alignment horizontal="left" vertical="top"/>
    </xf>
    <xf numFmtId="0" fontId="236" fillId="149" borderId="0">
      <alignment horizontal="right" vertical="top"/>
    </xf>
    <xf numFmtId="0" fontId="236" fillId="149" borderId="0">
      <alignment horizontal="right" vertical="top"/>
    </xf>
    <xf numFmtId="0" fontId="236" fillId="149" borderId="0">
      <alignment horizontal="center" vertical="top"/>
    </xf>
    <xf numFmtId="0" fontId="236" fillId="149" borderId="0">
      <alignment horizontal="right" vertical="top"/>
    </xf>
    <xf numFmtId="0" fontId="236" fillId="149" borderId="0">
      <alignment horizontal="left" vertical="top"/>
    </xf>
    <xf numFmtId="0" fontId="239" fillId="150" borderId="0">
      <alignment horizontal="center" vertical="center"/>
    </xf>
    <xf numFmtId="0" fontId="238" fillId="149" borderId="0">
      <alignment horizontal="left"/>
    </xf>
    <xf numFmtId="0" fontId="239" fillId="150" borderId="0">
      <alignment horizontal="left" vertical="center"/>
    </xf>
    <xf numFmtId="0" fontId="239" fillId="150" borderId="0">
      <alignment horizontal="left" vertical="center"/>
    </xf>
    <xf numFmtId="0" fontId="239" fillId="150" borderId="0">
      <alignment horizontal="right" vertical="center"/>
    </xf>
    <xf numFmtId="0" fontId="239" fillId="150" borderId="0">
      <alignment horizontal="right" vertical="center"/>
    </xf>
    <xf numFmtId="0" fontId="238" fillId="149" borderId="0">
      <alignment horizontal="left"/>
    </xf>
    <xf numFmtId="0" fontId="238" fillId="149" borderId="0">
      <alignment horizontal="left"/>
    </xf>
    <xf numFmtId="0" fontId="238" fillId="149" borderId="0">
      <alignment horizontal="left"/>
    </xf>
    <xf numFmtId="0" fontId="238" fillId="149" borderId="0">
      <alignment horizontal="left"/>
    </xf>
    <xf numFmtId="0" fontId="236" fillId="149" borderId="0">
      <alignment horizontal="left"/>
    </xf>
    <xf numFmtId="0" fontId="54" fillId="57" borderId="24" applyNumberFormat="0" applyAlignment="0" applyProtection="0"/>
    <xf numFmtId="0" fontId="54" fillId="148" borderId="24" applyNumberFormat="0" applyAlignment="0" applyProtection="0"/>
    <xf numFmtId="0" fontId="54" fillId="56" borderId="24" applyNumberFormat="0" applyAlignment="0" applyProtection="0"/>
    <xf numFmtId="0" fontId="164" fillId="89" borderId="59" applyNumberFormat="0" applyAlignment="0" applyProtection="0"/>
    <xf numFmtId="0" fontId="163" fillId="0" borderId="58" applyNumberFormat="0" applyFill="0" applyAlignment="0" applyProtection="0"/>
    <xf numFmtId="0" fontId="167" fillId="110" borderId="0" applyNumberFormat="0" applyBorder="0" applyAlignment="0" applyProtection="0"/>
    <xf numFmtId="0" fontId="167" fillId="106" borderId="0" applyNumberFormat="0" applyBorder="0" applyAlignment="0" applyProtection="0"/>
    <xf numFmtId="0" fontId="167" fillId="102" borderId="0" applyNumberFormat="0" applyBorder="0" applyAlignment="0" applyProtection="0"/>
    <xf numFmtId="0" fontId="167" fillId="98" borderId="0" applyNumberFormat="0" applyBorder="0" applyAlignment="0" applyProtection="0"/>
    <xf numFmtId="0" fontId="167" fillId="94" borderId="0" applyNumberFormat="0" applyBorder="0" applyAlignment="0" applyProtection="0"/>
    <xf numFmtId="0" fontId="32" fillId="30" borderId="0" applyNumberFormat="0" applyBorder="0" applyAlignment="0" applyProtection="0"/>
    <xf numFmtId="0" fontId="167" fillId="90" borderId="0" applyNumberFormat="0" applyBorder="0" applyAlignment="0" applyProtection="0"/>
    <xf numFmtId="0" fontId="103" fillId="0" borderId="0" applyNumberFormat="0" applyFill="0" applyBorder="0" applyAlignment="0" applyProtection="0"/>
    <xf numFmtId="0" fontId="35" fillId="57" borderId="16" applyNumberFormat="0" applyAlignment="0" applyProtection="0"/>
    <xf numFmtId="0" fontId="35" fillId="56" borderId="16" applyNumberFormat="0" applyAlignment="0" applyProtection="0"/>
    <xf numFmtId="0" fontId="35" fillId="148" borderId="16" applyNumberFormat="0" applyAlignment="0" applyProtection="0"/>
    <xf numFmtId="0" fontId="1" fillId="81" borderId="51" applyNumberFormat="0" applyFont="0" applyAlignment="0" applyProtection="0"/>
    <xf numFmtId="0" fontId="6" fillId="28" borderId="20" applyNumberFormat="0" applyAlignment="0" applyProtection="0"/>
    <xf numFmtId="0" fontId="6" fillId="28" borderId="20" applyNumberFormat="0" applyAlignment="0" applyProtection="0"/>
    <xf numFmtId="0" fontId="21" fillId="61" borderId="20" applyNumberFormat="0" applyFont="0" applyAlignment="0" applyProtection="0"/>
    <xf numFmtId="0" fontId="85" fillId="61" borderId="20" applyNumberFormat="0" applyFont="0" applyAlignment="0" applyProtection="0"/>
    <xf numFmtId="0" fontId="6" fillId="28" borderId="20" applyNumberFormat="0" applyAlignment="0" applyProtection="0"/>
    <xf numFmtId="0" fontId="13" fillId="61" borderId="20" applyNumberFormat="0" applyFont="0" applyAlignment="0" applyProtection="0"/>
    <xf numFmtId="0" fontId="24" fillId="0" borderId="0"/>
    <xf numFmtId="0" fontId="215" fillId="86" borderId="0" applyNumberFormat="0" applyBorder="0" applyAlignment="0" applyProtection="0"/>
    <xf numFmtId="0" fontId="47" fillId="60" borderId="0" applyNumberFormat="0" applyBorder="0" applyAlignment="0" applyProtection="0"/>
    <xf numFmtId="0" fontId="13" fillId="0" borderId="0"/>
    <xf numFmtId="0" fontId="21" fillId="0" borderId="0"/>
    <xf numFmtId="4" fontId="232" fillId="0" borderId="0">
      <alignment vertical="center"/>
    </xf>
    <xf numFmtId="0" fontId="35" fillId="57" borderId="16" applyNumberFormat="0" applyAlignment="0" applyProtection="0"/>
    <xf numFmtId="0" fontId="35" fillId="148" borderId="16" applyNumberFormat="0" applyAlignment="0" applyProtection="0"/>
    <xf numFmtId="0" fontId="35" fillId="56" borderId="16" applyNumberFormat="0" applyAlignment="0" applyProtection="0"/>
    <xf numFmtId="0" fontId="57" fillId="26" borderId="24" applyNumberFormat="0" applyAlignment="0" applyProtection="0"/>
    <xf numFmtId="0" fontId="57" fillId="59" borderId="24" applyNumberFormat="0" applyAlignment="0" applyProtection="0"/>
    <xf numFmtId="0" fontId="57" fillId="134" borderId="24" applyNumberFormat="0" applyAlignment="0" applyProtection="0"/>
    <xf numFmtId="0" fontId="54" fillId="56" borderId="24" applyNumberFormat="0" applyAlignment="0" applyProtection="0"/>
    <xf numFmtId="0" fontId="54" fillId="148" borderId="24" applyNumberFormat="0" applyAlignment="0" applyProtection="0"/>
    <xf numFmtId="177" fontId="6" fillId="0" borderId="0" applyFill="0" applyBorder="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121" fillId="0" borderId="25" applyNumberFormat="0" applyFill="0" applyAlignment="0" applyProtection="0"/>
    <xf numFmtId="9"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 fillId="0" borderId="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35" applyNumberFormat="0" applyFill="0" applyAlignment="0" applyProtection="0"/>
    <xf numFmtId="0" fontId="6" fillId="27" borderId="20" applyNumberFormat="0" applyAlignment="0" applyProtection="0"/>
    <xf numFmtId="0" fontId="1" fillId="0" borderId="0"/>
    <xf numFmtId="0" fontId="25" fillId="0" borderId="0">
      <alignment vertical="top"/>
    </xf>
    <xf numFmtId="0" fontId="1" fillId="0" borderId="0"/>
    <xf numFmtId="0" fontId="57" fillId="26" borderId="24" applyNumberFormat="0" applyAlignment="0" applyProtection="0"/>
    <xf numFmtId="0" fontId="63" fillId="57" borderId="24" applyNumberFormat="0" applyAlignment="0" applyProtection="0"/>
    <xf numFmtId="0" fontId="1" fillId="0" borderId="0"/>
    <xf numFmtId="0" fontId="1" fillId="0" borderId="0"/>
    <xf numFmtId="0" fontId="1" fillId="0" borderId="0"/>
    <xf numFmtId="0" fontId="1" fillId="0" borderId="0"/>
    <xf numFmtId="0" fontId="1" fillId="0" borderId="0"/>
    <xf numFmtId="0" fontId="106" fillId="21" borderId="0" applyNumberFormat="0" applyBorder="0" applyAlignment="0" applyProtection="0"/>
    <xf numFmtId="0" fontId="106" fillId="22" borderId="0" applyNumberFormat="0" applyBorder="0" applyAlignment="0" applyProtection="0"/>
    <xf numFmtId="0" fontId="106" fillId="35" borderId="0" applyNumberFormat="0" applyBorder="0" applyAlignment="0" applyProtection="0"/>
    <xf numFmtId="0" fontId="60" fillId="0" borderId="0"/>
    <xf numFmtId="0" fontId="1" fillId="0" borderId="0"/>
    <xf numFmtId="0" fontId="60" fillId="0" borderId="0"/>
    <xf numFmtId="0" fontId="1" fillId="0" borderId="0"/>
    <xf numFmtId="166" fontId="6" fillId="0" borderId="0" applyFill="0" applyBorder="0" applyAlignment="0" applyProtection="0"/>
    <xf numFmtId="166" fontId="6" fillId="0" borderId="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 fillId="0" borderId="0"/>
    <xf numFmtId="0" fontId="25"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166" fontId="146" fillId="0" borderId="0"/>
    <xf numFmtId="0" fontId="54" fillId="25" borderId="24" applyNumberFormat="0" applyAlignment="0" applyProtection="0"/>
    <xf numFmtId="0" fontId="57" fillId="83" borderId="24" applyNumberFormat="0" applyAlignment="0" applyProtection="0"/>
    <xf numFmtId="0" fontId="5" fillId="27" borderId="20" applyNumberFormat="0" applyAlignment="0" applyProtection="0"/>
    <xf numFmtId="0" fontId="58" fillId="0" borderId="25" applyNumberFormat="0" applyFill="0" applyAlignment="0" applyProtection="0"/>
    <xf numFmtId="0" fontId="35" fillId="25" borderId="16" applyNumberFormat="0" applyAlignment="0" applyProtection="0"/>
    <xf numFmtId="0" fontId="224" fillId="27" borderId="20" applyNumberFormat="0" applyAlignment="0" applyProtection="0"/>
    <xf numFmtId="0" fontId="54" fillId="25" borderId="24" applyNumberFormat="0" applyAlignment="0" applyProtection="0"/>
    <xf numFmtId="0" fontId="57" fillId="13" borderId="24" applyNumberFormat="0" applyAlignment="0" applyProtection="0"/>
    <xf numFmtId="0" fontId="58" fillId="0" borderId="25" applyNumberFormat="0" applyFill="0" applyAlignment="0" applyProtection="0"/>
    <xf numFmtId="0" fontId="1" fillId="0" borderId="0"/>
    <xf numFmtId="195" fontId="1" fillId="0" borderId="0"/>
    <xf numFmtId="44" fontId="6" fillId="0" borderId="0" applyFont="0" applyFill="0" applyBorder="0" applyAlignment="0" applyProtection="0"/>
    <xf numFmtId="0" fontId="1" fillId="0" borderId="0"/>
    <xf numFmtId="0" fontId="55" fillId="25" borderId="24" applyNumberFormat="0" applyAlignment="0" applyProtection="0"/>
    <xf numFmtId="0" fontId="57" fillId="14" borderId="24" applyNumberFormat="0" applyAlignment="0" applyProtection="0"/>
    <xf numFmtId="0" fontId="64" fillId="28" borderId="20" applyNumberFormat="0" applyAlignment="0" applyProtection="0"/>
    <xf numFmtId="0" fontId="35" fillId="25" borderId="16" applyNumberFormat="0" applyAlignment="0" applyProtection="0"/>
    <xf numFmtId="0" fontId="6" fillId="0" borderId="0" applyNumberFormat="0" applyFill="0" applyBorder="0" applyAlignment="0" applyProtection="0"/>
    <xf numFmtId="0" fontId="35" fillId="56" borderId="16" applyNumberFormat="0" applyAlignment="0" applyProtection="0"/>
    <xf numFmtId="0" fontId="13" fillId="61" borderId="20" applyNumberFormat="0" applyFont="0" applyAlignment="0" applyProtection="0"/>
    <xf numFmtId="0" fontId="54" fillId="56" borderId="24" applyNumberFormat="0" applyAlignment="0" applyProtection="0"/>
    <xf numFmtId="0" fontId="57" fillId="59" borderId="24" applyNumberFormat="0" applyAlignment="0" applyProtection="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44" fontId="6" fillId="0" borderId="0" applyFont="0" applyFill="0" applyBorder="0" applyAlignment="0" applyProtection="0"/>
    <xf numFmtId="0" fontId="1" fillId="0" borderId="0"/>
    <xf numFmtId="0" fontId="54" fillId="25" borderId="24" applyNumberFormat="0" applyAlignment="0" applyProtection="0"/>
    <xf numFmtId="0" fontId="57" fillId="13" borderId="24" applyNumberFormat="0" applyAlignment="0" applyProtection="0"/>
    <xf numFmtId="0" fontId="1" fillId="0" borderId="0"/>
    <xf numFmtId="0" fontId="20" fillId="27" borderId="20" applyNumberFormat="0" applyAlignment="0" applyProtection="0"/>
    <xf numFmtId="0" fontId="1" fillId="0" borderId="0"/>
    <xf numFmtId="0" fontId="1" fillId="0" borderId="0"/>
    <xf numFmtId="0" fontId="1" fillId="0" borderId="0"/>
    <xf numFmtId="0" fontId="20" fillId="0" borderId="0"/>
    <xf numFmtId="171" fontId="98" fillId="0" borderId="0"/>
    <xf numFmtId="166" fontId="6" fillId="0" borderId="0" applyFill="0" applyBorder="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20" fillId="0" borderId="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 fillId="0" borderId="0"/>
    <xf numFmtId="0" fontId="1" fillId="0" borderId="0"/>
    <xf numFmtId="0" fontId="1" fillId="0" borderId="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24" fillId="27"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7" fillId="134" borderId="24" applyNumberFormat="0" applyAlignment="0" applyProtection="0"/>
    <xf numFmtId="0" fontId="54" fillId="57" borderId="24" applyNumberFormat="0" applyAlignment="0" applyProtection="0"/>
    <xf numFmtId="0" fontId="6" fillId="28" borderId="20" applyNumberFormat="0" applyAlignment="0" applyProtection="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58" fillId="0" borderId="25" applyNumberFormat="0" applyFill="0" applyAlignment="0" applyProtection="0"/>
    <xf numFmtId="171" fontId="98" fillId="0" borderId="0"/>
    <xf numFmtId="0" fontId="57" fillId="26" borderId="24" applyNumberFormat="0" applyAlignment="0" applyProtection="0"/>
    <xf numFmtId="0" fontId="57" fillId="26" borderId="24" applyNumberFormat="0" applyAlignment="0" applyProtection="0"/>
    <xf numFmtId="0" fontId="20" fillId="0" borderId="0"/>
    <xf numFmtId="0" fontId="1" fillId="0" borderId="0"/>
    <xf numFmtId="0" fontId="57" fillId="26" borderId="24" applyNumberFormat="0" applyAlignment="0" applyProtection="0"/>
    <xf numFmtId="0" fontId="1" fillId="0" borderId="0"/>
    <xf numFmtId="195" fontId="1" fillId="0" borderId="0"/>
    <xf numFmtId="0" fontId="1" fillId="0" borderId="0"/>
    <xf numFmtId="0" fontId="35" fillId="57" borderId="16" applyNumberFormat="0" applyAlignment="0" applyProtection="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57" fillId="26" borderId="24" applyNumberFormat="0" applyAlignment="0" applyProtection="0"/>
    <xf numFmtId="0" fontId="1" fillId="0" borderId="0"/>
    <xf numFmtId="0" fontId="57" fillId="26" borderId="24" applyNumberFormat="0" applyAlignment="0" applyProtection="0"/>
    <xf numFmtId="0" fontId="57" fillId="59" borderId="24" applyNumberFormat="0" applyAlignment="0" applyProtection="0"/>
    <xf numFmtId="0" fontId="57" fillId="26" borderId="24" applyNumberFormat="0" applyAlignment="0" applyProtection="0"/>
    <xf numFmtId="0" fontId="1" fillId="0" borderId="0"/>
    <xf numFmtId="0" fontId="57" fillId="26" borderId="24" applyNumberFormat="0" applyAlignment="0" applyProtection="0"/>
    <xf numFmtId="0" fontId="1" fillId="0" borderId="0"/>
    <xf numFmtId="0" fontId="1" fillId="0" borderId="0"/>
    <xf numFmtId="0" fontId="1" fillId="0" borderId="0"/>
    <xf numFmtId="0" fontId="1" fillId="0" borderId="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4" fontId="6" fillId="0" borderId="26" applyAlignment="0"/>
    <xf numFmtId="0" fontId="55" fillId="25" borderId="24" applyNumberFormat="0" applyAlignment="0" applyProtection="0"/>
    <xf numFmtId="0" fontId="55" fillId="25" borderId="24"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5" fillId="27" borderId="20" applyNumberFormat="0" applyAlignment="0" applyProtection="0"/>
    <xf numFmtId="0" fontId="35" fillId="57" borderId="16" applyNumberFormat="0" applyAlignment="0" applyProtection="0"/>
    <xf numFmtId="0" fontId="35" fillId="57" borderId="16" applyNumberFormat="0" applyAlignment="0" applyProtection="0"/>
    <xf numFmtId="0" fontId="5" fillId="28" borderId="20" applyNumberFormat="0" applyAlignment="0" applyProtection="0"/>
    <xf numFmtId="0" fontId="5" fillId="28" borderId="20" applyNumberFormat="0" applyAlignment="0" applyProtection="0"/>
    <xf numFmtId="0" fontId="5" fillId="27" borderId="20" applyNumberFormat="0" applyAlignment="0" applyProtection="0"/>
    <xf numFmtId="0" fontId="5" fillId="27" borderId="20" applyNumberFormat="0" applyAlignment="0" applyProtection="0"/>
    <xf numFmtId="0" fontId="6" fillId="27" borderId="20" applyNumberFormat="0" applyAlignment="0" applyProtection="0"/>
    <xf numFmtId="166" fontId="146" fillId="0" borderId="0"/>
    <xf numFmtId="0" fontId="85" fillId="61" borderId="20" applyNumberFormat="0" applyFont="0" applyAlignment="0" applyProtection="0"/>
    <xf numFmtId="0" fontId="6" fillId="28"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8" borderId="20" applyNumberFormat="0" applyAlignment="0" applyProtection="0"/>
    <xf numFmtId="0" fontId="6" fillId="27" borderId="20" applyNumberFormat="0" applyAlignment="0" applyProtection="0"/>
    <xf numFmtId="0" fontId="6" fillId="27" borderId="20" applyNumberFormat="0" applyAlignment="0" applyProtection="0"/>
    <xf numFmtId="0" fontId="6" fillId="27" borderId="20" applyNumberFormat="0" applyAlignment="0" applyProtection="0"/>
    <xf numFmtId="171"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56"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63" fillId="57" borderId="24" applyNumberFormat="0" applyAlignment="0" applyProtection="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1" fontId="98" fillId="0" borderId="0"/>
    <xf numFmtId="166" fontId="146" fillId="0" borderId="0"/>
    <xf numFmtId="171" fontId="98" fillId="0" borderId="0"/>
    <xf numFmtId="0" fontId="6" fillId="0" borderId="0" applyNumberFormat="0" applyFill="0" applyBorder="0" applyAlignment="0" applyProtection="0"/>
    <xf numFmtId="166"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6" fillId="0" borderId="0" applyFill="0" applyBorder="0" applyAlignment="0" applyProtection="0"/>
    <xf numFmtId="0" fontId="6" fillId="0" borderId="0" applyNumberFormat="0" applyFill="0" applyBorder="0" applyAlignment="0" applyProtection="0"/>
    <xf numFmtId="166"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46" fillId="0" borderId="0"/>
    <xf numFmtId="166" fontId="1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146" borderId="24" applyNumberFormat="0" applyAlignment="0" applyProtection="0"/>
    <xf numFmtId="0" fontId="108" fillId="146" borderId="24" applyNumberFormat="0" applyAlignment="0" applyProtection="0"/>
    <xf numFmtId="0" fontId="108" fillId="146" borderId="24" applyNumberFormat="0" applyAlignment="0" applyProtection="0"/>
    <xf numFmtId="0" fontId="231" fillId="57" borderId="24" applyNumberFormat="0" applyAlignment="0" applyProtection="0"/>
    <xf numFmtId="0" fontId="231" fillId="57" borderId="24" applyNumberFormat="0" applyAlignment="0" applyProtection="0"/>
    <xf numFmtId="0" fontId="108" fillId="146" borderId="24" applyNumberFormat="0" applyAlignment="0" applyProtection="0"/>
    <xf numFmtId="0" fontId="108" fillId="146" borderId="24" applyNumberFormat="0" applyAlignment="0" applyProtection="0"/>
    <xf numFmtId="0" fontId="108" fillId="146" borderId="24" applyNumberFormat="0" applyAlignment="0" applyProtection="0"/>
    <xf numFmtId="0" fontId="115" fillId="140" borderId="24" applyNumberFormat="0" applyAlignment="0" applyProtection="0"/>
    <xf numFmtId="0" fontId="115" fillId="140" borderId="24" applyNumberFormat="0" applyAlignment="0" applyProtection="0"/>
    <xf numFmtId="0" fontId="115" fillId="140" borderId="24" applyNumberFormat="0" applyAlignment="0" applyProtection="0"/>
    <xf numFmtId="0" fontId="115" fillId="142" borderId="24" applyNumberFormat="0" applyAlignment="0" applyProtection="0"/>
    <xf numFmtId="0" fontId="115" fillId="142" borderId="24" applyNumberFormat="0" applyAlignment="0" applyProtection="0"/>
    <xf numFmtId="0" fontId="115" fillId="140" borderId="24" applyNumberFormat="0" applyAlignment="0" applyProtection="0"/>
    <xf numFmtId="0" fontId="115" fillId="140" borderId="24" applyNumberFormat="0" applyAlignment="0" applyProtection="0"/>
    <xf numFmtId="0" fontId="121" fillId="0" borderId="25" applyNumberFormat="0" applyFill="0" applyAlignment="0" applyProtection="0"/>
    <xf numFmtId="0" fontId="6" fillId="28" borderId="20" applyNumberFormat="0" applyAlignment="0" applyProtection="0"/>
    <xf numFmtId="0" fontId="54" fillId="57" borderId="24" applyNumberFormat="0" applyAlignment="0" applyProtection="0"/>
    <xf numFmtId="0" fontId="115" fillId="140" borderId="24" applyNumberFormat="0" applyAlignment="0" applyProtection="0"/>
    <xf numFmtId="0" fontId="57" fillId="134" borderId="24" applyNumberFormat="0" applyAlignment="0" applyProtection="0"/>
    <xf numFmtId="0" fontId="63" fillId="57" borderId="24" applyNumberFormat="0" applyAlignment="0" applyProtection="0"/>
    <xf numFmtId="7" fontId="6" fillId="0" borderId="0" applyFont="0" applyFill="0" applyBorder="0" applyAlignment="0" applyProtection="0"/>
    <xf numFmtId="0" fontId="57" fillId="26" borderId="24" applyNumberFormat="0" applyAlignment="0" applyProtection="0"/>
    <xf numFmtId="0" fontId="1" fillId="0" borderId="0"/>
    <xf numFmtId="0" fontId="1" fillId="0" borderId="0"/>
    <xf numFmtId="0" fontId="1" fillId="0" borderId="0"/>
    <xf numFmtId="0" fontId="57" fillId="134" borderId="24" applyNumberFormat="0" applyAlignment="0" applyProtection="0"/>
    <xf numFmtId="0" fontId="57" fillId="134" borderId="24" applyNumberFormat="0" applyAlignment="0" applyProtection="0"/>
    <xf numFmtId="0" fontId="57" fillId="59" borderId="24" applyNumberFormat="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27" borderId="20" applyNumberFormat="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6" fillId="0" borderId="0" applyNumberFormat="0" applyFill="0" applyBorder="0" applyAlignment="0" applyProtection="0"/>
    <xf numFmtId="171" fontId="1" fillId="0" borderId="0" applyFont="0" applyFill="0" applyBorder="0" applyAlignment="0" applyProtection="0"/>
    <xf numFmtId="0" fontId="20"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57" fillId="13" borderId="24" applyNumberFormat="0" applyAlignment="0" applyProtection="0"/>
    <xf numFmtId="0" fontId="57" fillId="11" borderId="24" applyNumberFormat="0" applyAlignment="0" applyProtection="0"/>
    <xf numFmtId="0" fontId="57" fillId="14" borderId="24" applyNumberFormat="0" applyAlignment="0" applyProtection="0"/>
    <xf numFmtId="0" fontId="58" fillId="0" borderId="25" applyNumberFormat="0" applyFill="0" applyAlignment="0" applyProtection="0"/>
    <xf numFmtId="0" fontId="119" fillId="146" borderId="16" applyNumberFormat="0" applyAlignment="0" applyProtection="0"/>
    <xf numFmtId="0" fontId="228" fillId="147" borderId="20" applyNumberFormat="0" applyAlignment="0" applyProtection="0"/>
    <xf numFmtId="0" fontId="228" fillId="147" borderId="20" applyNumberFormat="0" applyAlignment="0" applyProtection="0"/>
    <xf numFmtId="0" fontId="228" fillId="138" borderId="20" applyNumberFormat="0" applyAlignment="0" applyProtection="0"/>
    <xf numFmtId="0" fontId="228" fillId="138"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228" fillId="147" borderId="20"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9" fillId="146" borderId="16" applyNumberFormat="0" applyAlignment="0" applyProtection="0"/>
    <xf numFmtId="0" fontId="115" fillId="140" borderId="24" applyNumberFormat="0" applyAlignment="0" applyProtection="0"/>
    <xf numFmtId="0" fontId="108" fillId="146"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63" fillId="57"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63" fillId="57"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108" fillId="25" borderId="24" applyNumberFormat="0" applyAlignment="0" applyProtection="0"/>
    <xf numFmtId="0" fontId="54" fillId="57" borderId="24" applyNumberFormat="0" applyAlignment="0" applyProtection="0"/>
    <xf numFmtId="0" fontId="54" fillId="148" borderId="24" applyNumberFormat="0" applyAlignment="0" applyProtection="0"/>
    <xf numFmtId="0" fontId="54" fillId="56" borderId="24" applyNumberFormat="0" applyAlignment="0" applyProtection="0"/>
    <xf numFmtId="0" fontId="35" fillId="57" borderId="16" applyNumberFormat="0" applyAlignment="0" applyProtection="0"/>
    <xf numFmtId="0" fontId="35" fillId="56" borderId="16" applyNumberFormat="0" applyAlignment="0" applyProtection="0"/>
    <xf numFmtId="0" fontId="35" fillId="148" borderId="16" applyNumberFormat="0" applyAlignment="0" applyProtection="0"/>
    <xf numFmtId="0" fontId="1" fillId="81" borderId="51" applyNumberFormat="0" applyFont="0" applyAlignment="0" applyProtection="0"/>
    <xf numFmtId="0" fontId="6" fillId="28" borderId="20" applyNumberFormat="0" applyAlignment="0" applyProtection="0"/>
    <xf numFmtId="0" fontId="6" fillId="28" borderId="20" applyNumberFormat="0" applyAlignment="0" applyProtection="0"/>
    <xf numFmtId="0" fontId="21" fillId="61" borderId="20" applyNumberFormat="0" applyFont="0" applyAlignment="0" applyProtection="0"/>
    <xf numFmtId="0" fontId="85" fillId="61" borderId="20" applyNumberFormat="0" applyFont="0" applyAlignment="0" applyProtection="0"/>
    <xf numFmtId="0" fontId="6" fillId="28" borderId="20" applyNumberFormat="0" applyAlignment="0" applyProtection="0"/>
    <xf numFmtId="0" fontId="13" fillId="61" borderId="20" applyNumberFormat="0" applyFont="0" applyAlignment="0" applyProtection="0"/>
    <xf numFmtId="0" fontId="20" fillId="0" borderId="0"/>
    <xf numFmtId="0" fontId="35" fillId="57" borderId="16" applyNumberFormat="0" applyAlignment="0" applyProtection="0"/>
    <xf numFmtId="0" fontId="35" fillId="148" borderId="16" applyNumberFormat="0" applyAlignment="0" applyProtection="0"/>
    <xf numFmtId="0" fontId="35" fillId="56" borderId="16" applyNumberFormat="0" applyAlignment="0" applyProtection="0"/>
    <xf numFmtId="0" fontId="57" fillId="26" borderId="24" applyNumberFormat="0" applyAlignment="0" applyProtection="0"/>
    <xf numFmtId="0" fontId="57" fillId="59" borderId="24" applyNumberFormat="0" applyAlignment="0" applyProtection="0"/>
    <xf numFmtId="0" fontId="57" fillId="134" borderId="24" applyNumberFormat="0" applyAlignment="0" applyProtection="0"/>
    <xf numFmtId="0" fontId="54" fillId="56" borderId="24" applyNumberFormat="0" applyAlignment="0" applyProtection="0"/>
    <xf numFmtId="0" fontId="54" fillId="148" borderId="24" applyNumberFormat="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0" fontId="121" fillId="0" borderId="25" applyNumberFormat="0" applyFill="0" applyAlignment="0" applyProtection="0"/>
    <xf numFmtId="9" fontId="1" fillId="0" borderId="0" applyFont="0" applyFill="0" applyBorder="0" applyAlignment="0" applyProtection="0"/>
    <xf numFmtId="0" fontId="119" fillId="25"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35" fillId="57" borderId="16" applyNumberFormat="0" applyAlignment="0" applyProtection="0"/>
    <xf numFmtId="0" fontId="119" fillId="25" borderId="16" applyNumberFormat="0" applyAlignment="0" applyProtection="0"/>
    <xf numFmtId="0" fontId="119" fillId="25" borderId="16"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6" fillId="28" borderId="20" applyNumberFormat="0" applyAlignment="0" applyProtection="0"/>
    <xf numFmtId="0" fontId="24" fillId="27" borderId="20" applyNumberFormat="0" applyAlignment="0" applyProtection="0"/>
    <xf numFmtId="0" fontId="18" fillId="27" borderId="20" applyNumberFormat="0" applyAlignment="0" applyProtection="0"/>
    <xf numFmtId="0" fontId="18" fillId="27" borderId="20" applyNumberFormat="0" applyAlignment="0" applyProtection="0"/>
    <xf numFmtId="0" fontId="1" fillId="0" borderId="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115" fillId="13" borderId="24" applyNumberFormat="0" applyAlignment="0" applyProtection="0"/>
    <xf numFmtId="0" fontId="57" fillId="26" borderId="24" applyNumberFormat="0" applyAlignment="0" applyProtection="0"/>
    <xf numFmtId="0" fontId="57" fillId="26" borderId="24" applyNumberFormat="0" applyAlignment="0" applyProtection="0"/>
    <xf numFmtId="0" fontId="115" fillId="13" borderId="24" applyNumberFormat="0" applyAlignment="0" applyProtection="0"/>
    <xf numFmtId="166" fontId="146" fillId="0" borderId="0"/>
    <xf numFmtId="0" fontId="1" fillId="0" borderId="0"/>
    <xf numFmtId="0" fontId="1" fillId="0" borderId="0"/>
    <xf numFmtId="195" fontId="1" fillId="0" borderId="0"/>
    <xf numFmtId="0" fontId="1" fillId="0" borderId="0"/>
    <xf numFmtId="0" fontId="1" fillId="0" borderId="0"/>
    <xf numFmtId="0" fontId="1" fillId="0" borderId="0"/>
    <xf numFmtId="0" fontId="1" fillId="0" borderId="0"/>
    <xf numFmtId="195"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27" borderId="20" applyNumberFormat="0" applyAlignment="0" applyProtection="0"/>
    <xf numFmtId="0" fontId="1" fillId="0" borderId="0"/>
    <xf numFmtId="0" fontId="1" fillId="0" borderId="0"/>
    <xf numFmtId="0" fontId="57" fillId="26" borderId="24" applyNumberFormat="0" applyAlignment="0" applyProtection="0"/>
    <xf numFmtId="0" fontId="63" fillId="57" borderId="24" applyNumberFormat="0" applyAlignment="0" applyProtection="0"/>
    <xf numFmtId="0" fontId="1" fillId="0" borderId="0"/>
    <xf numFmtId="0" fontId="1" fillId="0" borderId="0"/>
    <xf numFmtId="0" fontId="1" fillId="0" borderId="0"/>
    <xf numFmtId="0" fontId="1" fillId="0" borderId="0"/>
    <xf numFmtId="0" fontId="20" fillId="0" borderId="0"/>
    <xf numFmtId="0" fontId="6" fillId="0" borderId="0" applyNumberFormat="0" applyFill="0" applyBorder="0" applyAlignment="0" applyProtection="0"/>
    <xf numFmtId="171" fontId="98" fillId="0" borderId="0"/>
    <xf numFmtId="0" fontId="6" fillId="0" borderId="0" applyNumberFormat="0" applyFill="0" applyBorder="0" applyAlignment="0" applyProtection="0"/>
    <xf numFmtId="0" fontId="6" fillId="0" borderId="0"/>
  </cellStyleXfs>
  <cellXfs count="332">
    <xf numFmtId="0" fontId="0" fillId="0" borderId="0" xfId="0"/>
    <xf numFmtId="0" fontId="15" fillId="0" borderId="0" xfId="0" applyFont="1" applyAlignment="1">
      <alignment horizontal="left" vertical="top" wrapText="1"/>
    </xf>
    <xf numFmtId="49" fontId="11" fillId="0" borderId="8" xfId="4" applyNumberFormat="1" applyFont="1" applyBorder="1" applyAlignment="1">
      <alignment vertical="top"/>
    </xf>
    <xf numFmtId="0" fontId="11" fillId="0" borderId="0" xfId="0" applyFont="1" applyAlignment="1">
      <alignment horizontal="left" wrapText="1"/>
    </xf>
    <xf numFmtId="3" fontId="9" fillId="0" borderId="0" xfId="1" applyNumberFormat="1" applyFont="1" applyAlignment="1">
      <alignment horizontal="left" vertical="top"/>
    </xf>
    <xf numFmtId="4" fontId="9" fillId="0" borderId="10" xfId="1" applyNumberFormat="1" applyFont="1" applyBorder="1" applyAlignment="1" applyProtection="1">
      <alignment horizontal="right" vertical="top"/>
      <protection locked="0"/>
    </xf>
    <xf numFmtId="49" fontId="139" fillId="2" borderId="39" xfId="1" applyNumberFormat="1" applyFont="1" applyFill="1" applyBorder="1" applyAlignment="1">
      <alignment vertical="center"/>
    </xf>
    <xf numFmtId="0" fontId="139" fillId="2" borderId="7" xfId="1" applyFont="1" applyFill="1" applyBorder="1" applyAlignment="1">
      <alignment horizontal="left" vertical="center"/>
    </xf>
    <xf numFmtId="0" fontId="139" fillId="2" borderId="7" xfId="1" applyFont="1" applyFill="1" applyBorder="1" applyAlignment="1">
      <alignment horizontal="center" vertical="center"/>
    </xf>
    <xf numFmtId="4" fontId="140" fillId="2" borderId="7" xfId="1" applyNumberFormat="1" applyFont="1" applyFill="1" applyBorder="1" applyAlignment="1">
      <alignment vertical="center"/>
    </xf>
    <xf numFmtId="165" fontId="140" fillId="2" borderId="7" xfId="1" applyNumberFormat="1" applyFont="1" applyFill="1" applyBorder="1" applyAlignment="1">
      <alignment vertical="center"/>
    </xf>
    <xf numFmtId="165" fontId="139" fillId="2" borderId="40" xfId="1" applyNumberFormat="1" applyFont="1" applyFill="1" applyBorder="1" applyAlignment="1">
      <alignment vertical="center"/>
    </xf>
    <xf numFmtId="49" fontId="9" fillId="0" borderId="8" xfId="4" applyNumberFormat="1" applyFont="1" applyBorder="1" applyAlignment="1">
      <alignment horizontal="left" vertical="top"/>
    </xf>
    <xf numFmtId="0" fontId="9" fillId="0" borderId="0" xfId="0" applyFont="1" applyAlignment="1">
      <alignment horizontal="left" wrapText="1"/>
    </xf>
    <xf numFmtId="0" fontId="139" fillId="2" borderId="7" xfId="1" applyFont="1" applyFill="1" applyBorder="1" applyAlignment="1">
      <alignment horizontal="right" vertical="center"/>
    </xf>
    <xf numFmtId="0" fontId="15" fillId="0" borderId="7" xfId="0" applyFont="1" applyBorder="1" applyAlignment="1">
      <alignment horizontal="left" vertical="top" wrapText="1"/>
    </xf>
    <xf numFmtId="4" fontId="11" fillId="0" borderId="40" xfId="5" applyNumberFormat="1" applyFont="1" applyBorder="1" applyAlignment="1" applyProtection="1">
      <alignment vertical="top"/>
      <protection locked="0"/>
    </xf>
    <xf numFmtId="0" fontId="9" fillId="0" borderId="0" xfId="8" applyFont="1" applyAlignment="1">
      <alignment horizontal="justify" vertical="center"/>
    </xf>
    <xf numFmtId="0" fontId="9" fillId="0" borderId="0" xfId="4" applyFont="1"/>
    <xf numFmtId="0" fontId="9" fillId="0" borderId="9" xfId="1" applyFont="1" applyBorder="1" applyAlignment="1">
      <alignment horizontal="left" vertical="top"/>
    </xf>
    <xf numFmtId="4" fontId="9" fillId="0" borderId="46" xfId="1" applyNumberFormat="1" applyFont="1" applyBorder="1" applyAlignment="1" applyProtection="1">
      <alignment horizontal="right" vertical="top"/>
      <protection locked="0"/>
    </xf>
    <xf numFmtId="165" fontId="9" fillId="0" borderId="0" xfId="8" applyNumberFormat="1" applyFont="1" applyAlignment="1">
      <alignment vertical="top"/>
    </xf>
    <xf numFmtId="4" fontId="15" fillId="0" borderId="6" xfId="7839" applyNumberFormat="1" applyFont="1" applyBorder="1"/>
    <xf numFmtId="4" fontId="142" fillId="80" borderId="40" xfId="7839" applyNumberFormat="1" applyFont="1" applyFill="1" applyBorder="1" applyAlignment="1">
      <alignment vertical="center"/>
    </xf>
    <xf numFmtId="0" fontId="9" fillId="0" borderId="0" xfId="0" applyFont="1" applyAlignment="1">
      <alignment wrapText="1"/>
    </xf>
    <xf numFmtId="0" fontId="11" fillId="0" borderId="0" xfId="0" quotePrefix="1" applyFont="1" applyAlignment="1">
      <alignment wrapText="1"/>
    </xf>
    <xf numFmtId="0" fontId="139" fillId="2" borderId="7" xfId="0" applyFont="1" applyFill="1" applyBorder="1" applyAlignment="1">
      <alignment horizontal="left" vertical="top"/>
    </xf>
    <xf numFmtId="0" fontId="140" fillId="0" borderId="0" xfId="4" applyFont="1"/>
    <xf numFmtId="165" fontId="11" fillId="2" borderId="7" xfId="8" applyNumberFormat="1" applyFont="1" applyFill="1" applyBorder="1" applyAlignment="1">
      <alignment vertical="top"/>
    </xf>
    <xf numFmtId="0" fontId="278" fillId="0" borderId="0" xfId="4" applyFont="1" applyAlignment="1">
      <alignment horizontal="justify" vertical="center"/>
    </xf>
    <xf numFmtId="0" fontId="9" fillId="0" borderId="12" xfId="4" applyFont="1" applyBorder="1" applyAlignment="1">
      <alignment horizontal="justify"/>
    </xf>
    <xf numFmtId="49" fontId="279" fillId="0" borderId="2" xfId="1" applyNumberFormat="1" applyFont="1" applyBorder="1"/>
    <xf numFmtId="49" fontId="279" fillId="0" borderId="0" xfId="1" applyNumberFormat="1" applyFont="1"/>
    <xf numFmtId="0" fontId="11" fillId="0" borderId="0" xfId="8" applyFont="1" applyAlignment="1">
      <alignment horizontal="left" vertical="top"/>
    </xf>
    <xf numFmtId="0" fontId="9" fillId="0" borderId="0" xfId="8" applyFont="1" applyAlignment="1">
      <alignment horizontal="left" vertical="top"/>
    </xf>
    <xf numFmtId="0" fontId="11" fillId="2" borderId="7" xfId="8" applyFont="1" applyFill="1" applyBorder="1" applyAlignment="1">
      <alignment horizontal="left" vertical="top"/>
    </xf>
    <xf numFmtId="49" fontId="15" fillId="0" borderId="0" xfId="8" applyNumberFormat="1" applyFont="1" applyAlignment="1">
      <alignment horizontal="justify" vertical="top" wrapText="1"/>
    </xf>
    <xf numFmtId="0" fontId="11" fillId="2" borderId="7" xfId="8" applyFont="1" applyFill="1" applyBorder="1" applyAlignment="1">
      <alignment horizontal="right" vertical="top"/>
    </xf>
    <xf numFmtId="49" fontId="9" fillId="0" borderId="2" xfId="1" applyNumberFormat="1" applyFont="1" applyBorder="1"/>
    <xf numFmtId="49" fontId="9" fillId="0" borderId="0" xfId="1" applyNumberFormat="1" applyFont="1"/>
    <xf numFmtId="0" fontId="11" fillId="2" borderId="7" xfId="0" applyFont="1" applyFill="1" applyBorder="1" applyAlignment="1">
      <alignment horizontal="left" vertical="top"/>
    </xf>
    <xf numFmtId="0" fontId="9" fillId="0" borderId="0" xfId="0" applyFont="1" applyAlignment="1">
      <alignment horizontal="left" vertical="top" wrapText="1"/>
    </xf>
    <xf numFmtId="0" fontId="280" fillId="0" borderId="0" xfId="0" applyFont="1" applyAlignment="1">
      <alignment horizontal="left" vertical="top" wrapText="1"/>
    </xf>
    <xf numFmtId="0" fontId="16" fillId="0" borderId="0" xfId="0" applyFont="1" applyAlignment="1">
      <alignment horizontal="left" vertical="top" wrapText="1"/>
    </xf>
    <xf numFmtId="0" fontId="9" fillId="0" borderId="0" xfId="0" quotePrefix="1" applyFont="1" applyAlignment="1">
      <alignment horizontal="left" vertical="top" wrapText="1"/>
    </xf>
    <xf numFmtId="0" fontId="281" fillId="0" borderId="0" xfId="0" quotePrefix="1" applyFont="1" applyAlignment="1">
      <alignment horizontal="left" vertical="top" wrapText="1"/>
    </xf>
    <xf numFmtId="0" fontId="282" fillId="0" borderId="0" xfId="0" applyFont="1" applyAlignment="1">
      <alignment horizontal="left" vertical="top" wrapText="1"/>
    </xf>
    <xf numFmtId="0" fontId="281" fillId="0" borderId="0" xfId="0" applyFont="1" applyAlignment="1">
      <alignment horizontal="left" vertical="top" wrapText="1"/>
    </xf>
    <xf numFmtId="0" fontId="9" fillId="0" borderId="0" xfId="7840" applyNumberFormat="1" applyFont="1" applyFill="1" applyBorder="1" applyAlignment="1" applyProtection="1">
      <alignment horizontal="left" vertical="top" wrapText="1"/>
    </xf>
    <xf numFmtId="0" fontId="11" fillId="0" borderId="0" xfId="4" applyFont="1" applyAlignment="1">
      <alignment vertical="top"/>
    </xf>
    <xf numFmtId="0" fontId="283" fillId="0" borderId="0" xfId="36" applyFont="1" applyAlignment="1">
      <alignment vertical="top" wrapText="1"/>
    </xf>
    <xf numFmtId="0" fontId="9" fillId="0" borderId="0" xfId="4" quotePrefix="1" applyFont="1" applyAlignment="1">
      <alignment vertical="top"/>
    </xf>
    <xf numFmtId="0" fontId="9" fillId="0" borderId="0" xfId="4" applyFont="1" applyAlignment="1">
      <alignment vertical="top"/>
    </xf>
    <xf numFmtId="0" fontId="15" fillId="0" borderId="0" xfId="17" applyFont="1" applyAlignment="1">
      <alignment vertical="top" wrapText="1"/>
    </xf>
    <xf numFmtId="0" fontId="11" fillId="0" borderId="0" xfId="8" applyFont="1" applyAlignment="1">
      <alignment vertical="top" wrapText="1"/>
    </xf>
    <xf numFmtId="0" fontId="16" fillId="0" borderId="0" xfId="8" applyFont="1" applyAlignment="1">
      <alignment horizontal="justify" vertical="top" wrapText="1"/>
    </xf>
    <xf numFmtId="0" fontId="284" fillId="0" borderId="0" xfId="0" applyFont="1" applyAlignment="1">
      <alignment horizontal="left" vertical="top" wrapText="1"/>
    </xf>
    <xf numFmtId="0" fontId="9" fillId="0" borderId="0" xfId="0" applyFont="1"/>
    <xf numFmtId="0" fontId="286" fillId="0" borderId="0" xfId="0" applyFont="1" applyAlignment="1">
      <alignment horizontal="left" vertical="top" wrapText="1"/>
    </xf>
    <xf numFmtId="0" fontId="283" fillId="0" borderId="0" xfId="0" applyFont="1" applyAlignment="1">
      <alignment horizontal="left" vertical="top" wrapText="1"/>
    </xf>
    <xf numFmtId="0" fontId="283" fillId="0" borderId="0" xfId="0" applyFont="1" applyAlignment="1">
      <alignment horizontal="left" vertical="top"/>
    </xf>
    <xf numFmtId="0" fontId="283" fillId="0" borderId="0" xfId="0" quotePrefix="1" applyFont="1" applyAlignment="1">
      <alignment horizontal="left" vertical="top" wrapText="1"/>
    </xf>
    <xf numFmtId="49" fontId="287" fillId="0" borderId="0" xfId="0" applyNumberFormat="1" applyFont="1" applyAlignment="1">
      <alignment horizontal="justify" vertical="top" wrapText="1"/>
    </xf>
    <xf numFmtId="0" fontId="283" fillId="0" borderId="0" xfId="17" applyFont="1" applyAlignment="1">
      <alignment vertical="top" wrapText="1"/>
    </xf>
    <xf numFmtId="0" fontId="9" fillId="0" borderId="0" xfId="8" applyFont="1" applyAlignment="1">
      <alignment vertical="top" wrapText="1"/>
    </xf>
    <xf numFmtId="0" fontId="15" fillId="0" borderId="0" xfId="36" applyFont="1" applyAlignment="1">
      <alignment vertical="top" wrapText="1"/>
    </xf>
    <xf numFmtId="0" fontId="283" fillId="0" borderId="0" xfId="36" quotePrefix="1" applyFont="1" applyAlignment="1">
      <alignment vertical="top" wrapText="1"/>
    </xf>
    <xf numFmtId="0" fontId="11" fillId="0" borderId="0" xfId="7840" applyNumberFormat="1" applyFont="1" applyFill="1" applyBorder="1" applyAlignment="1" applyProtection="1">
      <alignment horizontal="left" vertical="top" wrapText="1"/>
    </xf>
    <xf numFmtId="0" fontId="9" fillId="0" borderId="0" xfId="8" quotePrefix="1" applyFont="1" applyAlignment="1" applyProtection="1">
      <alignment horizontal="justify" vertical="top"/>
      <protection locked="0"/>
    </xf>
    <xf numFmtId="0" fontId="15" fillId="0" borderId="0" xfId="36" quotePrefix="1" applyFont="1" applyAlignment="1">
      <alignment vertical="top" wrapText="1"/>
    </xf>
    <xf numFmtId="0" fontId="11" fillId="0" borderId="0" xfId="7841" applyFont="1" applyAlignment="1">
      <alignment vertical="top" wrapText="1"/>
    </xf>
    <xf numFmtId="0" fontId="9" fillId="0" borderId="0" xfId="8" quotePrefix="1" applyFont="1" applyAlignment="1">
      <alignment horizontal="justify" vertical="top" wrapText="1"/>
    </xf>
    <xf numFmtId="0" fontId="278" fillId="0" borderId="12" xfId="4" applyFont="1" applyBorder="1" applyAlignment="1">
      <alignment horizontal="justify"/>
    </xf>
    <xf numFmtId="49" fontId="278" fillId="0" borderId="0" xfId="4" applyNumberFormat="1" applyFont="1" applyAlignment="1">
      <alignment horizontal="left" vertical="center"/>
    </xf>
    <xf numFmtId="0" fontId="278" fillId="0" borderId="0" xfId="4" applyFont="1" applyAlignment="1">
      <alignment horizontal="justify"/>
    </xf>
    <xf numFmtId="0" fontId="278" fillId="0" borderId="0" xfId="8" applyFont="1" applyAlignment="1">
      <alignment horizontal="justify" vertical="top"/>
    </xf>
    <xf numFmtId="3" fontId="278" fillId="0" borderId="0" xfId="8" applyNumberFormat="1" applyFont="1" applyAlignment="1">
      <alignment horizontal="left" vertical="top"/>
    </xf>
    <xf numFmtId="0" fontId="9" fillId="0" borderId="0" xfId="8" applyFont="1" applyAlignment="1">
      <alignment horizontal="right" vertical="top"/>
    </xf>
    <xf numFmtId="164" fontId="9" fillId="0" borderId="0" xfId="8" applyNumberFormat="1" applyFont="1" applyAlignment="1">
      <alignment horizontal="right" vertical="top"/>
    </xf>
    <xf numFmtId="49" fontId="9" fillId="0" borderId="12" xfId="4" applyNumberFormat="1" applyFont="1" applyBorder="1" applyAlignment="1">
      <alignment horizontal="left" vertical="top"/>
    </xf>
    <xf numFmtId="0" fontId="278" fillId="0" borderId="12" xfId="8" applyFont="1" applyBorder="1" applyAlignment="1">
      <alignment horizontal="justify" vertical="top"/>
    </xf>
    <xf numFmtId="3" fontId="278" fillId="0" borderId="12" xfId="8" applyNumberFormat="1" applyFont="1" applyBorder="1" applyAlignment="1">
      <alignment horizontal="left" vertical="top"/>
    </xf>
    <xf numFmtId="0" fontId="9" fillId="0" borderId="12" xfId="8" applyFont="1" applyBorder="1" applyAlignment="1">
      <alignment horizontal="right" vertical="top"/>
    </xf>
    <xf numFmtId="164" fontId="9" fillId="0" borderId="12" xfId="8" applyNumberFormat="1" applyFont="1" applyBorder="1" applyAlignment="1">
      <alignment horizontal="right" vertical="top"/>
    </xf>
    <xf numFmtId="49" fontId="279" fillId="0" borderId="1" xfId="1" applyNumberFormat="1" applyFont="1" applyBorder="1" applyAlignment="1">
      <alignment horizontal="left" vertical="top"/>
    </xf>
    <xf numFmtId="0" fontId="279" fillId="0" borderId="3" xfId="1" applyFont="1" applyBorder="1" applyAlignment="1">
      <alignment horizontal="left" vertical="top"/>
    </xf>
    <xf numFmtId="3" fontId="279" fillId="0" borderId="2" xfId="1" applyNumberFormat="1" applyFont="1" applyBorder="1" applyAlignment="1">
      <alignment horizontal="left" vertical="top"/>
    </xf>
    <xf numFmtId="4" fontId="9" fillId="0" borderId="4" xfId="1" applyNumberFormat="1" applyFont="1" applyBorder="1" applyAlignment="1" applyProtection="1">
      <alignment horizontal="right" vertical="top"/>
      <protection locked="0"/>
    </xf>
    <xf numFmtId="4" fontId="9" fillId="0" borderId="5" xfId="1" applyNumberFormat="1" applyFont="1" applyBorder="1" applyAlignment="1" applyProtection="1">
      <alignment horizontal="right" vertical="top"/>
      <protection locked="0"/>
    </xf>
    <xf numFmtId="49" fontId="279" fillId="0" borderId="13" xfId="1" applyNumberFormat="1" applyFont="1" applyBorder="1" applyAlignment="1">
      <alignment horizontal="left" vertical="top"/>
    </xf>
    <xf numFmtId="0" fontId="279" fillId="0" borderId="0" xfId="1" applyFont="1" applyAlignment="1">
      <alignment horizontal="left" vertical="top"/>
    </xf>
    <xf numFmtId="3" fontId="279" fillId="0" borderId="0" xfId="1" applyNumberFormat="1" applyFont="1" applyAlignment="1">
      <alignment horizontal="left" vertical="top"/>
    </xf>
    <xf numFmtId="4" fontId="9" fillId="0" borderId="0" xfId="1" applyNumberFormat="1" applyFont="1" applyAlignment="1" applyProtection="1">
      <alignment horizontal="right" vertical="top"/>
      <protection locked="0"/>
    </xf>
    <xf numFmtId="49" fontId="139" fillId="2" borderId="39" xfId="2" applyNumberFormat="1" applyFont="1" applyFill="1" applyBorder="1"/>
    <xf numFmtId="0" fontId="139" fillId="2" borderId="7" xfId="2" applyFont="1" applyFill="1" applyBorder="1" applyAlignment="1">
      <alignment horizontal="left" vertical="top"/>
    </xf>
    <xf numFmtId="0" fontId="139" fillId="2" borderId="7" xfId="2" applyFont="1" applyFill="1" applyBorder="1" applyAlignment="1">
      <alignment horizontal="center" vertical="top"/>
    </xf>
    <xf numFmtId="4" fontId="140" fillId="2" borderId="7" xfId="2" applyNumberFormat="1" applyFont="1" applyFill="1" applyBorder="1" applyAlignment="1">
      <alignment horizontal="left"/>
    </xf>
    <xf numFmtId="165" fontId="140" fillId="2" borderId="7" xfId="2" applyNumberFormat="1" applyFont="1" applyFill="1" applyBorder="1" applyAlignment="1">
      <alignment vertical="top"/>
    </xf>
    <xf numFmtId="165" fontId="139" fillId="2" borderId="40" xfId="2" applyNumberFormat="1" applyFont="1" applyFill="1" applyBorder="1" applyAlignment="1">
      <alignment vertical="top"/>
    </xf>
    <xf numFmtId="49" fontId="9" fillId="0" borderId="8" xfId="4" applyNumberFormat="1" applyFont="1" applyBorder="1" applyAlignment="1">
      <alignment vertical="top"/>
    </xf>
    <xf numFmtId="0" fontId="9" fillId="0" borderId="9" xfId="5" applyFont="1" applyBorder="1" applyAlignment="1">
      <alignment horizontal="left" vertical="top"/>
    </xf>
    <xf numFmtId="0" fontId="9" fillId="0" borderId="0" xfId="5" applyFont="1" applyAlignment="1">
      <alignment horizontal="left" vertical="top"/>
    </xf>
    <xf numFmtId="4" fontId="9" fillId="0" borderId="10" xfId="5" applyNumberFormat="1" applyFont="1" applyBorder="1" applyAlignment="1" applyProtection="1">
      <alignment horizontal="right" vertical="top"/>
      <protection locked="0"/>
    </xf>
    <xf numFmtId="4" fontId="9" fillId="0" borderId="11" xfId="5" applyNumberFormat="1" applyFont="1" applyBorder="1" applyAlignment="1" applyProtection="1">
      <alignment vertical="top"/>
      <protection locked="0"/>
    </xf>
    <xf numFmtId="49" fontId="9" fillId="0" borderId="39" xfId="4" applyNumberFormat="1" applyFont="1" applyBorder="1" applyAlignment="1">
      <alignment vertical="top"/>
    </xf>
    <xf numFmtId="0" fontId="283" fillId="0" borderId="7" xfId="0" applyFont="1" applyBorder="1" applyAlignment="1">
      <alignment horizontal="left" vertical="top" wrapText="1"/>
    </xf>
    <xf numFmtId="0" fontId="9" fillId="0" borderId="7" xfId="5" applyFont="1" applyBorder="1" applyAlignment="1">
      <alignment horizontal="left" vertical="top"/>
    </xf>
    <xf numFmtId="4" fontId="9" fillId="0" borderId="7" xfId="5" applyNumberFormat="1" applyFont="1" applyBorder="1" applyAlignment="1" applyProtection="1">
      <alignment horizontal="right" vertical="top"/>
      <protection locked="0"/>
    </xf>
    <xf numFmtId="49" fontId="11" fillId="0" borderId="0" xfId="8" applyNumberFormat="1" applyFont="1"/>
    <xf numFmtId="0" fontId="9" fillId="0" borderId="0" xfId="8" applyFont="1" applyAlignment="1">
      <alignment horizontal="center" vertical="top"/>
    </xf>
    <xf numFmtId="4" fontId="9" fillId="0" borderId="0" xfId="8" applyNumberFormat="1" applyFont="1" applyAlignment="1">
      <alignment horizontal="left"/>
    </xf>
    <xf numFmtId="49" fontId="11" fillId="0" borderId="0" xfId="8" applyNumberFormat="1" applyFont="1" applyAlignment="1">
      <alignment vertical="top"/>
    </xf>
    <xf numFmtId="49" fontId="11" fillId="2" borderId="7" xfId="8" applyNumberFormat="1" applyFont="1" applyFill="1" applyBorder="1"/>
    <xf numFmtId="0" fontId="11" fillId="2" borderId="7" xfId="8" applyFont="1" applyFill="1" applyBorder="1" applyAlignment="1">
      <alignment horizontal="center" vertical="top"/>
    </xf>
    <xf numFmtId="4" fontId="9" fillId="2" borderId="7" xfId="8" applyNumberFormat="1" applyFont="1" applyFill="1" applyBorder="1" applyAlignment="1">
      <alignment horizontal="left"/>
    </xf>
    <xf numFmtId="165" fontId="9" fillId="2" borderId="7" xfId="8" applyNumberFormat="1" applyFont="1" applyFill="1" applyBorder="1" applyAlignment="1">
      <alignment vertical="top"/>
    </xf>
    <xf numFmtId="4" fontId="9" fillId="0" borderId="45" xfId="1" applyNumberFormat="1" applyFont="1" applyBorder="1" applyAlignment="1" applyProtection="1">
      <alignment horizontal="right" vertical="top"/>
      <protection locked="0"/>
    </xf>
    <xf numFmtId="0" fontId="283" fillId="0" borderId="0" xfId="39510" applyFont="1" applyAlignment="1" applyProtection="1">
      <alignment vertical="top" wrapText="1"/>
      <protection locked="0"/>
    </xf>
    <xf numFmtId="1" fontId="283" fillId="0" borderId="0" xfId="39510" applyNumberFormat="1" applyFont="1" applyAlignment="1" applyProtection="1">
      <alignment horizontal="left" vertical="top"/>
      <protection locked="0"/>
    </xf>
    <xf numFmtId="0" fontId="11" fillId="0" borderId="83" xfId="39510" applyFont="1" applyBorder="1" applyAlignment="1" applyProtection="1">
      <alignment horizontal="left" vertical="top" wrapText="1"/>
      <protection locked="0"/>
    </xf>
    <xf numFmtId="0" fontId="9" fillId="0" borderId="0" xfId="39510" applyFont="1" applyAlignment="1">
      <alignment horizontal="center" vertical="top" wrapText="1"/>
    </xf>
    <xf numFmtId="0" fontId="279" fillId="0" borderId="0" xfId="39510" applyFont="1" applyAlignment="1">
      <alignment horizontal="center" vertical="top" wrapText="1"/>
    </xf>
    <xf numFmtId="0" fontId="279" fillId="0" borderId="0" xfId="39510" applyFont="1" applyAlignment="1" applyProtection="1">
      <alignment horizontal="center" vertical="top" wrapText="1"/>
      <protection locked="0"/>
    </xf>
    <xf numFmtId="0" fontId="283" fillId="80" borderId="0" xfId="39510" applyFont="1" applyFill="1" applyAlignment="1" applyProtection="1">
      <alignment vertical="top" wrapText="1"/>
      <protection locked="0"/>
    </xf>
    <xf numFmtId="0" fontId="279" fillId="80" borderId="0" xfId="39510" applyFont="1" applyFill="1" applyAlignment="1">
      <alignment horizontal="center" vertical="top" wrapText="1"/>
    </xf>
    <xf numFmtId="1" fontId="283" fillId="80" borderId="0" xfId="39510" applyNumberFormat="1" applyFont="1" applyFill="1" applyAlignment="1" applyProtection="1">
      <alignment horizontal="left" vertical="top"/>
      <protection locked="0"/>
    </xf>
    <xf numFmtId="0" fontId="15" fillId="0" borderId="0" xfId="39510" applyFont="1" applyAlignment="1" applyProtection="1">
      <alignment vertical="top" wrapText="1"/>
      <protection locked="0"/>
    </xf>
    <xf numFmtId="4" fontId="9" fillId="0" borderId="11" xfId="1" applyNumberFormat="1" applyFont="1" applyBorder="1" applyAlignment="1" applyProtection="1">
      <alignment horizontal="right" vertical="top"/>
      <protection locked="0"/>
    </xf>
    <xf numFmtId="0" fontId="289" fillId="0" borderId="0" xfId="7839" applyFont="1"/>
    <xf numFmtId="0" fontId="283" fillId="0" borderId="0" xfId="7839" applyFont="1"/>
    <xf numFmtId="0" fontId="283" fillId="0" borderId="0" xfId="7839" applyFont="1" applyAlignment="1">
      <alignment vertical="top"/>
    </xf>
    <xf numFmtId="0" fontId="289" fillId="0" borderId="6" xfId="7839" applyFont="1" applyBorder="1"/>
    <xf numFmtId="0" fontId="283" fillId="0" borderId="6" xfId="7839" applyFont="1" applyBorder="1"/>
    <xf numFmtId="0" fontId="283" fillId="0" borderId="6" xfId="7839" applyFont="1" applyBorder="1" applyAlignment="1">
      <alignment vertical="top"/>
    </xf>
    <xf numFmtId="0" fontId="283" fillId="0" borderId="0" xfId="7839" applyFont="1" applyAlignment="1">
      <alignment horizontal="justify"/>
    </xf>
    <xf numFmtId="0" fontId="283" fillId="0" borderId="36" xfId="7839" applyFont="1" applyBorder="1" applyAlignment="1">
      <alignment vertical="top"/>
    </xf>
    <xf numFmtId="0" fontId="283" fillId="0" borderId="37" xfId="7839" applyFont="1" applyBorder="1" applyAlignment="1">
      <alignment horizontal="justify"/>
    </xf>
    <xf numFmtId="0" fontId="283" fillId="0" borderId="37" xfId="7839" applyFont="1" applyBorder="1"/>
    <xf numFmtId="0" fontId="283" fillId="0" borderId="37" xfId="7839" applyFont="1" applyBorder="1" applyAlignment="1">
      <alignment vertical="top"/>
    </xf>
    <xf numFmtId="0" fontId="283" fillId="0" borderId="38" xfId="7839" applyFont="1" applyBorder="1" applyAlignment="1">
      <alignment vertical="top"/>
    </xf>
    <xf numFmtId="0" fontId="283" fillId="0" borderId="0" xfId="0" applyFont="1" applyAlignment="1">
      <alignment horizontal="justify"/>
    </xf>
    <xf numFmtId="4" fontId="9" fillId="0" borderId="41" xfId="1" applyNumberFormat="1" applyFont="1" applyBorder="1" applyAlignment="1" applyProtection="1">
      <alignment horizontal="right" vertical="top"/>
      <protection locked="0"/>
    </xf>
    <xf numFmtId="4" fontId="9" fillId="0" borderId="42" xfId="1" applyNumberFormat="1" applyFont="1" applyBorder="1" applyAlignment="1" applyProtection="1">
      <alignment horizontal="right" vertical="top"/>
      <protection locked="0"/>
    </xf>
    <xf numFmtId="4" fontId="9" fillId="0" borderId="14" xfId="1" applyNumberFormat="1" applyFont="1" applyBorder="1" applyAlignment="1" applyProtection="1">
      <alignment horizontal="right" vertical="top"/>
      <protection locked="0"/>
    </xf>
    <xf numFmtId="4" fontId="9" fillId="0" borderId="15" xfId="1" applyNumberFormat="1" applyFont="1" applyBorder="1" applyAlignment="1" applyProtection="1">
      <alignment horizontal="right" vertical="top"/>
      <protection locked="0"/>
    </xf>
    <xf numFmtId="4" fontId="9" fillId="0" borderId="43" xfId="1" applyNumberFormat="1" applyFont="1" applyBorder="1" applyAlignment="1" applyProtection="1">
      <alignment horizontal="right" vertical="top"/>
      <protection locked="0"/>
    </xf>
    <xf numFmtId="4" fontId="9" fillId="0" borderId="44" xfId="1" applyNumberFormat="1" applyFont="1" applyBorder="1" applyAlignment="1" applyProtection="1">
      <alignment horizontal="right" vertical="top"/>
      <protection locked="0"/>
    </xf>
    <xf numFmtId="4" fontId="140" fillId="2" borderId="7" xfId="2" applyNumberFormat="1" applyFont="1" applyFill="1" applyBorder="1"/>
    <xf numFmtId="4" fontId="9" fillId="0" borderId="0" xfId="8" applyNumberFormat="1" applyFont="1"/>
    <xf numFmtId="4" fontId="9" fillId="2" borderId="7" xfId="8" applyNumberFormat="1" applyFont="1" applyFill="1" applyBorder="1"/>
    <xf numFmtId="4" fontId="9" fillId="0" borderId="47" xfId="1" applyNumberFormat="1" applyFont="1" applyBorder="1" applyAlignment="1" applyProtection="1">
      <alignment horizontal="right" vertical="top"/>
      <protection locked="0"/>
    </xf>
    <xf numFmtId="0" fontId="9" fillId="0" borderId="0" xfId="8" applyFont="1"/>
    <xf numFmtId="4" fontId="9" fillId="0" borderId="0" xfId="8" applyNumberFormat="1" applyFont="1" applyAlignment="1">
      <alignment vertical="top"/>
    </xf>
    <xf numFmtId="49" fontId="9" fillId="0" borderId="0" xfId="4" applyNumberFormat="1" applyFont="1" applyAlignment="1">
      <alignment vertical="top"/>
    </xf>
    <xf numFmtId="0" fontId="278" fillId="0" borderId="6" xfId="4" applyFont="1" applyBorder="1" applyAlignment="1">
      <alignment horizontal="justify" vertical="center"/>
    </xf>
    <xf numFmtId="0" fontId="283" fillId="0" borderId="36" xfId="7839" applyFont="1" applyBorder="1"/>
    <xf numFmtId="0" fontId="283" fillId="0" borderId="48" xfId="7839" applyFont="1" applyBorder="1"/>
    <xf numFmtId="0" fontId="283" fillId="0" borderId="49" xfId="7839" applyFont="1" applyBorder="1"/>
    <xf numFmtId="0" fontId="283" fillId="0" borderId="50" xfId="7839" applyFont="1" applyBorder="1"/>
    <xf numFmtId="0" fontId="283" fillId="0" borderId="38" xfId="7839" applyFont="1" applyBorder="1"/>
    <xf numFmtId="0" fontId="290" fillId="0" borderId="0" xfId="7839" applyFont="1"/>
    <xf numFmtId="0" fontId="283" fillId="80" borderId="39" xfId="7839" applyFont="1" applyFill="1" applyBorder="1"/>
    <xf numFmtId="0" fontId="142" fillId="80" borderId="7" xfId="7839" applyFont="1" applyFill="1" applyBorder="1"/>
    <xf numFmtId="0" fontId="283" fillId="80" borderId="7" xfId="7839" applyFont="1" applyFill="1" applyBorder="1"/>
    <xf numFmtId="0" fontId="283" fillId="80" borderId="40" xfId="7839" applyFont="1" applyFill="1" applyBorder="1"/>
    <xf numFmtId="0" fontId="15" fillId="0" borderId="0" xfId="7839" applyFont="1"/>
    <xf numFmtId="0" fontId="15" fillId="0" borderId="6" xfId="7839" applyFont="1" applyBorder="1"/>
    <xf numFmtId="0" fontId="15" fillId="80" borderId="39" xfId="7839" applyFont="1" applyFill="1" applyBorder="1" applyAlignment="1">
      <alignment vertical="center"/>
    </xf>
    <xf numFmtId="0" fontId="15" fillId="80" borderId="7" xfId="7839" applyFont="1" applyFill="1" applyBorder="1" applyAlignment="1">
      <alignment vertical="center"/>
    </xf>
    <xf numFmtId="0" fontId="283" fillId="0" borderId="0" xfId="7839" applyFont="1" applyAlignment="1">
      <alignment horizontal="justify" vertical="top"/>
    </xf>
    <xf numFmtId="0" fontId="283" fillId="0" borderId="0" xfId="7839" applyFont="1" applyAlignment="1">
      <alignment horizontal="left" vertical="top"/>
    </xf>
    <xf numFmtId="4" fontId="9" fillId="0" borderId="84" xfId="1" applyNumberFormat="1" applyFont="1" applyBorder="1" applyAlignment="1" applyProtection="1">
      <alignment horizontal="right" vertical="top"/>
      <protection locked="0"/>
    </xf>
    <xf numFmtId="0" fontId="283" fillId="0" borderId="0" xfId="0" applyFont="1" applyAlignment="1">
      <alignment horizontal="justify" wrapText="1"/>
    </xf>
    <xf numFmtId="0" fontId="291" fillId="0" borderId="52" xfId="19976" applyFont="1" applyBorder="1" applyAlignment="1">
      <alignment horizontal="left" vertical="top"/>
    </xf>
    <xf numFmtId="49" fontId="292" fillId="0" borderId="52" xfId="19976" applyNumberFormat="1" applyFont="1" applyBorder="1" applyAlignment="1">
      <alignment horizontal="left" vertical="top"/>
    </xf>
    <xf numFmtId="49" fontId="293" fillId="0" borderId="52" xfId="19976" applyNumberFormat="1" applyFont="1" applyBorder="1" applyAlignment="1">
      <alignment horizontal="left" vertical="top"/>
    </xf>
    <xf numFmtId="0" fontId="293" fillId="0" borderId="52" xfId="19976" applyFont="1" applyBorder="1" applyAlignment="1">
      <alignment horizontal="right" wrapText="1"/>
    </xf>
    <xf numFmtId="3" fontId="293" fillId="0" borderId="52" xfId="32" applyNumberFormat="1" applyFont="1" applyBorder="1" applyAlignment="1" applyProtection="1">
      <alignment wrapText="1"/>
    </xf>
    <xf numFmtId="212" fontId="293" fillId="0" borderId="52" xfId="32" applyNumberFormat="1" applyFont="1" applyBorder="1" applyAlignment="1" applyProtection="1">
      <alignment horizontal="center" wrapText="1"/>
      <protection locked="0"/>
    </xf>
    <xf numFmtId="212" fontId="293" fillId="0" borderId="52" xfId="49" applyNumberFormat="1" applyFont="1" applyBorder="1" applyAlignment="1" applyProtection="1">
      <alignment horizontal="center" wrapText="1"/>
      <protection locked="0"/>
    </xf>
    <xf numFmtId="0" fontId="292" fillId="0" borderId="0" xfId="19976" applyFont="1" applyAlignment="1">
      <alignment horizontal="left" vertical="top" wrapText="1"/>
    </xf>
    <xf numFmtId="0" fontId="294" fillId="0" borderId="0" xfId="19976" applyFont="1" applyAlignment="1">
      <alignment horizontal="left" vertical="top" wrapText="1"/>
    </xf>
    <xf numFmtId="0" fontId="291" fillId="0" borderId="0" xfId="19976" applyFont="1" applyAlignment="1">
      <alignment horizontal="left" vertical="top"/>
    </xf>
    <xf numFmtId="49" fontId="292" fillId="0" borderId="0" xfId="19976" applyNumberFormat="1" applyFont="1" applyAlignment="1">
      <alignment horizontal="left" vertical="top"/>
    </xf>
    <xf numFmtId="49" fontId="293" fillId="0" borderId="0" xfId="19976" applyNumberFormat="1" applyFont="1" applyAlignment="1">
      <alignment horizontal="left" vertical="top"/>
    </xf>
    <xf numFmtId="0" fontId="293" fillId="0" borderId="0" xfId="19976" applyFont="1" applyAlignment="1">
      <alignment horizontal="right" wrapText="1"/>
    </xf>
    <xf numFmtId="3" fontId="293" fillId="0" borderId="0" xfId="32" applyNumberFormat="1" applyFont="1" applyBorder="1" applyAlignment="1" applyProtection="1">
      <alignment wrapText="1"/>
    </xf>
    <xf numFmtId="212" fontId="293" fillId="0" borderId="0" xfId="32" applyNumberFormat="1" applyFont="1" applyBorder="1" applyAlignment="1" applyProtection="1">
      <alignment horizontal="center" wrapText="1"/>
      <protection locked="0"/>
    </xf>
    <xf numFmtId="212" fontId="293" fillId="0" borderId="0" xfId="49" applyNumberFormat="1" applyFont="1" applyBorder="1" applyAlignment="1" applyProtection="1">
      <alignment horizontal="center" wrapText="1"/>
      <protection locked="0"/>
    </xf>
    <xf numFmtId="0" fontId="295" fillId="0" borderId="0" xfId="19976" applyFont="1" applyAlignment="1">
      <alignment horizontal="right" wrapText="1"/>
    </xf>
    <xf numFmtId="3" fontId="295" fillId="0" borderId="0" xfId="14370" applyNumberFormat="1" applyFont="1" applyBorder="1" applyAlignment="1" applyProtection="1">
      <alignment wrapText="1"/>
    </xf>
    <xf numFmtId="212" fontId="295" fillId="0" borderId="0" xfId="14370" applyNumberFormat="1" applyFont="1" applyBorder="1" applyAlignment="1" applyProtection="1">
      <alignment horizontal="center" wrapText="1"/>
      <protection locked="0"/>
    </xf>
    <xf numFmtId="212" fontId="295" fillId="0" borderId="0" xfId="14368" applyNumberFormat="1" applyFont="1" applyBorder="1" applyAlignment="1" applyProtection="1">
      <alignment horizontal="center" wrapText="1"/>
      <protection locked="0"/>
    </xf>
    <xf numFmtId="0" fontId="291" fillId="0" borderId="0" xfId="19976" applyFont="1" applyAlignment="1">
      <alignment horizontal="left" vertical="top" wrapText="1"/>
    </xf>
    <xf numFmtId="49" fontId="291" fillId="0" borderId="0" xfId="19976" applyNumberFormat="1" applyFont="1" applyAlignment="1">
      <alignment horizontal="left" vertical="top"/>
    </xf>
    <xf numFmtId="0" fontId="292" fillId="0" borderId="0" xfId="19976" applyFont="1" applyAlignment="1">
      <alignment horizontal="right" wrapText="1"/>
    </xf>
    <xf numFmtId="3" fontId="292" fillId="0" borderId="0" xfId="32" applyNumberFormat="1" applyFont="1" applyBorder="1" applyAlignment="1" applyProtection="1">
      <alignment wrapText="1"/>
    </xf>
    <xf numFmtId="0" fontId="292" fillId="0" borderId="0" xfId="19976" applyFont="1" applyAlignment="1">
      <alignment horizontal="justify"/>
    </xf>
    <xf numFmtId="0" fontId="292" fillId="0" borderId="0" xfId="19976" applyFont="1" applyAlignment="1">
      <alignment horizontal="right"/>
    </xf>
    <xf numFmtId="3" fontId="292" fillId="0" borderId="0" xfId="19976" applyNumberFormat="1" applyFont="1" applyAlignment="1">
      <alignment wrapText="1"/>
    </xf>
    <xf numFmtId="212" fontId="292" fillId="0" borderId="0" xfId="19976" applyNumberFormat="1" applyFont="1" applyAlignment="1" applyProtection="1">
      <alignment horizontal="right" wrapText="1"/>
      <protection locked="0"/>
    </xf>
    <xf numFmtId="212" fontId="292" fillId="0" borderId="0" xfId="19976" applyNumberFormat="1" applyFont="1" applyAlignment="1" applyProtection="1">
      <alignment horizontal="left" wrapText="1"/>
      <protection locked="0"/>
    </xf>
    <xf numFmtId="212" fontId="292" fillId="0" borderId="0" xfId="32" applyNumberFormat="1" applyFont="1" applyFill="1" applyProtection="1">
      <protection locked="0"/>
    </xf>
    <xf numFmtId="212" fontId="292" fillId="0" borderId="0" xfId="49" applyNumberFormat="1" applyFont="1" applyFill="1" applyProtection="1">
      <protection locked="0"/>
    </xf>
    <xf numFmtId="0" fontId="292" fillId="0" borderId="0" xfId="19976" applyFont="1" applyAlignment="1">
      <alignment horizontal="left" vertical="top"/>
    </xf>
    <xf numFmtId="0" fontId="10" fillId="0" borderId="0" xfId="19976" applyFont="1" applyAlignment="1">
      <alignment wrapText="1"/>
    </xf>
    <xf numFmtId="0" fontId="292" fillId="0" borderId="0" xfId="19976" quotePrefix="1" applyFont="1" applyAlignment="1">
      <alignment horizontal="left" vertical="top" wrapText="1"/>
    </xf>
    <xf numFmtId="212" fontId="292" fillId="0" borderId="0" xfId="19976" applyNumberFormat="1" applyFont="1" applyAlignment="1">
      <alignment horizontal="right" wrapText="1"/>
    </xf>
    <xf numFmtId="212" fontId="292" fillId="0" borderId="0" xfId="19976" applyNumberFormat="1" applyFont="1" applyAlignment="1">
      <alignment horizontal="left" wrapText="1"/>
    </xf>
    <xf numFmtId="49" fontId="292" fillId="0" borderId="0" xfId="19976" quotePrefix="1" applyNumberFormat="1" applyFont="1" applyAlignment="1">
      <alignment horizontal="right" vertical="top"/>
    </xf>
    <xf numFmtId="49" fontId="292" fillId="0" borderId="39" xfId="19976" applyNumberFormat="1" applyFont="1" applyBorder="1" applyAlignment="1">
      <alignment horizontal="left" vertical="top"/>
    </xf>
    <xf numFmtId="0" fontId="292" fillId="0" borderId="7" xfId="19976" applyFont="1" applyBorder="1" applyAlignment="1">
      <alignment horizontal="left" vertical="top" wrapText="1"/>
    </xf>
    <xf numFmtId="0" fontId="292" fillId="0" borderId="7" xfId="19976" applyFont="1" applyBorder="1" applyAlignment="1">
      <alignment horizontal="right"/>
    </xf>
    <xf numFmtId="3" fontId="292" fillId="0" borderId="7" xfId="32" applyNumberFormat="1" applyFont="1" applyBorder="1" applyAlignment="1" applyProtection="1">
      <alignment wrapText="1"/>
    </xf>
    <xf numFmtId="212" fontId="292" fillId="0" borderId="7" xfId="19976" applyNumberFormat="1" applyFont="1" applyBorder="1" applyAlignment="1" applyProtection="1">
      <alignment horizontal="right" wrapText="1"/>
      <protection locked="0"/>
    </xf>
    <xf numFmtId="212" fontId="292" fillId="0" borderId="40" xfId="19976" applyNumberFormat="1" applyFont="1" applyBorder="1" applyAlignment="1" applyProtection="1">
      <alignment horizontal="left" wrapText="1"/>
      <protection locked="0"/>
    </xf>
    <xf numFmtId="49" fontId="292" fillId="0" borderId="0" xfId="19976" quotePrefix="1" applyNumberFormat="1" applyFont="1" applyAlignment="1">
      <alignment horizontal="left" vertical="top"/>
    </xf>
    <xf numFmtId="0" fontId="292" fillId="0" borderId="0" xfId="19976" applyFont="1"/>
    <xf numFmtId="0" fontId="292" fillId="0" borderId="0" xfId="19976" applyFont="1" applyAlignment="1">
      <alignment vertical="top" wrapText="1"/>
    </xf>
    <xf numFmtId="165" fontId="292" fillId="0" borderId="0" xfId="19976" applyNumberFormat="1" applyFont="1" applyAlignment="1" applyProtection="1">
      <alignment vertical="top"/>
      <protection locked="0"/>
    </xf>
    <xf numFmtId="165" fontId="9" fillId="0" borderId="0" xfId="19976" applyNumberFormat="1" applyFont="1" applyAlignment="1">
      <alignment vertical="top"/>
    </xf>
    <xf numFmtId="4" fontId="296" fillId="0" borderId="0" xfId="19976" applyNumberFormat="1" applyFont="1"/>
    <xf numFmtId="1" fontId="292" fillId="0" borderId="0" xfId="19976" applyNumberFormat="1" applyFont="1"/>
    <xf numFmtId="212" fontId="292" fillId="0" borderId="0" xfId="14370" applyNumberFormat="1" applyFont="1" applyFill="1" applyProtection="1">
      <protection locked="0"/>
    </xf>
    <xf numFmtId="212" fontId="292" fillId="0" borderId="0" xfId="14368" applyNumberFormat="1" applyFont="1" applyFill="1" applyProtection="1">
      <protection locked="0"/>
    </xf>
    <xf numFmtId="0" fontId="291" fillId="0" borderId="0" xfId="19976" applyFont="1" applyAlignment="1">
      <alignment horizontal="right"/>
    </xf>
    <xf numFmtId="3" fontId="291" fillId="0" borderId="0" xfId="19976" applyNumberFormat="1" applyFont="1" applyAlignment="1">
      <alignment wrapText="1"/>
    </xf>
    <xf numFmtId="212" fontId="291" fillId="0" borderId="0" xfId="19976" applyNumberFormat="1" applyFont="1" applyAlignment="1">
      <alignment horizontal="right" wrapText="1"/>
    </xf>
    <xf numFmtId="212" fontId="291" fillId="0" borderId="0" xfId="19976" applyNumberFormat="1" applyFont="1" applyAlignment="1">
      <alignment horizontal="left" wrapText="1"/>
    </xf>
    <xf numFmtId="0" fontId="291" fillId="0" borderId="0" xfId="19976" quotePrefix="1" applyFont="1" applyAlignment="1">
      <alignment horizontal="left" vertical="top" wrapText="1"/>
    </xf>
    <xf numFmtId="3" fontId="291" fillId="0" borderId="0" xfId="19976" applyNumberFormat="1" applyFont="1"/>
    <xf numFmtId="212" fontId="291" fillId="0" borderId="0" xfId="32" applyNumberFormat="1" applyFont="1" applyFill="1" applyProtection="1">
      <protection locked="0"/>
    </xf>
    <xf numFmtId="212" fontId="291" fillId="0" borderId="0" xfId="49" applyNumberFormat="1" applyFont="1" applyFill="1" applyProtection="1">
      <protection locked="0"/>
    </xf>
    <xf numFmtId="49" fontId="291" fillId="0" borderId="39" xfId="19976" applyNumberFormat="1" applyFont="1" applyBorder="1" applyAlignment="1">
      <alignment horizontal="left" vertical="top"/>
    </xf>
    <xf numFmtId="0" fontId="291" fillId="0" borderId="7" xfId="19976" applyFont="1" applyBorder="1" applyAlignment="1">
      <alignment horizontal="left" vertical="top" wrapText="1"/>
    </xf>
    <xf numFmtId="0" fontId="291" fillId="0" borderId="7" xfId="19976" applyFont="1" applyBorder="1" applyAlignment="1">
      <alignment horizontal="right"/>
    </xf>
    <xf numFmtId="3" fontId="291" fillId="0" borderId="7" xfId="32" applyNumberFormat="1" applyFont="1" applyBorder="1" applyAlignment="1" applyProtection="1">
      <alignment wrapText="1"/>
    </xf>
    <xf numFmtId="212" fontId="291" fillId="0" borderId="7" xfId="19976" applyNumberFormat="1" applyFont="1" applyBorder="1" applyAlignment="1" applyProtection="1">
      <alignment horizontal="right" wrapText="1"/>
      <protection locked="0"/>
    </xf>
    <xf numFmtId="212" fontId="291" fillId="0" borderId="40" xfId="19976" applyNumberFormat="1" applyFont="1" applyBorder="1" applyAlignment="1" applyProtection="1">
      <alignment horizontal="left" wrapText="1"/>
      <protection locked="0"/>
    </xf>
    <xf numFmtId="3" fontId="292" fillId="0" borderId="0" xfId="19976" applyNumberFormat="1" applyFont="1"/>
    <xf numFmtId="4" fontId="283" fillId="0" borderId="0" xfId="7839" applyNumberFormat="1" applyFont="1"/>
    <xf numFmtId="4" fontId="283" fillId="0" borderId="6" xfId="7839" applyNumberFormat="1" applyFont="1" applyBorder="1"/>
    <xf numFmtId="0" fontId="15" fillId="0" borderId="7" xfId="7839" applyFont="1" applyBorder="1"/>
    <xf numFmtId="0" fontId="283" fillId="0" borderId="7" xfId="7839" applyFont="1" applyBorder="1"/>
    <xf numFmtId="0" fontId="278" fillId="0" borderId="0" xfId="4" applyFont="1" applyAlignment="1">
      <alignment horizontal="left" vertical="top"/>
    </xf>
    <xf numFmtId="0" fontId="278" fillId="0" borderId="6" xfId="4" applyFont="1" applyBorder="1" applyAlignment="1">
      <alignment horizontal="left" vertical="top"/>
    </xf>
    <xf numFmtId="49" fontId="9" fillId="0" borderId="0" xfId="19976" applyNumberFormat="1" applyFont="1" applyAlignment="1">
      <alignment horizontal="left" vertical="top"/>
    </xf>
    <xf numFmtId="0" fontId="9" fillId="0" borderId="0" xfId="19976" applyFont="1" applyAlignment="1">
      <alignment horizontal="left" vertical="top" wrapText="1"/>
    </xf>
    <xf numFmtId="0" fontId="9" fillId="0" borderId="0" xfId="19976" applyFont="1" applyAlignment="1">
      <alignment horizontal="right"/>
    </xf>
    <xf numFmtId="3" fontId="9" fillId="0" borderId="0" xfId="19976" applyNumberFormat="1" applyFont="1" applyAlignment="1">
      <alignment wrapText="1"/>
    </xf>
    <xf numFmtId="212" fontId="9" fillId="0" borderId="0" xfId="19976" applyNumberFormat="1" applyFont="1" applyAlignment="1">
      <alignment horizontal="right" wrapText="1"/>
    </xf>
    <xf numFmtId="212" fontId="9" fillId="0" borderId="0" xfId="19976" applyNumberFormat="1" applyFont="1" applyAlignment="1">
      <alignment horizontal="left" wrapText="1"/>
    </xf>
    <xf numFmtId="0" fontId="6" fillId="0" borderId="0" xfId="19976" applyFont="1" applyAlignment="1">
      <alignment horizontal="left" wrapText="1"/>
    </xf>
    <xf numFmtId="0" fontId="292" fillId="0" borderId="0" xfId="19976" applyFont="1" applyAlignment="1">
      <alignment horizontal="left" wrapText="1"/>
    </xf>
    <xf numFmtId="0" fontId="297" fillId="0" borderId="0" xfId="4" applyFont="1" applyAlignment="1">
      <alignment horizontal="justify" vertical="center"/>
    </xf>
    <xf numFmtId="0" fontId="298" fillId="0" borderId="0" xfId="7839" applyFont="1"/>
    <xf numFmtId="0" fontId="291" fillId="0" borderId="0" xfId="4" applyFont="1"/>
    <xf numFmtId="0" fontId="9" fillId="0" borderId="0" xfId="4" applyFont="1" applyAlignment="1">
      <alignment horizontal="justify"/>
    </xf>
    <xf numFmtId="49" fontId="279" fillId="153" borderId="62" xfId="1" applyNumberFormat="1" applyFont="1" applyFill="1" applyBorder="1" applyAlignment="1">
      <alignment wrapText="1"/>
    </xf>
    <xf numFmtId="49" fontId="279" fillId="0" borderId="84" xfId="1" applyNumberFormat="1" applyFont="1" applyBorder="1"/>
    <xf numFmtId="0" fontId="139" fillId="2" borderId="85" xfId="2" applyFont="1" applyFill="1" applyBorder="1" applyAlignment="1">
      <alignment horizontal="left" vertical="top"/>
    </xf>
    <xf numFmtId="0" fontId="283" fillId="0" borderId="84" xfId="0" applyFont="1" applyBorder="1" applyAlignment="1">
      <alignment horizontal="left" vertical="top" wrapText="1"/>
    </xf>
    <xf numFmtId="0" fontId="283" fillId="0" borderId="85" xfId="0" applyFont="1" applyBorder="1" applyAlignment="1">
      <alignment horizontal="left" vertical="top" wrapText="1"/>
    </xf>
    <xf numFmtId="0" fontId="9" fillId="0" borderId="84" xfId="8" applyFont="1" applyBorder="1" applyAlignment="1">
      <alignment horizontal="left" vertical="top"/>
    </xf>
    <xf numFmtId="0" fontId="11" fillId="2" borderId="85" xfId="8" applyFont="1" applyFill="1" applyBorder="1" applyAlignment="1">
      <alignment horizontal="left" vertical="top"/>
    </xf>
    <xf numFmtId="0" fontId="9" fillId="0" borderId="84" xfId="4" applyFont="1" applyBorder="1"/>
    <xf numFmtId="0" fontId="9" fillId="0" borderId="86" xfId="4" applyFont="1" applyBorder="1"/>
    <xf numFmtId="0" fontId="9" fillId="0" borderId="8" xfId="1" applyFont="1" applyBorder="1" applyAlignment="1">
      <alignment horizontal="left" vertical="top"/>
    </xf>
    <xf numFmtId="49" fontId="9" fillId="0" borderId="62" xfId="1" applyNumberFormat="1" applyFont="1" applyBorder="1"/>
    <xf numFmtId="49" fontId="9" fillId="0" borderId="0" xfId="4" applyNumberFormat="1" applyFont="1" applyAlignment="1">
      <alignment horizontal="left" vertical="top"/>
    </xf>
    <xf numFmtId="49" fontId="279" fillId="0" borderId="0" xfId="1" applyNumberFormat="1" applyFont="1" applyAlignment="1">
      <alignment horizontal="left" vertical="top"/>
    </xf>
    <xf numFmtId="49" fontId="279" fillId="0" borderId="62" xfId="1" applyNumberFormat="1" applyFont="1" applyBorder="1" applyAlignment="1">
      <alignment horizontal="left" vertical="top"/>
    </xf>
    <xf numFmtId="0" fontId="279" fillId="0" borderId="62" xfId="1" applyFont="1" applyBorder="1" applyAlignment="1">
      <alignment horizontal="left" vertical="top"/>
    </xf>
    <xf numFmtId="3" fontId="279" fillId="0" borderId="62" xfId="1" applyNumberFormat="1" applyFont="1" applyBorder="1" applyAlignment="1">
      <alignment horizontal="left" vertical="top"/>
    </xf>
    <xf numFmtId="4" fontId="9" fillId="0" borderId="62" xfId="1" applyNumberFormat="1" applyFont="1" applyBorder="1" applyAlignment="1" applyProtection="1">
      <alignment horizontal="right" vertical="top"/>
      <protection locked="0"/>
    </xf>
    <xf numFmtId="0" fontId="301" fillId="0" borderId="0" xfId="0" applyFont="1"/>
    <xf numFmtId="49" fontId="60" fillId="0" borderId="87" xfId="0" applyNumberFormat="1" applyFont="1" applyBorder="1" applyAlignment="1">
      <alignment horizontal="center" vertical="top"/>
    </xf>
    <xf numFmtId="0" fontId="0" fillId="0" borderId="0" xfId="0" applyAlignment="1">
      <alignment horizontal="center" wrapText="1"/>
    </xf>
    <xf numFmtId="0" fontId="302" fillId="0" borderId="0" xfId="24200" applyFont="1"/>
    <xf numFmtId="49" fontId="300" fillId="0" borderId="92" xfId="0" applyNumberFormat="1" applyFont="1" applyBorder="1" applyAlignment="1">
      <alignment horizontal="center" wrapText="1"/>
    </xf>
    <xf numFmtId="49" fontId="60" fillId="0" borderId="93" xfId="0" applyNumberFormat="1" applyFont="1" applyBorder="1" applyAlignment="1">
      <alignment horizontal="center" vertical="top"/>
    </xf>
    <xf numFmtId="49" fontId="60" fillId="0" borderId="82" xfId="0" applyNumberFormat="1" applyFont="1" applyBorder="1" applyAlignment="1">
      <alignment horizontal="center" vertical="top" wrapText="1"/>
    </xf>
    <xf numFmtId="49" fontId="60" fillId="0" borderId="97" xfId="0" applyNumberFormat="1" applyFont="1" applyBorder="1" applyAlignment="1">
      <alignment horizontal="center" vertical="top" wrapText="1"/>
    </xf>
    <xf numFmtId="0" fontId="0" fillId="0" borderId="0" xfId="0" applyAlignment="1">
      <alignment wrapText="1"/>
    </xf>
    <xf numFmtId="49" fontId="305" fillId="0" borderId="0" xfId="0" applyNumberFormat="1" applyFont="1" applyAlignment="1">
      <alignment wrapText="1"/>
    </xf>
    <xf numFmtId="0" fontId="97" fillId="0" borderId="0" xfId="0" applyFont="1" applyAlignment="1">
      <alignment wrapText="1"/>
    </xf>
    <xf numFmtId="0" fontId="97" fillId="0" borderId="0" xfId="0" applyFont="1" applyAlignment="1">
      <alignment horizontal="right" vertical="top" wrapText="1"/>
    </xf>
    <xf numFmtId="0" fontId="306" fillId="0" borderId="0" xfId="0" applyFont="1"/>
    <xf numFmtId="0" fontId="307" fillId="0" borderId="0" xfId="24200" applyFont="1"/>
    <xf numFmtId="4" fontId="97" fillId="0" borderId="0" xfId="0" applyNumberFormat="1" applyFont="1" applyAlignment="1">
      <alignment wrapText="1"/>
    </xf>
    <xf numFmtId="4" fontId="97" fillId="0" borderId="6" xfId="0" applyNumberFormat="1" applyFont="1" applyBorder="1" applyAlignment="1">
      <alignment wrapText="1"/>
    </xf>
    <xf numFmtId="49" fontId="97" fillId="0" borderId="6" xfId="0" applyNumberFormat="1" applyFont="1" applyBorder="1" applyAlignment="1">
      <alignment vertical="top" wrapText="1"/>
    </xf>
    <xf numFmtId="4" fontId="9" fillId="0" borderId="101" xfId="1" applyNumberFormat="1" applyFont="1" applyBorder="1" applyAlignment="1" applyProtection="1">
      <alignment horizontal="right" vertical="top"/>
      <protection locked="0"/>
    </xf>
    <xf numFmtId="4" fontId="9" fillId="0" borderId="8" xfId="1" applyNumberFormat="1" applyFont="1" applyBorder="1" applyAlignment="1" applyProtection="1">
      <alignment horizontal="right" vertical="top"/>
      <protection locked="0"/>
    </xf>
    <xf numFmtId="4" fontId="9" fillId="0" borderId="102" xfId="1" applyNumberFormat="1" applyFont="1" applyBorder="1" applyAlignment="1" applyProtection="1">
      <alignment horizontal="right" vertical="top"/>
      <protection locked="0"/>
    </xf>
    <xf numFmtId="49" fontId="9" fillId="0" borderId="101" xfId="4" applyNumberFormat="1" applyFont="1" applyBorder="1" applyAlignment="1">
      <alignment horizontal="left" vertical="top"/>
    </xf>
    <xf numFmtId="0" fontId="9" fillId="0" borderId="83" xfId="4" applyFont="1" applyBorder="1"/>
    <xf numFmtId="0" fontId="9" fillId="0" borderId="103" xfId="1" applyFont="1" applyBorder="1" applyAlignment="1">
      <alignment horizontal="left" vertical="top"/>
    </xf>
    <xf numFmtId="3" fontId="9" fillId="0" borderId="83" xfId="1" applyNumberFormat="1" applyFont="1" applyBorder="1" applyAlignment="1">
      <alignment horizontal="left" vertical="top"/>
    </xf>
    <xf numFmtId="4" fontId="9" fillId="0" borderId="104" xfId="1" applyNumberFormat="1" applyFont="1" applyBorder="1" applyAlignment="1" applyProtection="1">
      <alignment horizontal="right" vertical="top"/>
      <protection locked="0"/>
    </xf>
    <xf numFmtId="49" fontId="304" fillId="0" borderId="14" xfId="0" applyNumberFormat="1" applyFont="1" applyBorder="1" applyAlignment="1">
      <alignment wrapText="1"/>
    </xf>
    <xf numFmtId="49" fontId="304" fillId="0" borderId="82" xfId="0" applyNumberFormat="1" applyFont="1" applyBorder="1" applyAlignment="1">
      <alignment horizontal="left" vertical="top" wrapText="1"/>
    </xf>
    <xf numFmtId="4" fontId="0" fillId="0" borderId="0" xfId="0" applyNumberFormat="1" applyAlignment="1">
      <alignment horizontal="center" wrapText="1"/>
    </xf>
    <xf numFmtId="39" fontId="0" fillId="0" borderId="0" xfId="0" applyNumberFormat="1" applyAlignment="1">
      <alignment horizontal="center" wrapText="1"/>
    </xf>
    <xf numFmtId="49" fontId="300" fillId="0" borderId="105" xfId="0" applyNumberFormat="1" applyFont="1" applyBorder="1" applyAlignment="1">
      <alignment horizontal="center" wrapText="1"/>
    </xf>
    <xf numFmtId="49" fontId="60" fillId="0" borderId="14" xfId="0" applyNumberFormat="1" applyFont="1" applyBorder="1" applyAlignment="1">
      <alignment horizontal="center" vertical="top"/>
    </xf>
    <xf numFmtId="49" fontId="60" fillId="0" borderId="108" xfId="0" applyNumberFormat="1" applyFont="1" applyBorder="1" applyAlignment="1">
      <alignment horizontal="center" vertical="top"/>
    </xf>
    <xf numFmtId="0" fontId="283" fillId="0" borderId="0" xfId="7839" applyFont="1" applyAlignment="1">
      <alignment horizontal="left" vertical="top"/>
    </xf>
    <xf numFmtId="0" fontId="283" fillId="0" borderId="0" xfId="7839" applyFont="1" applyAlignment="1">
      <alignment horizontal="justify" vertical="top"/>
    </xf>
    <xf numFmtId="0" fontId="60" fillId="0" borderId="89" xfId="0" applyFont="1" applyBorder="1" applyAlignment="1">
      <alignment horizontal="left" vertical="top" wrapText="1"/>
    </xf>
    <xf numFmtId="0" fontId="60" fillId="0" borderId="90" xfId="0" applyFont="1" applyBorder="1" applyAlignment="1">
      <alignment horizontal="left" vertical="top" wrapText="1"/>
    </xf>
    <xf numFmtId="0" fontId="60" fillId="0" borderId="96" xfId="0" applyFont="1" applyBorder="1" applyAlignment="1">
      <alignment horizontal="left" vertical="top" wrapText="1"/>
    </xf>
    <xf numFmtId="0" fontId="60" fillId="0" borderId="98" xfId="0" applyFont="1" applyBorder="1" applyAlignment="1">
      <alignment horizontal="left" vertical="top" wrapText="1"/>
    </xf>
    <xf numFmtId="0" fontId="60" fillId="0" borderId="99" xfId="0" applyFont="1" applyBorder="1" applyAlignment="1">
      <alignment horizontal="left" vertical="top" wrapText="1"/>
    </xf>
    <xf numFmtId="0" fontId="60" fillId="0" borderId="100" xfId="0" applyFont="1" applyBorder="1" applyAlignment="1">
      <alignment horizontal="left" vertical="top" wrapText="1"/>
    </xf>
    <xf numFmtId="49" fontId="300" fillId="0" borderId="62" xfId="0" applyNumberFormat="1" applyFont="1" applyBorder="1" applyAlignment="1">
      <alignment horizontal="left" vertical="top" wrapText="1"/>
    </xf>
    <xf numFmtId="0" fontId="60" fillId="0" borderId="88" xfId="0" applyFont="1" applyBorder="1" applyAlignment="1">
      <alignment horizontal="left" vertical="top" wrapText="1"/>
    </xf>
    <xf numFmtId="0" fontId="60" fillId="0" borderId="81" xfId="0" applyFont="1" applyBorder="1" applyAlignment="1">
      <alignment horizontal="left" vertical="top" wrapText="1"/>
    </xf>
    <xf numFmtId="0" fontId="60" fillId="0" borderId="94" xfId="0" applyFont="1" applyBorder="1" applyAlignment="1">
      <alignment horizontal="left" vertical="top" wrapText="1"/>
    </xf>
    <xf numFmtId="49" fontId="60" fillId="0" borderId="95" xfId="0" applyNumberFormat="1" applyFont="1" applyBorder="1" applyAlignment="1">
      <alignment horizontal="center" vertical="top" wrapText="1"/>
    </xf>
    <xf numFmtId="49" fontId="60" fillId="0" borderId="91" xfId="0" applyNumberFormat="1" applyFont="1" applyBorder="1" applyAlignment="1">
      <alignment horizontal="center" vertical="top" wrapText="1"/>
    </xf>
    <xf numFmtId="49" fontId="60" fillId="0" borderId="93" xfId="0" applyNumberFormat="1" applyFont="1" applyBorder="1" applyAlignment="1">
      <alignment horizontal="center" vertical="top" wrapText="1"/>
    </xf>
    <xf numFmtId="49" fontId="308" fillId="0" borderId="39" xfId="0" applyNumberFormat="1" applyFont="1" applyBorder="1" applyAlignment="1">
      <alignment horizontal="left" vertical="top" wrapText="1"/>
    </xf>
    <xf numFmtId="49" fontId="308" fillId="0" borderId="106" xfId="0" applyNumberFormat="1" applyFont="1" applyBorder="1" applyAlignment="1">
      <alignment horizontal="left" vertical="top" wrapText="1"/>
    </xf>
    <xf numFmtId="49" fontId="308" fillId="0" borderId="107" xfId="0" applyNumberFormat="1" applyFont="1" applyBorder="1" applyAlignment="1">
      <alignment horizontal="left" vertical="top" wrapText="1"/>
    </xf>
    <xf numFmtId="0" fontId="60" fillId="0" borderId="39" xfId="0" applyFont="1" applyBorder="1" applyAlignment="1">
      <alignment horizontal="left" vertical="top" wrapText="1"/>
    </xf>
    <xf numFmtId="0" fontId="60" fillId="0" borderId="106" xfId="0" applyFont="1" applyBorder="1" applyAlignment="1">
      <alignment horizontal="left" vertical="top" wrapText="1"/>
    </xf>
    <xf numFmtId="0" fontId="60" fillId="0" borderId="107" xfId="0" applyFont="1" applyBorder="1" applyAlignment="1">
      <alignment horizontal="left" vertical="top" wrapText="1"/>
    </xf>
    <xf numFmtId="0" fontId="60" fillId="0" borderId="82" xfId="0" applyFont="1" applyBorder="1" applyAlignment="1">
      <alignment horizontal="left" vertical="top" wrapText="1"/>
    </xf>
    <xf numFmtId="0" fontId="60" fillId="0" borderId="14" xfId="0" applyFont="1" applyBorder="1" applyAlignment="1">
      <alignment horizontal="left" vertical="top" wrapText="1"/>
    </xf>
    <xf numFmtId="0" fontId="60" fillId="0" borderId="77" xfId="0" applyFont="1" applyBorder="1" applyAlignment="1">
      <alignment horizontal="left" vertical="top" wrapText="1"/>
    </xf>
    <xf numFmtId="49" fontId="279" fillId="153" borderId="62" xfId="1" applyNumberFormat="1" applyFont="1" applyFill="1" applyBorder="1" applyAlignment="1" applyProtection="1">
      <alignment horizontal="left" vertical="top" wrapText="1"/>
      <protection locked="0"/>
    </xf>
  </cellXfs>
  <cellStyles count="39511">
    <cellStyle name=" 1" xfId="837" xr:uid="{237FEDE6-856E-4475-9D45-3A39ACA9AC6B}"/>
    <cellStyle name=" 1 2" xfId="838" xr:uid="{C691664F-BF46-4FCE-A25F-5FC7506EF2D9}"/>
    <cellStyle name=" 1 3" xfId="839" xr:uid="{FC898B5D-362A-46F1-B0C4-E00D312F5401}"/>
    <cellStyle name="_5_strojne_instalacije" xfId="7891" xr:uid="{521CF18B-1606-4084-8BAC-4F50E742AB2B}"/>
    <cellStyle name="_ELEKTROINSTALACIJE" xfId="6764" xr:uid="{7B1A45C9-B4E1-43F2-BD39-869180F2E94C}"/>
    <cellStyle name="_List10" xfId="14480" xr:uid="{B2E6A385-8210-4BF8-8709-206FCCF81F2D}"/>
    <cellStyle name="_Popis elektro F1" xfId="7894" xr:uid="{436F1895-4790-41B5-91CD-83E5AC5F7272}"/>
    <cellStyle name="_zahtevek" xfId="14481" xr:uid="{5FC5DD70-6DE6-49B3-9A47-3A4518DEB85F}"/>
    <cellStyle name="_zahtevek_1" xfId="14482" xr:uid="{5661238B-9869-48CA-ACDA-9E63DE767EBA}"/>
    <cellStyle name="20 % – Poudarek1 1" xfId="5815" xr:uid="{78B1D0D1-EF5D-4D4E-8E8B-225FBA996A4E}"/>
    <cellStyle name="20 % – Poudarek1 1 2" xfId="21643" xr:uid="{17BFF2CA-FD12-4047-8A38-04BEB07B0806}"/>
    <cellStyle name="20 % – Poudarek1 10" xfId="6286" xr:uid="{3AC4434A-9DF0-4356-905B-BAD458948410}"/>
    <cellStyle name="20 % – Poudarek1 11" xfId="5883" xr:uid="{E09AFB92-3602-4146-AC8D-08EB3C681BB5}"/>
    <cellStyle name="20 % – Poudarek1 12" xfId="6839" xr:uid="{CD70D077-C055-4F05-801A-1841A72D7E0C}"/>
    <cellStyle name="20 % – Poudarek1 12 2" xfId="21644" xr:uid="{580D01F5-AD64-46BE-AEE4-C0BC4845189C}"/>
    <cellStyle name="20 % – Poudarek1 12 2 2" xfId="30452" xr:uid="{58A894C1-D37D-479D-84A3-41577A4C735D}"/>
    <cellStyle name="20 % – Poudarek1 12 3" xfId="30403" xr:uid="{8BB378C0-CC4F-43F0-9DF1-978C826BB753}"/>
    <cellStyle name="20 % – Poudarek1 2" xfId="55" xr:uid="{CAF9366B-186A-4172-8C2B-351E26511579}"/>
    <cellStyle name="20 % – Poudarek1 2 2" xfId="56" xr:uid="{8821DEF3-56D4-4791-B0D3-F7D2A481ADC4}"/>
    <cellStyle name="20 % – Poudarek1 2 2 2" xfId="840" xr:uid="{47582C1E-5AE0-4702-B58F-E863A8DF0F10}"/>
    <cellStyle name="20 % – Poudarek1 2 2 2 2" xfId="2570" xr:uid="{EFBE4134-E10F-4C0B-9409-D55968D5140F}"/>
    <cellStyle name="20 % – Poudarek1 2 2 3" xfId="2571" xr:uid="{E1B5FEDE-8153-4137-9A38-8C5BB0BF7E4E}"/>
    <cellStyle name="20 % – Poudarek1 2 2 4" xfId="22106" xr:uid="{436BCEB8-92AD-446C-B912-BDE013E414D6}"/>
    <cellStyle name="20 % – Poudarek1 2 2 5" xfId="31098" xr:uid="{1816D3A7-A62D-4EB5-892D-0F57C34F0371}"/>
    <cellStyle name="20 % – Poudarek1 2 3" xfId="841" xr:uid="{2D5A4F5E-1059-4260-A0F9-460DB99AF17B}"/>
    <cellStyle name="20 % – Poudarek1 2 3 2" xfId="2572" xr:uid="{96AA81C2-5220-4CB7-877C-DAF8440B282D}"/>
    <cellStyle name="20 % – Poudarek1 2 3 3" xfId="31099" xr:uid="{12F1E59F-C440-4A95-A2B3-086B26D4066B}"/>
    <cellStyle name="20 % – Poudarek1 2 4" xfId="2573" xr:uid="{355257D3-23C6-4C64-8191-8749C14A982B}"/>
    <cellStyle name="20 % – Poudarek1 2 4 2" xfId="7893" xr:uid="{CDF2ACE3-393C-4D49-B9A7-BDE59F804071}"/>
    <cellStyle name="20 % – Poudarek1 2 4 2 2" xfId="19522" xr:uid="{E6D4917A-0DD5-44C7-BE0E-360104070E2D}"/>
    <cellStyle name="20 % – Poudarek1 2 4 2 2 2" xfId="30453" xr:uid="{714C7A4D-B07F-45CA-B4EA-05E6096FF2F6}"/>
    <cellStyle name="20 % – Poudarek1 2 4 2 3" xfId="16552" xr:uid="{8A50CF2E-8FDD-43A3-9464-ED439AC928AD}"/>
    <cellStyle name="20 % – Poudarek1 2 4 3" xfId="7895" xr:uid="{65D7699F-FC34-4BFA-B8F2-77F8A201E354}"/>
    <cellStyle name="20 % – Poudarek1 2 4 3 2" xfId="19360" xr:uid="{9806436E-A731-456A-886C-615983F20A04}"/>
    <cellStyle name="20 % – Poudarek1 2 4 4" xfId="31100" xr:uid="{14006B39-BE7B-4AD7-94A5-834DA4F806A3}"/>
    <cellStyle name="20 % – Poudarek1 2 4 5" xfId="14483" xr:uid="{ED58BA3F-EAE2-4552-BBC2-A8137331A15B}"/>
    <cellStyle name="20 % – Poudarek1 2 5" xfId="5919" xr:uid="{831AEAE0-2D92-4302-8578-335FD708A815}"/>
    <cellStyle name="20 % – Poudarek1 2 5 2" xfId="19526" xr:uid="{35694CB2-0825-4056-B8FE-243015D2417A}"/>
    <cellStyle name="20 % – Poudarek1 2 5 2 2" xfId="29705" xr:uid="{1910B44E-36F2-427A-887E-5DE09AD279E2}"/>
    <cellStyle name="20 % – Poudarek1 2 5 3" xfId="21642" xr:uid="{CAF5F2FF-3F5B-468A-8F4A-14B174CAFFD7}"/>
    <cellStyle name="20 % – Poudarek1 2 6" xfId="7088" xr:uid="{E7E5AA7E-74A9-4646-91E6-EDA708105E82}"/>
    <cellStyle name="20 % – Poudarek1 2 6 2" xfId="19524" xr:uid="{27925A74-4A4B-4B46-9258-41896B2B8420}"/>
    <cellStyle name="20 % – Poudarek1 2 6 2 2" xfId="29887" xr:uid="{7CA99AA7-1F8F-4EB1-BC51-A1B6CFB20920}"/>
    <cellStyle name="20 % – Poudarek1 2 6 3" xfId="22107" xr:uid="{67009E7B-54AB-4959-AA5D-D53FC06C1461}"/>
    <cellStyle name="20 % – Poudarek1 2 7" xfId="31097" xr:uid="{29EB5FD9-D3E1-4BD0-897D-F0CF578FD4C4}"/>
    <cellStyle name="20 % – Poudarek1 3" xfId="57" xr:uid="{0BA381A6-5AD3-4EBA-96F4-1FB38E93E3C3}"/>
    <cellStyle name="20 % – Poudarek1 3 2" xfId="58" xr:uid="{8EEF103D-BA10-454C-8C97-909FCB41A1DD}"/>
    <cellStyle name="20 % – Poudarek1 3 2 2" xfId="842" xr:uid="{D5F40A35-6665-4D75-A4C4-20020AFC855D}"/>
    <cellStyle name="20 % – Poudarek1 3 2 2 2" xfId="2575" xr:uid="{0C5A84A2-1BD5-403F-9303-9ED80E9B8977}"/>
    <cellStyle name="20 % – Poudarek1 3 2 3" xfId="843" xr:uid="{B01FDD5A-64B7-46A2-8E47-DEA9EAB55D75}"/>
    <cellStyle name="20 % – Poudarek1 3 2 3 2" xfId="2576" xr:uid="{5A57DABA-F62D-4CD7-9CA0-FE6D673BDEB4}"/>
    <cellStyle name="20 % – Poudarek1 3 2 3 3" xfId="7896" xr:uid="{8958F57A-7ED2-4B3F-82EC-7C8A678189DB}"/>
    <cellStyle name="20 % – Poudarek1 3 2 3 4" xfId="7863" xr:uid="{60CF93BB-BFC3-4109-B485-D258F8667F1B}"/>
    <cellStyle name="20 % – Poudarek1 3 2 4" xfId="2577" xr:uid="{93467AB4-A884-4EB1-B293-1562893303E8}"/>
    <cellStyle name="20 % – Poudarek1 3 2 5" xfId="7897" xr:uid="{AFC0816A-6914-42E1-B27A-E7436DE7C7BC}"/>
    <cellStyle name="20 % – Poudarek1 3 2 5 2" xfId="19519" xr:uid="{FD0885CA-B2EE-4D2C-A897-E1DD48BA0C82}"/>
    <cellStyle name="20 % – Poudarek1 3 2 5 2 2" xfId="29885" xr:uid="{CE94552B-EB02-4154-9E21-3F0BFFA59C9F}"/>
    <cellStyle name="20 % – Poudarek1 3 2 5 3" xfId="22104" xr:uid="{F1578A2E-38F2-427F-BAB4-CA2A44F91686}"/>
    <cellStyle name="20 % – Poudarek1 3 2 6" xfId="19358" xr:uid="{6290C910-03FD-4C57-8B7E-49907D1C5BB4}"/>
    <cellStyle name="20 % – Poudarek1 3 2 7" xfId="18580" xr:uid="{070E40E3-154B-423B-BB0A-0563F03D49DA}"/>
    <cellStyle name="20 % – Poudarek1 3 3" xfId="844" xr:uid="{78FCB3A8-FAAD-4F5F-9785-4EA1D919D651}"/>
    <cellStyle name="20 % – Poudarek1 3 3 2" xfId="2578" xr:uid="{E92B7327-254B-4858-A142-EE42529541B9}"/>
    <cellStyle name="20 % – Poudarek1 3 4" xfId="845" xr:uid="{2EFE78D3-87C7-449A-9740-540B17F102F9}"/>
    <cellStyle name="20 % – Poudarek1 3 4 2" xfId="2579" xr:uid="{2992F0D2-9B18-4644-8378-C77F604DB8A1}"/>
    <cellStyle name="20 % – Poudarek1 3 4 2 2" xfId="2580" xr:uid="{85BF2CF1-4DFE-4504-917B-B8FCBB694F35}"/>
    <cellStyle name="20 % – Poudarek1 3 4 3" xfId="2581" xr:uid="{9F4EE450-AB45-426B-A79A-406748F9DE6A}"/>
    <cellStyle name="20 % – Poudarek1 3 4 3 2" xfId="2582" xr:uid="{E6C06CF4-2C3D-41BE-8047-B236FDEF71D1}"/>
    <cellStyle name="20 % – Poudarek1 3 4 3 3" xfId="19357" xr:uid="{DD70A5DF-7E8F-4AFF-844C-888AC417E938}"/>
    <cellStyle name="20 % – Poudarek1 3 4 3 4" xfId="17262" xr:uid="{02C7089E-B5A1-44D1-BBAD-3939F05B0EBE}"/>
    <cellStyle name="20 % – Poudarek1 3 4 4" xfId="2583" xr:uid="{BC3500EC-2E9A-484B-876E-DB9132693D68}"/>
    <cellStyle name="20 % – Poudarek1 3 4 5" xfId="23865" xr:uid="{88905599-8E3F-4138-AD18-4C023B451A2B}"/>
    <cellStyle name="20 % – Poudarek1 3 4 6" xfId="24809" xr:uid="{0E8B7375-60FA-4793-AF3B-3BC5A87FB5F9}"/>
    <cellStyle name="20 % – Poudarek1 3 4 7" xfId="14484" xr:uid="{059B444F-5DCE-42BC-B3DB-3A8DE62BC6AA}"/>
    <cellStyle name="20 % – Poudarek1 3 5" xfId="2584" xr:uid="{F66D8CCE-7740-459D-8953-1350A3BF1F5D}"/>
    <cellStyle name="20 % – Poudarek1 3 5 2" xfId="7899" xr:uid="{AC80E20B-47F3-47FF-97DB-0DD6CB302688}"/>
    <cellStyle name="20 % – Poudarek1 3 5 2 2" xfId="30454" xr:uid="{8E009BBE-F0A8-44D3-AB1F-9C723B1A79E6}"/>
    <cellStyle name="20 % – Poudarek1 3 5 3" xfId="7898" xr:uid="{DD32D241-9B75-4408-AEDB-2C71FFC13BC5}"/>
    <cellStyle name="20 % – Poudarek1 3 6" xfId="2574" xr:uid="{B906D7A8-ABCC-4749-9BBE-6016A5A2AB75}"/>
    <cellStyle name="20 % – Poudarek1 3 6 2" xfId="19517" xr:uid="{0AE0388C-D12B-4D74-8472-E7B3514EEE1B}"/>
    <cellStyle name="20 % – Poudarek1 3 6 2 2" xfId="29704" xr:uid="{E8CF9D12-EBD9-432C-ACA0-69F0B44B5F89}"/>
    <cellStyle name="20 % – Poudarek1 3 6 3" xfId="21641" xr:uid="{E5F979DB-077E-4C3D-99AD-15C2117472FE}"/>
    <cellStyle name="20 % – Poudarek1 3 7" xfId="6532" xr:uid="{2190DAA5-1D50-4E81-8F6F-DCEA27874DFE}"/>
    <cellStyle name="20 % – Poudarek1 3 7 2" xfId="19516" xr:uid="{AE0F5166-BBB1-4705-B2CE-6B0D4DD620F5}"/>
    <cellStyle name="20 % – Poudarek1 3 7 2 2" xfId="29886" xr:uid="{0E46A390-23CD-49ED-B526-C6A3CE1C0ECF}"/>
    <cellStyle name="20 % – Poudarek1 3 7 3" xfId="22105" xr:uid="{7F0F1683-0576-4C71-B8A7-467D1244B971}"/>
    <cellStyle name="20 % – Poudarek1 3 8" xfId="19359" xr:uid="{1290E6C4-CE3E-47A9-BAD3-A4DA17D14442}"/>
    <cellStyle name="20 % – Poudarek1 4" xfId="6412" xr:uid="{EED49FF0-1A67-4F9F-8398-C5E22E4257BF}"/>
    <cellStyle name="20 % – Poudarek1 4 2" xfId="21640" xr:uid="{CA8C858C-DD46-4561-AC3E-27EE57F62830}"/>
    <cellStyle name="20 % – Poudarek1 5" xfId="5819" xr:uid="{D67A9FC4-7F24-42AB-B253-D7A64FD30443}"/>
    <cellStyle name="20 % – Poudarek1 5 2" xfId="21639" xr:uid="{279E91CE-F4FB-400A-8579-8A0E1B07836A}"/>
    <cellStyle name="20 % – Poudarek1 6" xfId="7623" xr:uid="{E8FCFBB3-0AED-462E-B143-38B5DBB0CCC6}"/>
    <cellStyle name="20 % – Poudarek1 6 2" xfId="21638" xr:uid="{0405ED4E-2C0F-405A-A7E3-FD2E0CBF2BBF}"/>
    <cellStyle name="20 % – Poudarek1 7" xfId="6914" xr:uid="{78B90515-457C-4575-BC78-B53C05E18F78}"/>
    <cellStyle name="20 % – Poudarek1 7 2" xfId="21637" xr:uid="{22174378-358C-42ED-9B30-A66850F6AD52}"/>
    <cellStyle name="20 % – Poudarek1 8" xfId="6301" xr:uid="{BB7560B0-E2C9-455F-80AE-057C2A1B7A31}"/>
    <cellStyle name="20 % – Poudarek1 9" xfId="7635" xr:uid="{47A30C54-4F8D-479E-BF46-D58CEFDC8EFE}"/>
    <cellStyle name="20 % – Poudarek2 1" xfId="6068" xr:uid="{660384B7-DFC6-44B6-BB8A-3B714031AF0A}"/>
    <cellStyle name="20 % – Poudarek2 1 2" xfId="21635" xr:uid="{7B722163-F822-4EB4-A3F9-7624E382E9D5}"/>
    <cellStyle name="20 % – Poudarek2 10" xfId="7649" xr:uid="{D594D07F-B0DB-4056-AE80-C388415C3E6D}"/>
    <cellStyle name="20 % – Poudarek2 11" xfId="6595" xr:uid="{4B03A103-3633-448B-BF00-6B43A3F8D198}"/>
    <cellStyle name="20 % – Poudarek2 12" xfId="7357" xr:uid="{C6EB222E-32C7-48AD-A30B-E9116255F21A}"/>
    <cellStyle name="20 % – Poudarek2 12 2" xfId="21636" xr:uid="{0B2DE459-6F04-41D9-96AE-098678178483}"/>
    <cellStyle name="20 % – Poudarek2 12 2 2" xfId="30455" xr:uid="{A618772C-C997-4EE3-9660-EC63521721AC}"/>
    <cellStyle name="20 % – Poudarek2 12 3" xfId="30402" xr:uid="{E8A9751B-B946-4C46-9D90-F42E2E4670C8}"/>
    <cellStyle name="20 % – Poudarek2 2" xfId="59" xr:uid="{D0589503-39BE-4F5C-8FA3-E5EB8291E1F1}"/>
    <cellStyle name="20 % – Poudarek2 2 2" xfId="60" xr:uid="{65CAA523-AE54-4ED6-AF64-89EC62CCB72A}"/>
    <cellStyle name="20 % – Poudarek2 2 2 2" xfId="846" xr:uid="{6EABEADB-BE37-497A-8289-F9E5F66507AF}"/>
    <cellStyle name="20 % – Poudarek2 2 2 2 2" xfId="2585" xr:uid="{A1070C05-4297-436F-B860-CFC1C4CF434D}"/>
    <cellStyle name="20 % – Poudarek2 2 2 3" xfId="2586" xr:uid="{A1AB6B50-1A8A-4D73-B547-3C148E9AEA20}"/>
    <cellStyle name="20 % – Poudarek2 2 2 4" xfId="22102" xr:uid="{9D1DCC8D-822C-42E9-A949-5754B740AA60}"/>
    <cellStyle name="20 % – Poudarek2 2 2 5" xfId="31102" xr:uid="{58A36453-1F6C-4FF4-BCF9-9A881DF7E8E8}"/>
    <cellStyle name="20 % – Poudarek2 2 3" xfId="847" xr:uid="{CFF684EB-985B-4DBC-8F4F-25929DBBA7C6}"/>
    <cellStyle name="20 % – Poudarek2 2 3 2" xfId="2587" xr:uid="{63D6883D-1BD4-4336-ACF9-FB72D20EA876}"/>
    <cellStyle name="20 % – Poudarek2 2 3 3" xfId="31103" xr:uid="{6AE3523D-D048-48CD-A632-0211B767A6E4}"/>
    <cellStyle name="20 % – Poudarek2 2 4" xfId="2588" xr:uid="{F5C3A558-689D-4FA3-967C-FCC8387724EA}"/>
    <cellStyle name="20 % – Poudarek2 2 4 2" xfId="7901" xr:uid="{0800DEE9-BB47-412E-9282-C8E33D48F174}"/>
    <cellStyle name="20 % – Poudarek2 2 4 2 2" xfId="19512" xr:uid="{108710B3-1CE0-4323-B606-D751EB08CEDC}"/>
    <cellStyle name="20 % – Poudarek2 2 4 2 2 2" xfId="30456" xr:uid="{B6791079-BBFF-42CF-B64F-32817E1E0959}"/>
    <cellStyle name="20 % – Poudarek2 2 4 2 3" xfId="16553" xr:uid="{1DB0E13B-50AF-433C-B41D-12AD217B7C7E}"/>
    <cellStyle name="20 % – Poudarek2 2 4 3" xfId="7900" xr:uid="{4C4F5817-0E81-4197-84E9-8EBE6CB2D7F9}"/>
    <cellStyle name="20 % – Poudarek2 2 4 3 2" xfId="18789" xr:uid="{C0244D50-E577-4C40-A49E-A9252E45B7FD}"/>
    <cellStyle name="20 % – Poudarek2 2 4 4" xfId="14485" xr:uid="{438D3BA5-6AF5-476D-AA41-1C7BEA5EEE40}"/>
    <cellStyle name="20 % – Poudarek2 2 5" xfId="6414" xr:uid="{0A0199D0-193A-4C2C-A850-7457544835F3}"/>
    <cellStyle name="20 % – Poudarek2 2 5 2" xfId="19511" xr:uid="{FF0AACE8-30C7-4F9C-8D76-96EEA6778CA4}"/>
    <cellStyle name="20 % – Poudarek2 2 5 2 2" xfId="29703" xr:uid="{7FC46EA1-387E-4F64-B33E-04CC27402A9F}"/>
    <cellStyle name="20 % – Poudarek2 2 5 3" xfId="21634" xr:uid="{061CA29D-24B5-4B46-9D3A-0009944B6B89}"/>
    <cellStyle name="20 % – Poudarek2 2 6" xfId="6076" xr:uid="{77367157-D74A-46A3-8AA8-73E357711589}"/>
    <cellStyle name="20 % – Poudarek2 2 6 2" xfId="19510" xr:uid="{D658211F-D996-4F68-AE72-A089E9AC3E80}"/>
    <cellStyle name="20 % – Poudarek2 2 6 2 2" xfId="29884" xr:uid="{2EDD9466-0C33-4D44-8368-97461C4217CA}"/>
    <cellStyle name="20 % – Poudarek2 2 6 3" xfId="22103" xr:uid="{BCF1C179-F3E6-41B8-9A99-870BE5BDBC48}"/>
    <cellStyle name="20 % – Poudarek2 2 7" xfId="31101" xr:uid="{11E8FF1A-09F2-45D4-898A-39BF57C66FAF}"/>
    <cellStyle name="20 % – Poudarek2 3" xfId="61" xr:uid="{A3AED66C-D8B7-47DE-B201-3632D6B391C2}"/>
    <cellStyle name="20 % – Poudarek2 3 2" xfId="62" xr:uid="{35D2A0BB-7BCB-4863-B1B2-0D2C41C50DB4}"/>
    <cellStyle name="20 % – Poudarek2 3 2 2" xfId="848" xr:uid="{184FDEB3-F159-4E95-AB1E-855995CD2905}"/>
    <cellStyle name="20 % – Poudarek2 3 2 2 2" xfId="2590" xr:uid="{B6BAF4A6-5774-40FE-B05B-E93E9638A35E}"/>
    <cellStyle name="20 % – Poudarek2 3 2 3" xfId="849" xr:uid="{33B651D4-07AC-49C3-B299-7C77912905E7}"/>
    <cellStyle name="20 % – Poudarek2 3 2 3 2" xfId="2591" xr:uid="{B3D1F6D1-5759-4D93-A7A2-EB01BEAD0045}"/>
    <cellStyle name="20 % – Poudarek2 3 2 3 3" xfId="7903" xr:uid="{15DC00DE-EFC3-464F-ADBC-3A22172DEE86}"/>
    <cellStyle name="20 % – Poudarek2 3 2 3 4" xfId="7902" xr:uid="{147EDAC8-A6A6-4C44-B305-0359FAE43116}"/>
    <cellStyle name="20 % – Poudarek2 3 2 4" xfId="2592" xr:uid="{DE2893C1-CB3B-474B-9C58-ED4E4E4E3485}"/>
    <cellStyle name="20 % – Poudarek2 3 2 5" xfId="7904" xr:uid="{1C56A630-608C-43AD-BB97-7F0FADE7D77E}"/>
    <cellStyle name="20 % – Poudarek2 3 2 5 2" xfId="19508" xr:uid="{22B20F7A-08AA-4673-97AB-59064AF4A2DA}"/>
    <cellStyle name="20 % – Poudarek2 3 2 5 2 2" xfId="29882" xr:uid="{D28BA39C-4F79-4F5E-AECC-52A52FADF62D}"/>
    <cellStyle name="20 % – Poudarek2 3 2 5 3" xfId="22100" xr:uid="{2F41C754-964B-4D85-A46E-DA919B4484C9}"/>
    <cellStyle name="20 % – Poudarek2 3 2 6" xfId="18787" xr:uid="{D99E57CF-D530-469D-8BAB-23D687E14AAD}"/>
    <cellStyle name="20 % – Poudarek2 3 2 7" xfId="18579" xr:uid="{C628FB81-9194-477C-A376-9AC796ED7785}"/>
    <cellStyle name="20 % – Poudarek2 3 3" xfId="850" xr:uid="{B8C61709-C500-4336-8D61-D2B79A8262F0}"/>
    <cellStyle name="20 % – Poudarek2 3 3 2" xfId="2593" xr:uid="{5427D1B7-5D9E-4D5A-B23C-2763CFC273C7}"/>
    <cellStyle name="20 % – Poudarek2 3 4" xfId="851" xr:uid="{9B8DDFAA-6F17-476F-A2FB-65C491EA2544}"/>
    <cellStyle name="20 % – Poudarek2 3 4 2" xfId="2594" xr:uid="{1D092426-540A-40E6-8589-7006FCE2B7D2}"/>
    <cellStyle name="20 % – Poudarek2 3 4 2 2" xfId="2595" xr:uid="{59B1742A-6EB1-4449-9A5D-F5FE9C908D1C}"/>
    <cellStyle name="20 % – Poudarek2 3 4 3" xfId="2596" xr:uid="{2DAFFF53-A900-471F-88E3-0240ED910805}"/>
    <cellStyle name="20 % – Poudarek2 3 4 3 2" xfId="2597" xr:uid="{7702C226-C1C3-4450-8110-CC03915BC2AD}"/>
    <cellStyle name="20 % – Poudarek2 3 4 3 3" xfId="18786" xr:uid="{EC02ABE9-B7D2-48AC-9013-E86E1B540E0A}"/>
    <cellStyle name="20 % – Poudarek2 3 4 3 4" xfId="17271" xr:uid="{B5314B27-9028-4A34-A7A9-A661613DD37D}"/>
    <cellStyle name="20 % – Poudarek2 3 4 4" xfId="2598" xr:uid="{7D5F0C61-6843-499A-AB2D-9F40FBD7D0C2}"/>
    <cellStyle name="20 % – Poudarek2 3 4 5" xfId="23866" xr:uid="{310ABCC3-7598-4269-8077-200149C393D3}"/>
    <cellStyle name="20 % – Poudarek2 3 4 6" xfId="25419" xr:uid="{59CB7BC7-FB50-4349-AE75-49217C8EFDE3}"/>
    <cellStyle name="20 % – Poudarek2 3 4 7" xfId="14486" xr:uid="{C123A597-0007-43F5-AEFB-839A5687AB98}"/>
    <cellStyle name="20 % – Poudarek2 3 5" xfId="2599" xr:uid="{772E3512-FC58-4BEB-A5EC-E155F20A87FE}"/>
    <cellStyle name="20 % – Poudarek2 3 5 2" xfId="7906" xr:uid="{F23FF29D-934D-4C54-8146-059F2D9518F2}"/>
    <cellStyle name="20 % – Poudarek2 3 5 2 2" xfId="30457" xr:uid="{B93020A3-B3C6-4222-AC9C-91E66EF1F177}"/>
    <cellStyle name="20 % – Poudarek2 3 5 3" xfId="7905" xr:uid="{67039D60-AE5F-4511-921D-7B11D7FA5D73}"/>
    <cellStyle name="20 % – Poudarek2 3 6" xfId="2589" xr:uid="{B9A6202E-B4A2-4D39-9431-601D8254300C}"/>
    <cellStyle name="20 % – Poudarek2 3 6 2" xfId="19506" xr:uid="{67247756-B419-41C1-BA66-AD9EA19AC905}"/>
    <cellStyle name="20 % – Poudarek2 3 6 2 2" xfId="29702" xr:uid="{E71D4483-F2DB-4647-9978-EADB44755A42}"/>
    <cellStyle name="20 % – Poudarek2 3 6 3" xfId="21633" xr:uid="{6ACAF71C-2BCC-42CA-807C-84161CE5F007}"/>
    <cellStyle name="20 % – Poudarek2 3 7" xfId="7602" xr:uid="{5EB79957-FA06-470D-B8FE-A0F60F6717C7}"/>
    <cellStyle name="20 % – Poudarek2 3 7 2" xfId="19505" xr:uid="{5E6CE0DD-08BC-43F0-A004-D130EA7F21CC}"/>
    <cellStyle name="20 % – Poudarek2 3 7 2 2" xfId="29883" xr:uid="{8A49895F-19EA-4D4A-8057-5902DBF8DF72}"/>
    <cellStyle name="20 % – Poudarek2 3 7 3" xfId="22101" xr:uid="{6B041F4F-A8B1-41D7-B5C8-7925E8224D35}"/>
    <cellStyle name="20 % – Poudarek2 3 8" xfId="18788" xr:uid="{D13D6376-F407-4209-92A2-53A902894EE5}"/>
    <cellStyle name="20 % – Poudarek2 4" xfId="6226" xr:uid="{5228D8F8-8385-4E75-8858-DA16555A4CC5}"/>
    <cellStyle name="20 % – Poudarek2 4 2" xfId="21632" xr:uid="{57678179-31CE-4717-8EA0-0229EF19E810}"/>
    <cellStyle name="20 % – Poudarek2 5" xfId="7499" xr:uid="{6FD3F07B-D111-44A5-86FB-631CE0DB5364}"/>
    <cellStyle name="20 % – Poudarek2 5 2" xfId="21631" xr:uid="{CFD16CC4-879F-43ED-ADA4-85D3C39391AD}"/>
    <cellStyle name="20 % – Poudarek2 6" xfId="6141" xr:uid="{C2C74FDE-2AE9-4F7F-9C43-C3B17C935C26}"/>
    <cellStyle name="20 % – Poudarek2 6 2" xfId="21630" xr:uid="{2CA26E5C-9DEA-43F6-9109-92B6A34DA497}"/>
    <cellStyle name="20 % – Poudarek2 7" xfId="6364" xr:uid="{6F5339B4-8D14-45D2-8951-76D3D7BAAB72}"/>
    <cellStyle name="20 % – Poudarek2 7 2" xfId="21629" xr:uid="{8B0CD59C-C562-474F-B062-D14F00F77D5A}"/>
    <cellStyle name="20 % – Poudarek2 8" xfId="5881" xr:uid="{F92F07D7-CF65-4822-BCC5-4CC4B9654C6A}"/>
    <cellStyle name="20 % – Poudarek2 9" xfId="7460" xr:uid="{B72C3157-C62D-4F6F-916D-B718471C4724}"/>
    <cellStyle name="20 % – Poudarek3 1" xfId="6571" xr:uid="{56C0D7B5-0939-41B3-A2F2-F18E21D7909B}"/>
    <cellStyle name="20 % – Poudarek3 10" xfId="7777" xr:uid="{58018203-EF61-4A7A-AF39-26F3A4346556}"/>
    <cellStyle name="20 % – Poudarek3 11" xfId="7278" xr:uid="{912AB172-AA3A-4DEC-87F0-C378CF6021FA}"/>
    <cellStyle name="20 % – Poudarek3 12" xfId="7698" xr:uid="{7EC8E285-A92E-4EC4-9AC3-EAFF64194551}"/>
    <cellStyle name="20 % – Poudarek3 2" xfId="63" xr:uid="{915441FD-7280-45FE-907D-12B00A5ADB27}"/>
    <cellStyle name="20 % – Poudarek3 2 2" xfId="64" xr:uid="{CA039C1E-C289-4E86-BBB5-2452B4CBF201}"/>
    <cellStyle name="20 % – Poudarek3 2 2 2" xfId="2600" xr:uid="{E7A01EE5-AF95-4340-8749-AAD37B6F4A55}"/>
    <cellStyle name="20 % – Poudarek3 2 2 3" xfId="22098" xr:uid="{FEEB619F-4551-45A2-8565-C94EF47F758E}"/>
    <cellStyle name="20 % – Poudarek3 2 2 4" xfId="31105" xr:uid="{173F84E0-E8CC-4DB0-BAC4-37892259A09C}"/>
    <cellStyle name="20 % – Poudarek3 2 3" xfId="2601" xr:uid="{413E7F9C-98E8-4003-9E97-D55E0DAC462B}"/>
    <cellStyle name="20 % – Poudarek3 2 3 2" xfId="7908" xr:uid="{BFBC3254-FCC2-4869-9F7D-D612A1BE6DE7}"/>
    <cellStyle name="20 % – Poudarek3 2 3 2 2" xfId="19501" xr:uid="{25908765-74BE-4670-B45F-97F8AFB8F001}"/>
    <cellStyle name="20 % – Poudarek3 2 3 2 2 2" xfId="30458" xr:uid="{18D223F1-99E5-40F8-8A9B-E0BD61FAA0B4}"/>
    <cellStyle name="20 % – Poudarek3 2 3 2 3" xfId="16554" xr:uid="{F2AAA162-BD78-4598-8ECB-83D034CDCB70}"/>
    <cellStyle name="20 % – Poudarek3 2 3 3" xfId="7907" xr:uid="{4B2FD08A-6CA4-492F-94BE-9B7A6F272591}"/>
    <cellStyle name="20 % – Poudarek3 2 3 3 2" xfId="18785" xr:uid="{E9845B86-02A8-4E4C-AB84-A9121FD35D7E}"/>
    <cellStyle name="20 % – Poudarek3 2 3 4" xfId="31106" xr:uid="{053B63A8-C010-45F1-B898-E97BC69B9835}"/>
    <cellStyle name="20 % – Poudarek3 2 3 5" xfId="14487" xr:uid="{115B982F-CC08-4415-BED6-FC55A3941024}"/>
    <cellStyle name="20 % – Poudarek3 2 4" xfId="6090" xr:uid="{F5927556-539E-441C-8C1A-6CCDC491A046}"/>
    <cellStyle name="20 % – Poudarek3 2 4 2" xfId="19500" xr:uid="{4878F315-A213-44B2-9016-FA6B78009C19}"/>
    <cellStyle name="20 % – Poudarek3 2 4 2 2" xfId="29701" xr:uid="{5541C3F5-0955-4AC0-BCC6-5D6EE3FB3B86}"/>
    <cellStyle name="20 % – Poudarek3 2 4 3" xfId="31107" xr:uid="{FC63DF94-CA67-46B0-B525-1FE68B4821A7}"/>
    <cellStyle name="20 % – Poudarek3 2 4 4" xfId="21628" xr:uid="{87CB07E4-C4AF-4C6B-A71E-197A81CBB1FF}"/>
    <cellStyle name="20 % – Poudarek3 2 5" xfId="6688" xr:uid="{C65FBA41-F599-4843-870D-1D606B74B5CD}"/>
    <cellStyle name="20 % – Poudarek3 2 5 2" xfId="19498" xr:uid="{43F445DA-0619-4604-9391-4CBEB0592340}"/>
    <cellStyle name="20 % – Poudarek3 2 5 2 2" xfId="29881" xr:uid="{9D7A51DE-795B-4D18-9352-AA2BF107D804}"/>
    <cellStyle name="20 % – Poudarek3 2 5 3" xfId="22099" xr:uid="{5DB5EA2B-288A-4364-B9CD-16F8D73A6FA5}"/>
    <cellStyle name="20 % – Poudarek3 2 6" xfId="31104" xr:uid="{FCE31846-657E-41F4-A017-782BBB4480E8}"/>
    <cellStyle name="20 % – Poudarek3 3" xfId="852" xr:uid="{FCBE1B97-DE41-4FF6-BC58-D56DB662DF2A}"/>
    <cellStyle name="20 % – Poudarek3 3 2" xfId="2602" xr:uid="{1C2272FA-749D-4EA1-B61E-C47C53EA65C9}"/>
    <cellStyle name="20 % – Poudarek3 3 2 2" xfId="7910" xr:uid="{AC605B3A-4E18-4C77-805D-ACE1917CE4D6}"/>
    <cellStyle name="20 % – Poudarek3 3 2 2 2" xfId="19497" xr:uid="{CD8380BA-A676-4190-B56A-62C1228A35E0}"/>
    <cellStyle name="20 % – Poudarek3 3 2 2 2 2" xfId="29879" xr:uid="{DE7A6273-1BE6-4E99-B575-6D27D4086533}"/>
    <cellStyle name="20 % – Poudarek3 3 2 2 3" xfId="22096" xr:uid="{784AB65D-3514-4980-BFB1-C421DC51AC5A}"/>
    <cellStyle name="20 % – Poudarek3 3 2 3" xfId="7909" xr:uid="{7FD59E61-EAFE-4631-A279-664B819FB71E}"/>
    <cellStyle name="20 % – Poudarek3 3 2 3 2" xfId="18783" xr:uid="{B873349F-7D0A-4EA3-8F02-301C9CF67152}"/>
    <cellStyle name="20 % – Poudarek3 3 2 4" xfId="18578" xr:uid="{4CD1B3A7-E893-4D72-BEF3-63E4566DEFD2}"/>
    <cellStyle name="20 % – Poudarek3 3 2 5" xfId="16555" xr:uid="{9E8F963C-8900-4956-ACFD-479A28E51AD9}"/>
    <cellStyle name="20 % – Poudarek3 3 3" xfId="5957" xr:uid="{BB4E2067-2695-4911-95C4-5DAB8768534C}"/>
    <cellStyle name="20 % – Poudarek3 3 3 2" xfId="21627" xr:uid="{CFE80BC5-109C-4C68-B2F7-67A1E63240A4}"/>
    <cellStyle name="20 % – Poudarek3 3 3 3" xfId="17276" xr:uid="{A25CB154-C228-4769-8871-929E0E17D7BC}"/>
    <cellStyle name="20 % – Poudarek3 3 4" xfId="7911" xr:uid="{41585F0B-88BB-4491-895C-60CFCE4615C0}"/>
    <cellStyle name="20 % – Poudarek3 3 4 2" xfId="19496" xr:uid="{AF00B54B-7D75-423F-9E83-3BA6E34EB8D5}"/>
    <cellStyle name="20 % – Poudarek3 3 4 2 2" xfId="29880" xr:uid="{5960C40E-BAB2-49E5-90C6-E5073D8BC8A9}"/>
    <cellStyle name="20 % – Poudarek3 3 4 3" xfId="22097" xr:uid="{8D2B204B-21A2-4461-9696-1DBA3C55F4C3}"/>
    <cellStyle name="20 % – Poudarek3 3 5" xfId="18784" xr:uid="{695B28AA-7DC1-4997-A498-E68821331B35}"/>
    <cellStyle name="20 % – Poudarek3 3 6" xfId="23867" xr:uid="{402A314C-6F74-4FD7-8E99-7A788DCA1310}"/>
    <cellStyle name="20 % – Poudarek3 3 7" xfId="24398" xr:uid="{687305D5-19BB-4C1B-9C30-B27E4244C1E6}"/>
    <cellStyle name="20 % – Poudarek3 3 8" xfId="14488" xr:uid="{B814B097-931F-4856-B808-6B167B0A6A42}"/>
    <cellStyle name="20 % – Poudarek3 4" xfId="7529" xr:uid="{E89E273B-9358-4492-9437-6FAE0D9404AA}"/>
    <cellStyle name="20 % – Poudarek3 4 2" xfId="21626" xr:uid="{F09E375A-0CB0-4EF2-B76E-70B02CF3F5DA}"/>
    <cellStyle name="20 % – Poudarek3 5" xfId="7002" xr:uid="{4C1C7FE7-35C2-4738-9CAF-535843441DA1}"/>
    <cellStyle name="20 % – Poudarek3 5 2" xfId="21625" xr:uid="{53E5EB1D-948C-4212-9EE0-4B53FDEA88B6}"/>
    <cellStyle name="20 % – Poudarek3 6" xfId="7453" xr:uid="{09857FFF-26E4-4156-9769-98E5D1386108}"/>
    <cellStyle name="20 % – Poudarek3 7" xfId="7722" xr:uid="{D86F115C-CB7E-45E0-B93F-080A0FE1F2D7}"/>
    <cellStyle name="20 % – Poudarek3 8" xfId="5870" xr:uid="{9A0F1450-0F82-4792-9EB7-6573DF7E688F}"/>
    <cellStyle name="20 % – Poudarek3 9" xfId="7292" xr:uid="{B1D317D2-B99E-4781-A88F-6B6540CFBFAB}"/>
    <cellStyle name="20 % – Poudarek4 1" xfId="6868" xr:uid="{EB49AA4F-A094-4E87-95BF-486B9AA36B0B}"/>
    <cellStyle name="20 % – Poudarek4 10" xfId="7371" xr:uid="{B31F49F7-D2F2-4ADA-AD69-3BF1AA875170}"/>
    <cellStyle name="20 % – Poudarek4 11" xfId="5945" xr:uid="{CC4D1138-7F77-4383-9401-8BC9FE7D6FE9}"/>
    <cellStyle name="20 % – Poudarek4 12" xfId="5796" xr:uid="{C3460791-9F8E-4D96-BB6C-B2A69543625E}"/>
    <cellStyle name="20 % – Poudarek4 2" xfId="65" xr:uid="{CECBB8A2-0D96-4FC3-A2D2-A84FC82F2965}"/>
    <cellStyle name="20 % – Poudarek4 2 2" xfId="66" xr:uid="{463E4CF0-10AF-4ABA-BC5F-5B435D750123}"/>
    <cellStyle name="20 % – Poudarek4 2 2 2" xfId="853" xr:uid="{6F93F2BE-0F0A-41D3-8DED-0F81E0904465}"/>
    <cellStyle name="20 % – Poudarek4 2 2 2 2" xfId="2603" xr:uid="{954F1CBC-C9FB-4D1E-ADB7-997B7BC3C5B5}"/>
    <cellStyle name="20 % – Poudarek4 2 2 3" xfId="2604" xr:uid="{FD8ED783-3B29-4445-B404-FA68CC3E1B99}"/>
    <cellStyle name="20 % – Poudarek4 2 2 4" xfId="22094" xr:uid="{1F76B401-7782-4916-9E9A-10AD6130B663}"/>
    <cellStyle name="20 % – Poudarek4 2 2 5" xfId="31109" xr:uid="{0E61068A-5467-4C56-897E-E81800F629D1}"/>
    <cellStyle name="20 % – Poudarek4 2 3" xfId="854" xr:uid="{C27D03F0-D6A9-403E-937E-4353F8E42D63}"/>
    <cellStyle name="20 % – Poudarek4 2 3 2" xfId="2605" xr:uid="{5D6583DD-0DBC-4C57-8B52-82EDACB4A3A0}"/>
    <cellStyle name="20 % – Poudarek4 2 3 3" xfId="31110" xr:uid="{F60143D4-6827-4807-B224-565F4357407A}"/>
    <cellStyle name="20 % – Poudarek4 2 4" xfId="2606" xr:uid="{3ECBEEEF-AE45-4F50-BB13-98DA2F957F48}"/>
    <cellStyle name="20 % – Poudarek4 2 4 2" xfId="7913" xr:uid="{6AE53C86-CC25-48A2-81D4-D40796573330}"/>
    <cellStyle name="20 % – Poudarek4 2 4 2 2" xfId="19492" xr:uid="{CCB543A0-082B-48F4-9570-0BC40C0C3286}"/>
    <cellStyle name="20 % – Poudarek4 2 4 2 2 2" xfId="30459" xr:uid="{260861C4-C8D6-41BF-AC28-38DC5290496E}"/>
    <cellStyle name="20 % – Poudarek4 2 4 2 3" xfId="16556" xr:uid="{B3964537-61B9-4C52-971C-DC45EF7E842B}"/>
    <cellStyle name="20 % – Poudarek4 2 4 3" xfId="7912" xr:uid="{A6288CF8-F8EF-4777-B0D1-5599FEC36BC2}"/>
    <cellStyle name="20 % – Poudarek4 2 4 3 2" xfId="18913" xr:uid="{55B9708C-A692-413D-8635-911E60E42D6D}"/>
    <cellStyle name="20 % – Poudarek4 2 4 4" xfId="31111" xr:uid="{DB4E04FE-D039-44B6-8594-D7712C7D7707}"/>
    <cellStyle name="20 % – Poudarek4 2 4 5" xfId="14489" xr:uid="{AC954DF5-E91E-4916-852B-45702DFFD63A}"/>
    <cellStyle name="20 % – Poudarek4 2 5" xfId="6256" xr:uid="{FFB5B756-2A8F-4B3B-9767-277B502505D8}"/>
    <cellStyle name="20 % – Poudarek4 2 5 2" xfId="19491" xr:uid="{2C5430AD-8EF0-4178-B6B3-1C2A15E4523A}"/>
    <cellStyle name="20 % – Poudarek4 2 5 2 2" xfId="29700" xr:uid="{9224842C-2DA5-4161-89D4-135CB3EC191D}"/>
    <cellStyle name="20 % – Poudarek4 2 5 3" xfId="21624" xr:uid="{AEB46F8B-BB02-45C4-B0CF-B296ABE7564B}"/>
    <cellStyle name="20 % – Poudarek4 2 6" xfId="6319" xr:uid="{87C57305-D809-4E05-9300-A6BA3BCBAAA5}"/>
    <cellStyle name="20 % – Poudarek4 2 6 2" xfId="19490" xr:uid="{342B0C32-CEDB-41DA-985A-6220C2AC909D}"/>
    <cellStyle name="20 % – Poudarek4 2 6 2 2" xfId="29878" xr:uid="{C529426D-F459-422F-B015-0F1E1CCC08F7}"/>
    <cellStyle name="20 % – Poudarek4 2 6 3" xfId="22095" xr:uid="{254BCF49-3B1E-47A3-B40F-D6B837D6A24E}"/>
    <cellStyle name="20 % – Poudarek4 2 7" xfId="31108" xr:uid="{E74AF002-3D56-429C-9F2E-0FC7E4EDB981}"/>
    <cellStyle name="20 % – Poudarek4 3" xfId="67" xr:uid="{4CEA4467-8003-4357-AB5F-FA154BD44B46}"/>
    <cellStyle name="20 % – Poudarek4 3 2" xfId="68" xr:uid="{E6B22548-B910-4BC6-9959-96DF8BF41A59}"/>
    <cellStyle name="20 % – Poudarek4 3 2 2" xfId="855" xr:uid="{3FBB45D8-F88B-4D54-B43E-B00EAA0DA7EF}"/>
    <cellStyle name="20 % – Poudarek4 3 2 2 2" xfId="2609" xr:uid="{CD5E5A6F-C3CA-4CBD-8FE0-2CE78E5EDDB7}"/>
    <cellStyle name="20 % – Poudarek4 3 2 2 3" xfId="7915" xr:uid="{E5BE7E76-A5CA-4F9E-8D00-8595DF4BE221}"/>
    <cellStyle name="20 % – Poudarek4 3 2 2 4" xfId="7914" xr:uid="{F094CDC8-B9C9-4B06-A104-82630762C6C0}"/>
    <cellStyle name="20 % – Poudarek4 3 2 3" xfId="2610" xr:uid="{DD901AAE-295F-4FA1-968D-ED92070FF45D}"/>
    <cellStyle name="20 % – Poudarek4 3 2 4" xfId="2608" xr:uid="{EF493178-4079-43B3-9457-E4178BE12F20}"/>
    <cellStyle name="20 % – Poudarek4 3 2 4 2" xfId="19488" xr:uid="{1A5D7FB3-E136-40DA-B90D-781045CD9B14}"/>
    <cellStyle name="20 % – Poudarek4 3 2 4 2 2" xfId="29876" xr:uid="{BFEDE433-9C5A-46BD-8029-7A67C277D178}"/>
    <cellStyle name="20 % – Poudarek4 3 2 4 3" xfId="22092" xr:uid="{E2E419C9-6530-4919-9A42-3D14A4600FAD}"/>
    <cellStyle name="20 % – Poudarek4 3 2 5" xfId="7916" xr:uid="{9DF6737C-470A-48F8-9549-3BB6F66EC551}"/>
    <cellStyle name="20 % – Poudarek4 3 2 5 2" xfId="19487" xr:uid="{76BCE0C6-9E78-4E63-A407-B4C8149BD99B}"/>
    <cellStyle name="20 % – Poudarek4 3 2 5 2 2" xfId="26472" xr:uid="{F701EDA0-92A7-47DA-907C-F40415DF4FC2}"/>
    <cellStyle name="20 % – Poudarek4 3 2 5 3" xfId="18848" xr:uid="{729CE26C-D1F5-4E4B-9382-2DF0AB26037D}"/>
    <cellStyle name="20 % – Poudarek4 3 2 6" xfId="18577" xr:uid="{C5578BB4-35A1-4D90-96DA-1570B78C9E83}"/>
    <cellStyle name="20 % – Poudarek4 3 3" xfId="856" xr:uid="{BD86C292-5DED-427A-B28D-F3FF76B636B7}"/>
    <cellStyle name="20 % – Poudarek4 3 3 2" xfId="2611" xr:uid="{3288D597-D435-4A0B-8EF9-7BE8A0B7C3B5}"/>
    <cellStyle name="20 % – Poudarek4 3 3 2 2" xfId="2612" xr:uid="{B0E013BC-C314-4F1E-837C-8F3DB06311CB}"/>
    <cellStyle name="20 % – Poudarek4 3 3 3" xfId="2613" xr:uid="{90AA54D2-9362-45B9-82C7-C787C325240D}"/>
    <cellStyle name="20 % – Poudarek4 3 3 3 2" xfId="2614" xr:uid="{1CB070EA-F083-42A7-924F-BBE0AB97E647}"/>
    <cellStyle name="20 % – Poudarek4 3 3 3 3" xfId="18874" xr:uid="{CAC097FD-B5D2-4069-BAA3-D428A0474528}"/>
    <cellStyle name="20 % – Poudarek4 3 3 3 4" xfId="17283" xr:uid="{B1400B06-735B-490A-B574-E491A55ABD9E}"/>
    <cellStyle name="20 % – Poudarek4 3 3 4" xfId="2615" xr:uid="{CBB04E3C-5D1A-4197-AC4C-2747FE9693EE}"/>
    <cellStyle name="20 % – Poudarek4 3 3 5" xfId="23868" xr:uid="{B2388601-8C82-429C-B991-6BC6EC0106B2}"/>
    <cellStyle name="20 % – Poudarek4 3 3 6" xfId="25418" xr:uid="{8A3BB4E6-7AB8-4C7F-BDC5-4A9868E0AD03}"/>
    <cellStyle name="20 % – Poudarek4 3 3 7" xfId="14490" xr:uid="{2FAD3C34-C783-4D5D-A636-323EC333AC0C}"/>
    <cellStyle name="20 % – Poudarek4 3 4" xfId="2616" xr:uid="{4D254401-873C-42FF-B8AC-C6EF96738CB6}"/>
    <cellStyle name="20 % – Poudarek4 3 4 2" xfId="7918" xr:uid="{5B1F1C5E-C5AB-4341-9F4B-247616DBDC5E}"/>
    <cellStyle name="20 % – Poudarek4 3 4 2 2" xfId="30460" xr:uid="{6CF4FA5E-E475-41DA-B9DB-C3AFA33757EA}"/>
    <cellStyle name="20 % – Poudarek4 3 4 3" xfId="7917" xr:uid="{545A6F0E-A956-4250-BA8B-1AA9638F74FE}"/>
    <cellStyle name="20 % – Poudarek4 3 5" xfId="2607" xr:uid="{26F60E51-8CB0-4432-ADEA-2F78EAFD22FB}"/>
    <cellStyle name="20 % – Poudarek4 3 5 2" xfId="19485" xr:uid="{F5057611-9F56-4A51-97C1-440274CE5413}"/>
    <cellStyle name="20 % – Poudarek4 3 5 2 2" xfId="29699" xr:uid="{EAD7112E-F9EC-4E6A-8059-CA7A02DC23F9}"/>
    <cellStyle name="20 % – Poudarek4 3 5 3" xfId="21623" xr:uid="{F06C769F-3D1B-4B79-8D52-77E5AF8CD921}"/>
    <cellStyle name="20 % – Poudarek4 3 6" xfId="7757" xr:uid="{B5A0CD2E-18A1-4DD3-9659-5B580D249226}"/>
    <cellStyle name="20 % – Poudarek4 3 6 2" xfId="19484" xr:uid="{D558F052-E632-41CD-BDEE-9E693E4366DF}"/>
    <cellStyle name="20 % – Poudarek4 3 6 2 2" xfId="29877" xr:uid="{F5374A80-DD0C-4736-828B-88196E07BE13}"/>
    <cellStyle name="20 % – Poudarek4 3 6 3" xfId="22093" xr:uid="{A6D2ED07-9D95-450E-A5C7-EFA853FE52F7}"/>
    <cellStyle name="20 % – Poudarek4 3 7" xfId="18875" xr:uid="{534A310F-531B-4B3C-9365-78DC295BAF4B}"/>
    <cellStyle name="20 % – Poudarek4 4" xfId="6360" xr:uid="{39C42CB6-26D0-4F73-A036-F7A68CA8B39D}"/>
    <cellStyle name="20 % – Poudarek4 4 2" xfId="21622" xr:uid="{0125516A-3D34-4B08-81A6-0A3C07062F2D}"/>
    <cellStyle name="20 % – Poudarek4 5" xfId="7349" xr:uid="{64479B69-2CEE-4E77-8C0E-AFFA55B09FB7}"/>
    <cellStyle name="20 % – Poudarek4 5 2" xfId="21621" xr:uid="{1AF954AE-9A41-4E65-92F0-8A4DDF03BA9F}"/>
    <cellStyle name="20 % – Poudarek4 6" xfId="7114" xr:uid="{22329528-061D-434C-A164-F7E11CA2574D}"/>
    <cellStyle name="20 % – Poudarek4 7" xfId="5874" xr:uid="{D713DD49-A5F9-40B0-A2B0-FCFDBF1776B5}"/>
    <cellStyle name="20 % – Poudarek4 8" xfId="7003" xr:uid="{DC5360C5-1112-4BF2-AF93-EEAC1F626B97}"/>
    <cellStyle name="20 % – Poudarek4 9" xfId="7335" xr:uid="{DF1904A4-DB49-4EF2-BBD7-B93F270FA727}"/>
    <cellStyle name="20 % – Poudarek5 1" xfId="7673" xr:uid="{91C0DC0E-EF67-4BEE-ADA3-103681AC31EB}"/>
    <cellStyle name="20 % – Poudarek5 10" xfId="6976" xr:uid="{F4E0EB42-58A3-4FBB-90C1-C23D4BDB8398}"/>
    <cellStyle name="20 % – Poudarek5 11" xfId="6208" xr:uid="{CE2B78C1-8C9B-474C-A278-F635A32B8318}"/>
    <cellStyle name="20 % – Poudarek5 12" xfId="6343" xr:uid="{D6CE6DBC-080F-450C-A5FD-F6DB00006E25}"/>
    <cellStyle name="20 % – Poudarek5 2" xfId="69" xr:uid="{462A7BC6-CB5F-4BF9-B486-6B8252C3961A}"/>
    <cellStyle name="20 % – Poudarek5 2 2" xfId="70" xr:uid="{1FD61149-9D6A-4BA2-882C-87612F72AFE9}"/>
    <cellStyle name="20 % – Poudarek5 2 2 2" xfId="857" xr:uid="{49F471AA-3D99-452C-BDD9-83E08FB424D6}"/>
    <cellStyle name="20 % – Poudarek5 2 2 2 2" xfId="2617" xr:uid="{689334CA-8A04-495B-BE99-72850C02B102}"/>
    <cellStyle name="20 % – Poudarek5 2 2 3" xfId="2618" xr:uid="{53C37B31-9A77-40ED-A366-0D877AC03281}"/>
    <cellStyle name="20 % – Poudarek5 2 2 4" xfId="31113" xr:uid="{2270096F-2692-408D-8E64-0CAE1AFF6294}"/>
    <cellStyle name="20 % – Poudarek5 2 3" xfId="858" xr:uid="{7A5A2B37-32F6-43EB-A727-B82BA2B69D91}"/>
    <cellStyle name="20 % – Poudarek5 2 3 2" xfId="2619" xr:uid="{E954D159-96B1-4001-8D5E-29CB5BE7122F}"/>
    <cellStyle name="20 % – Poudarek5 2 3 3" xfId="31114" xr:uid="{DD77B49E-0AC7-43FC-AE67-EC64E5E396C0}"/>
    <cellStyle name="20 % – Poudarek5 2 4" xfId="2620" xr:uid="{780B52D6-A04A-4BDD-9C73-7DAFEEB7CBB6}"/>
    <cellStyle name="20 % – Poudarek5 2 4 2" xfId="7920" xr:uid="{7BCE815C-35A6-4CA9-AC40-CC34813D9D02}"/>
    <cellStyle name="20 % – Poudarek5 2 4 2 2" xfId="19481" xr:uid="{7F7E507E-69D5-4BFB-8414-CCC3662A4C19}"/>
    <cellStyle name="20 % – Poudarek5 2 4 2 2 2" xfId="30461" xr:uid="{A253B9CE-C2F3-4F91-AA00-F4FDE0EDDCB4}"/>
    <cellStyle name="20 % – Poudarek5 2 4 2 3" xfId="16557" xr:uid="{E2AA2E62-7E49-4B95-8CB1-1F608F25D445}"/>
    <cellStyle name="20 % – Poudarek5 2 4 3" xfId="7919" xr:uid="{B978DD14-C9AA-4626-A58B-F4A21408AFD4}"/>
    <cellStyle name="20 % – Poudarek5 2 4 3 2" xfId="19356" xr:uid="{5893100F-B885-46B3-AD97-60385B9FA07B}"/>
    <cellStyle name="20 % – Poudarek5 2 4 4" xfId="31115" xr:uid="{76E7E1C0-CC58-4A77-884D-77EF119A7FB6}"/>
    <cellStyle name="20 % – Poudarek5 2 4 5" xfId="14491" xr:uid="{1460DD06-7762-4DE8-B774-B3C926498FF2}"/>
    <cellStyle name="20 % – Poudarek5 2 5" xfId="6885" xr:uid="{1AEB0575-D8A6-4121-A967-EDAE487ED1B2}"/>
    <cellStyle name="20 % – Poudarek5 2 5 2" xfId="19480" xr:uid="{5357F5BD-8D5B-483C-9F8D-3AF7A4354A32}"/>
    <cellStyle name="20 % – Poudarek5 2 5 2 2" xfId="29698" xr:uid="{B8E82FF6-FFC2-4FBA-B0E7-DA6EB165EFD6}"/>
    <cellStyle name="20 % – Poudarek5 2 5 3" xfId="21620" xr:uid="{403CFD34-8723-47E5-B8CE-C666DCACFAA8}"/>
    <cellStyle name="20 % – Poudarek5 2 6" xfId="7375" xr:uid="{AAEFEEC3-0CC5-42B7-A4EF-A3A988716BED}"/>
    <cellStyle name="20 % – Poudarek5 2 6 2" xfId="19478" xr:uid="{1DA5D043-2B1F-42F0-AD58-E55DB3E8CD61}"/>
    <cellStyle name="20 % – Poudarek5 2 6 2 2" xfId="29875" xr:uid="{1F7AF4F2-03C8-4738-A3D9-014FB34D0AA9}"/>
    <cellStyle name="20 % – Poudarek5 2 6 3" xfId="22091" xr:uid="{B0FC707E-A9AC-43E8-A023-9398C1E42392}"/>
    <cellStyle name="20 % – Poudarek5 2 7" xfId="31112" xr:uid="{B017EE48-FAF9-40AF-AE48-7269A5CCCBFF}"/>
    <cellStyle name="20 % – Poudarek5 3" xfId="71" xr:uid="{18DE6493-7BD4-4EBA-BE1A-32B12F794A68}"/>
    <cellStyle name="20 % – Poudarek5 3 2" xfId="72" xr:uid="{15CCC259-B788-49C6-9F05-3E1C427C2637}"/>
    <cellStyle name="20 % – Poudarek5 3 2 2" xfId="859" xr:uid="{B629FBDF-B8B3-4DE2-AFB6-7E56297679D3}"/>
    <cellStyle name="20 % – Poudarek5 3 2 2 2" xfId="2622" xr:uid="{4C0624DB-E917-47ED-93B7-01392B162149}"/>
    <cellStyle name="20 % – Poudarek5 3 2 3" xfId="860" xr:uid="{B8180A08-E7EE-4D19-AD38-D15050D5364C}"/>
    <cellStyle name="20 % – Poudarek5 3 2 3 2" xfId="2623" xr:uid="{8A234F20-8980-44C8-A45A-AD7863B751A0}"/>
    <cellStyle name="20 % – Poudarek5 3 2 3 3" xfId="7922" xr:uid="{ED0AA615-70F6-4E83-9308-B91641F5A209}"/>
    <cellStyle name="20 % – Poudarek5 3 2 3 4" xfId="7921" xr:uid="{5201E8DE-B37F-40E2-B685-E20896F331B0}"/>
    <cellStyle name="20 % – Poudarek5 3 2 4" xfId="2624" xr:uid="{46F1BCC7-0214-412B-B12D-4E503F6E8CCB}"/>
    <cellStyle name="20 % – Poudarek5 3 2 5" xfId="7923" xr:uid="{874FC7C9-4CBE-4385-A099-F708D976762C}"/>
    <cellStyle name="20 % – Poudarek5 3 2 5 2" xfId="19476" xr:uid="{6C364790-2722-4CCD-9AFD-784055ADC3F7}"/>
    <cellStyle name="20 % – Poudarek5 3 2 5 2 2" xfId="29873" xr:uid="{06CD71D0-3692-44F8-9D6A-71A4515C46C5}"/>
    <cellStyle name="20 % – Poudarek5 3 2 5 3" xfId="22089" xr:uid="{26ADDCD6-019C-41ED-9E23-C588DB23B165}"/>
    <cellStyle name="20 % – Poudarek5 3 2 6" xfId="19354" xr:uid="{9164191F-F9AE-47F7-AE8E-08D458561E7D}"/>
    <cellStyle name="20 % – Poudarek5 3 2 7" xfId="18576" xr:uid="{0C26DAC4-1055-4340-BFED-525A552ADA3B}"/>
    <cellStyle name="20 % – Poudarek5 3 3" xfId="861" xr:uid="{3EC320B2-2326-4846-AD72-47CD98D6894A}"/>
    <cellStyle name="20 % – Poudarek5 3 3 2" xfId="2625" xr:uid="{E1C782CC-DA7A-4812-8CCD-565131332BC8}"/>
    <cellStyle name="20 % – Poudarek5 3 4" xfId="862" xr:uid="{10FC6311-58FD-41D1-B30F-9E22DC18970B}"/>
    <cellStyle name="20 % – Poudarek5 3 4 2" xfId="2626" xr:uid="{4CA79A02-4281-4A58-AB07-894A4ABF3596}"/>
    <cellStyle name="20 % – Poudarek5 3 4 2 2" xfId="2627" xr:uid="{4ACD219B-06C3-4A41-A1A4-FE2BD48AD89B}"/>
    <cellStyle name="20 % – Poudarek5 3 4 3" xfId="2628" xr:uid="{2FFDC81A-76A8-442B-B990-CA5568289E90}"/>
    <cellStyle name="20 % – Poudarek5 3 4 3 2" xfId="2629" xr:uid="{A02AF98E-FFE7-47AF-92B2-6DE8D7C1D897}"/>
    <cellStyle name="20 % – Poudarek5 3 4 3 3" xfId="19353" xr:uid="{7DA8BCE4-B2F7-4817-9AF0-9A20B2262497}"/>
    <cellStyle name="20 % – Poudarek5 3 4 3 4" xfId="17292" xr:uid="{EDE42F3C-10AF-4B82-8797-193B66209E10}"/>
    <cellStyle name="20 % – Poudarek5 3 4 4" xfId="2630" xr:uid="{88053B29-ED1C-49D5-8C3F-A74B19FC7D07}"/>
    <cellStyle name="20 % – Poudarek5 3 4 5" xfId="23869" xr:uid="{31240FC3-939D-4274-A981-0351289ECE31}"/>
    <cellStyle name="20 % – Poudarek5 3 4 6" xfId="24763" xr:uid="{CB928021-F73A-4F0B-BE44-30B269521938}"/>
    <cellStyle name="20 % – Poudarek5 3 4 7" xfId="14492" xr:uid="{C4629636-51EF-4646-8F6E-E7AD3728A7B4}"/>
    <cellStyle name="20 % – Poudarek5 3 5" xfId="2631" xr:uid="{1E613479-56B1-4D4E-97FB-7D74AB8956D5}"/>
    <cellStyle name="20 % – Poudarek5 3 5 2" xfId="7925" xr:uid="{2760896A-92F5-4A28-B843-E784F5C1F13D}"/>
    <cellStyle name="20 % – Poudarek5 3 5 2 2" xfId="30462" xr:uid="{630C3E33-C95B-450C-85AE-BB8962A6FEAB}"/>
    <cellStyle name="20 % – Poudarek5 3 5 3" xfId="7924" xr:uid="{FC5DB35E-02D0-46BF-95E2-C11792905263}"/>
    <cellStyle name="20 % – Poudarek5 3 6" xfId="2621" xr:uid="{B8826E41-5B59-4038-AE8D-54F5C3B7D850}"/>
    <cellStyle name="20 % – Poudarek5 3 6 2" xfId="19474" xr:uid="{99C7CAED-C167-4C36-9C45-F9652F404A96}"/>
    <cellStyle name="20 % – Poudarek5 3 6 2 2" xfId="29697" xr:uid="{0C0B6FA9-C940-4CD9-9626-EEDAF48C281D}"/>
    <cellStyle name="20 % – Poudarek5 3 6 3" xfId="21619" xr:uid="{4A3E0766-33EB-4BD8-A6A4-EE63AD3A690B}"/>
    <cellStyle name="20 % – Poudarek5 3 7" xfId="6843" xr:uid="{FFD00533-85FC-4081-8EAF-90BDADD67280}"/>
    <cellStyle name="20 % – Poudarek5 3 7 2" xfId="19473" xr:uid="{BAA91D18-00B6-4C1F-97EA-3711AD622E5F}"/>
    <cellStyle name="20 % – Poudarek5 3 7 2 2" xfId="29874" xr:uid="{1AD35939-8DD1-4D51-9F7F-4295A224853A}"/>
    <cellStyle name="20 % – Poudarek5 3 7 3" xfId="22090" xr:uid="{E748A278-EED0-451F-AAF7-5B9A64B6FE9B}"/>
    <cellStyle name="20 % – Poudarek5 3 8" xfId="19355" xr:uid="{90B95502-232C-4BC6-8D3D-E020972C31DB}"/>
    <cellStyle name="20 % – Poudarek5 4" xfId="5792" xr:uid="{21549E31-71E0-469F-AC94-DEB9E7DAE72B}"/>
    <cellStyle name="20 % – Poudarek5 4 2" xfId="21618" xr:uid="{6BBEB98B-C1BD-4E72-BAC0-2318D0AFBC88}"/>
    <cellStyle name="20 % – Poudarek5 5" xfId="6847" xr:uid="{1503E55E-FC4B-4E20-A29A-AE03EE74E04D}"/>
    <cellStyle name="20 % – Poudarek5 5 2" xfId="21617" xr:uid="{FA71B52B-BF85-49E8-BE1C-C0305DA808F8}"/>
    <cellStyle name="20 % – Poudarek5 6" xfId="7527" xr:uid="{C9A145B2-4D1F-4EA0-A72A-992510184232}"/>
    <cellStyle name="20 % – Poudarek5 7" xfId="5834" xr:uid="{3A641426-0C8A-4D45-A3C0-29EC734A97A9}"/>
    <cellStyle name="20 % – Poudarek5 8" xfId="5914" xr:uid="{25CB329B-CF29-490A-B11F-B072D8FF0B03}"/>
    <cellStyle name="20 % – Poudarek5 9" xfId="5886" xr:uid="{EA143CFF-0A20-425E-90A1-C976B7777F3B}"/>
    <cellStyle name="20 % – Poudarek6 1" xfId="6926" xr:uid="{3369833B-057E-4385-B1F6-41A1A7BF2C47}"/>
    <cellStyle name="20 % – Poudarek6 1 2" xfId="21615" xr:uid="{7D44EC02-4DDC-4AB8-A6D9-78459DFBB40E}"/>
    <cellStyle name="20 % – Poudarek6 10" xfId="7652" xr:uid="{47D748ED-EBF0-4610-B644-92BFB6B2284D}"/>
    <cellStyle name="20 % – Poudarek6 11" xfId="6298" xr:uid="{1D40FB6C-F934-4FE6-A912-2D189B596D98}"/>
    <cellStyle name="20 % – Poudarek6 12" xfId="7420" xr:uid="{C0B7D20A-F259-4705-8840-D7C4EADD9FFD}"/>
    <cellStyle name="20 % – Poudarek6 12 2" xfId="21616" xr:uid="{957724BC-FC6F-467D-81A6-90BAD5BC9626}"/>
    <cellStyle name="20 % – Poudarek6 12 2 2" xfId="30463" xr:uid="{E6515BDE-CBD7-416A-9F4A-1F6D8CF88C82}"/>
    <cellStyle name="20 % – Poudarek6 12 3" xfId="30401" xr:uid="{F6A2A174-84B2-4D40-ADA7-E1770241BF2D}"/>
    <cellStyle name="20 % – Poudarek6 2" xfId="73" xr:uid="{3870F203-4D9C-4036-93A8-614E9FB5CC39}"/>
    <cellStyle name="20 % – Poudarek6 2 2" xfId="74" xr:uid="{5BD91185-C52D-40BB-879A-B478BE025ACC}"/>
    <cellStyle name="20 % – Poudarek6 2 2 2" xfId="863" xr:uid="{887702E5-FF94-49C8-8523-923A3FAFB196}"/>
    <cellStyle name="20 % – Poudarek6 2 2 2 2" xfId="2632" xr:uid="{C7FABFAF-3981-450A-AD31-34D52228ED3F}"/>
    <cellStyle name="20 % – Poudarek6 2 2 3" xfId="2633" xr:uid="{54C111D3-731C-4AA2-8753-225DEE1D5C07}"/>
    <cellStyle name="20 % – Poudarek6 2 2 4" xfId="22087" xr:uid="{1B762836-2F34-4D2E-9DC9-8E146AFDC8DF}"/>
    <cellStyle name="20 % – Poudarek6 2 2 5" xfId="31117" xr:uid="{39896E0C-81BB-4316-8AA6-927A496E917D}"/>
    <cellStyle name="20 % – Poudarek6 2 3" xfId="864" xr:uid="{6ADA5956-806A-44E1-9F03-034EF04310B0}"/>
    <cellStyle name="20 % – Poudarek6 2 3 2" xfId="2634" xr:uid="{3332DF86-0B82-4607-A9A2-3556ED4F4CA0}"/>
    <cellStyle name="20 % – Poudarek6 2 3 3" xfId="31118" xr:uid="{F65264E7-8BC1-463F-88AF-56B310929E8E}"/>
    <cellStyle name="20 % – Poudarek6 2 4" xfId="2635" xr:uid="{2CD4823B-F3CE-4AFC-BD60-09265C7B2ADF}"/>
    <cellStyle name="20 % – Poudarek6 2 4 2" xfId="7927" xr:uid="{E6FED057-419B-4E6F-A75B-1AC6FFD15F84}"/>
    <cellStyle name="20 % – Poudarek6 2 4 2 2" xfId="19469" xr:uid="{D3B46625-5CBE-4CB4-850E-C3A3633E5140}"/>
    <cellStyle name="20 % – Poudarek6 2 4 2 2 2" xfId="30464" xr:uid="{77A8B503-B6CD-41DA-A58A-0E709F28DD66}"/>
    <cellStyle name="20 % – Poudarek6 2 4 2 3" xfId="16558" xr:uid="{C73ECAFB-3446-4893-91EB-A2C308F56A42}"/>
    <cellStyle name="20 % – Poudarek6 2 4 3" xfId="7926" xr:uid="{A92F921F-C1BE-4B63-AF92-7C5A60D487A7}"/>
    <cellStyle name="20 % – Poudarek6 2 4 3 2" xfId="19352" xr:uid="{51A7628C-6768-4685-81BE-746EAA740CA7}"/>
    <cellStyle name="20 % – Poudarek6 2 4 4" xfId="31119" xr:uid="{3B1EDACE-8F50-447D-803A-7F6B829E4D09}"/>
    <cellStyle name="20 % – Poudarek6 2 4 5" xfId="14493" xr:uid="{C493F492-E59B-46EE-83F6-5A9C38CAC748}"/>
    <cellStyle name="20 % – Poudarek6 2 5" xfId="7704" xr:uid="{B84750E5-01F3-4732-A346-A993EFD13E36}"/>
    <cellStyle name="20 % – Poudarek6 2 5 2" xfId="19468" xr:uid="{A0DB9D57-3AA0-4971-B2E5-B6D630417A96}"/>
    <cellStyle name="20 % – Poudarek6 2 5 2 2" xfId="29696" xr:uid="{65C9F442-7410-4052-930B-261280803A3F}"/>
    <cellStyle name="20 % – Poudarek6 2 5 3" xfId="21614" xr:uid="{47FA1D30-4899-454A-B84E-A4D7DCC9332F}"/>
    <cellStyle name="20 % – Poudarek6 2 6" xfId="7522" xr:uid="{70A84A5B-D23A-412B-AE5C-330AB18CB5EF}"/>
    <cellStyle name="20 % – Poudarek6 2 6 2" xfId="19467" xr:uid="{439A6B75-D740-4A0D-A89F-9EEBB422C2B5}"/>
    <cellStyle name="20 % – Poudarek6 2 6 2 2" xfId="29872" xr:uid="{CA74B527-2C8D-487B-88F2-1A82929280C6}"/>
    <cellStyle name="20 % – Poudarek6 2 6 3" xfId="22088" xr:uid="{2E60043D-7E89-4636-AE8F-53DCB64FD340}"/>
    <cellStyle name="20 % – Poudarek6 2 7" xfId="31116" xr:uid="{D7647B25-29A7-42C9-B902-A554795A4202}"/>
    <cellStyle name="20 % – Poudarek6 3" xfId="75" xr:uid="{8167613C-FF6C-441C-8B85-9D7D0AB6C6A3}"/>
    <cellStyle name="20 % – Poudarek6 3 2" xfId="76" xr:uid="{F7786CD5-68A6-4DC0-AB87-EC4EDE8CF0F7}"/>
    <cellStyle name="20 % – Poudarek6 3 2 2" xfId="865" xr:uid="{33B7E1B0-A204-40A2-9C49-B71B9B37F55C}"/>
    <cellStyle name="20 % – Poudarek6 3 2 2 2" xfId="2638" xr:uid="{66AB8787-91F0-4D7C-A34D-48F77C487D60}"/>
    <cellStyle name="20 % – Poudarek6 3 2 2 3" xfId="7929" xr:uid="{2B80F93F-5A18-4A9F-9E3D-92D738E40A32}"/>
    <cellStyle name="20 % – Poudarek6 3 2 2 4" xfId="7928" xr:uid="{E73B4BF2-F63C-411C-B379-377E560393F3}"/>
    <cellStyle name="20 % – Poudarek6 3 2 3" xfId="2639" xr:uid="{87EC0A33-20F4-48BE-A676-9FF27A6ECBDB}"/>
    <cellStyle name="20 % – Poudarek6 3 2 4" xfId="2637" xr:uid="{8B520B09-1AB3-4B41-8165-F954809A8993}"/>
    <cellStyle name="20 % – Poudarek6 3 2 4 2" xfId="19465" xr:uid="{D940CC0A-AD5B-498D-A706-58A68C056A51}"/>
    <cellStyle name="20 % – Poudarek6 3 2 4 2 2" xfId="29870" xr:uid="{28D12FBE-395C-46FF-9691-E525CCBDCDA6}"/>
    <cellStyle name="20 % – Poudarek6 3 2 4 3" xfId="22085" xr:uid="{1CBE63A2-3917-4015-8D95-F953DB2C4F4C}"/>
    <cellStyle name="20 % – Poudarek6 3 2 5" xfId="7930" xr:uid="{A796D80C-3824-43B9-8E36-A6A11A0C1D13}"/>
    <cellStyle name="20 % – Poudarek6 3 2 5 2" xfId="19464" xr:uid="{251A3A7B-8F75-4D71-8C88-80C74B68D3F7}"/>
    <cellStyle name="20 % – Poudarek6 3 2 5 2 2" xfId="26920" xr:uid="{AFCDAD38-8139-47CF-A18B-C37D5D02F79C}"/>
    <cellStyle name="20 % – Poudarek6 3 2 5 3" xfId="19350" xr:uid="{B84F2884-3E66-4AB0-85B4-791A25F71A8C}"/>
    <cellStyle name="20 % – Poudarek6 3 2 6" xfId="18575" xr:uid="{B756FA64-1372-438C-BB73-D905831C3AC5}"/>
    <cellStyle name="20 % – Poudarek6 3 3" xfId="866" xr:uid="{4792D170-9EF0-46BC-965D-4C122553E879}"/>
    <cellStyle name="20 % – Poudarek6 3 3 2" xfId="2640" xr:uid="{B9D7BD6A-97FC-4650-B698-4928594FC7ED}"/>
    <cellStyle name="20 % – Poudarek6 3 3 2 2" xfId="2641" xr:uid="{C8A45727-4265-4178-84F0-FBF046B3B100}"/>
    <cellStyle name="20 % – Poudarek6 3 3 3" xfId="2642" xr:uid="{EB336E12-E08B-457A-AC54-E6A8FBE7D5FC}"/>
    <cellStyle name="20 % – Poudarek6 3 3 3 2" xfId="2643" xr:uid="{2015FB7E-4D8E-44E7-B3E9-A5F6597F760C}"/>
    <cellStyle name="20 % – Poudarek6 3 3 3 3" xfId="19349" xr:uid="{1664C766-4482-4990-B633-04F7183D203D}"/>
    <cellStyle name="20 % – Poudarek6 3 3 3 4" xfId="17300" xr:uid="{84A4CFFA-FE2E-4904-851C-030165A4516B}"/>
    <cellStyle name="20 % – Poudarek6 3 3 4" xfId="2644" xr:uid="{17456AF7-7DE5-4CF9-BDCE-033232A9E00C}"/>
    <cellStyle name="20 % – Poudarek6 3 3 5" xfId="23870" xr:uid="{A03D82EC-01A9-4882-A1C1-B5688E0204AB}"/>
    <cellStyle name="20 % – Poudarek6 3 3 6" xfId="25025" xr:uid="{800001BB-4CEB-4883-9A1B-5CA4A33DE3AD}"/>
    <cellStyle name="20 % – Poudarek6 3 3 7" xfId="14494" xr:uid="{C444A6AA-48FA-468B-87E4-2E668ED3BEA2}"/>
    <cellStyle name="20 % – Poudarek6 3 4" xfId="867" xr:uid="{2AA055BC-AFAC-4345-9063-3985B0AFEA76}"/>
    <cellStyle name="20 % – Poudarek6 3 4 2" xfId="2645" xr:uid="{30CE61C9-036A-4956-B97B-D5D8043588AD}"/>
    <cellStyle name="20 % – Poudarek6 3 4 3" xfId="7932" xr:uid="{C4742908-35EC-45C0-B2D7-CD9C7F992E6C}"/>
    <cellStyle name="20 % – Poudarek6 3 4 3 2" xfId="30465" xr:uid="{9D9580B2-5A51-4FE6-823E-0749BD6246FA}"/>
    <cellStyle name="20 % – Poudarek6 3 4 4" xfId="7931" xr:uid="{3FFF85D5-3AB4-4446-B02F-159BCBB08EDB}"/>
    <cellStyle name="20 % – Poudarek6 3 5" xfId="2646" xr:uid="{509EB5E7-F646-4668-8491-674C103EBB7C}"/>
    <cellStyle name="20 % – Poudarek6 3 6" xfId="2636" xr:uid="{C5F9C534-0633-4BF5-9973-EF1447769B9B}"/>
    <cellStyle name="20 % – Poudarek6 3 6 2" xfId="19462" xr:uid="{4895A832-33D7-48F1-A396-654D08869DF7}"/>
    <cellStyle name="20 % – Poudarek6 3 6 2 2" xfId="29695" xr:uid="{AB01010E-28A4-4C23-BD33-015545AD469D}"/>
    <cellStyle name="20 % – Poudarek6 3 6 3" xfId="21613" xr:uid="{EEE18D05-C95D-45C6-A5B0-5EBD546F0F98}"/>
    <cellStyle name="20 % – Poudarek6 3 7" xfId="5987" xr:uid="{02D878D7-6388-4D6F-9CC8-FE55BE58481B}"/>
    <cellStyle name="20 % – Poudarek6 3 7 2" xfId="19460" xr:uid="{C67F438C-F2B1-4E0E-874F-F2A131F5DFC4}"/>
    <cellStyle name="20 % – Poudarek6 3 7 2 2" xfId="29871" xr:uid="{EBFD2B77-C1D9-4AC8-A8D7-8C66BE85DE0C}"/>
    <cellStyle name="20 % – Poudarek6 3 7 3" xfId="22086" xr:uid="{081EE7D0-EAF9-4217-A5C4-B035D76F33CC}"/>
    <cellStyle name="20 % – Poudarek6 3 8" xfId="19351" xr:uid="{DB1D8FDB-602B-4E1C-9A2F-EF5FB9FD7E70}"/>
    <cellStyle name="20 % – Poudarek6 4" xfId="6935" xr:uid="{757DDBA1-A205-4549-A825-47C5DA7A4BD9}"/>
    <cellStyle name="20 % – Poudarek6 4 2" xfId="21612" xr:uid="{7BCBEE51-313B-41E0-9696-52F6EEFAF2BC}"/>
    <cellStyle name="20 % – Poudarek6 5" xfId="7353" xr:uid="{607846C8-878E-4F80-84F0-9E7E9A7F9AE6}"/>
    <cellStyle name="20 % – Poudarek6 5 2" xfId="21611" xr:uid="{E2F15E04-4FBC-430A-AAED-701F9814F5A3}"/>
    <cellStyle name="20 % – Poudarek6 6" xfId="6014" xr:uid="{77813E08-6D22-47E3-8078-EB23B8761851}"/>
    <cellStyle name="20 % – Poudarek6 6 2" xfId="21610" xr:uid="{D4D0D901-A909-44BD-8BD3-DA01AB8B71A9}"/>
    <cellStyle name="20 % – Poudarek6 7" xfId="7068" xr:uid="{11DA5F00-234F-4A6C-AE52-154863263AAA}"/>
    <cellStyle name="20 % – Poudarek6 7 2" xfId="21609" xr:uid="{2BF155F8-41F2-4FFC-B9C5-088CAA8E1A17}"/>
    <cellStyle name="20 % – Poudarek6 8" xfId="5803" xr:uid="{E37565C4-0A56-4726-AB6B-1130A6F71738}"/>
    <cellStyle name="20 % – Poudarek6 9" xfId="6216" xr:uid="{9B8540A9-5EFA-4A19-9B2F-39CA387DA779}"/>
    <cellStyle name="20% - Accent1 1" xfId="868" xr:uid="{C97CF965-0544-4337-B6A2-38204632A003}"/>
    <cellStyle name="20% - Accent1 1 1" xfId="6258" xr:uid="{710859C0-3284-4B8F-A42C-E1FE44211D49}"/>
    <cellStyle name="20% - Accent1 1 2" xfId="869" xr:uid="{D9B7A43E-E9AF-4D0D-B253-644F98CA609A}"/>
    <cellStyle name="20% - Accent1 1 2 2" xfId="2647" xr:uid="{2BDC9218-A74C-4760-BB35-8027A1AC94FD}"/>
    <cellStyle name="20% - Accent1 1 2 2 2" xfId="19346" xr:uid="{14952949-26A3-4CB8-BD70-869A56ECB5A3}"/>
    <cellStyle name="20% - Accent1 1 2 2 2 2" xfId="25700" xr:uid="{7FDA31E4-25A5-4F70-962A-BFB318A400D1}"/>
    <cellStyle name="20% - Accent1 1 2 2 3" xfId="16633" xr:uid="{735B78E1-64A9-4AC0-A2B9-84ECD23E23A4}"/>
    <cellStyle name="20% - Accent1 1 2 3" xfId="7574" xr:uid="{DC7F3164-4180-40F1-B59F-A313CEEB5AF0}"/>
    <cellStyle name="20% - Accent1 1 2 4" xfId="19347" xr:uid="{740A8090-6691-4803-839F-9A5BE26DFB26}"/>
    <cellStyle name="20% - Accent1 1 3" xfId="870" xr:uid="{0F137E07-0AD4-4FE6-922B-3E938B7DD7B7}"/>
    <cellStyle name="20% - Accent1 1 3 2" xfId="2648" xr:uid="{AFA05C65-8366-4881-B1E9-A076D1D49A67}"/>
    <cellStyle name="20% - Accent1 1 3 3" xfId="6834" xr:uid="{A11E05C4-5C4B-458D-AE21-5770F76EF2E3}"/>
    <cellStyle name="20% - Accent1 1 3 4" xfId="7933" xr:uid="{8427B5D6-DBA4-44B4-B3A5-86F5BBEC7784}"/>
    <cellStyle name="20% - Accent1 1 4" xfId="77" xr:uid="{420B6206-862D-4C30-B9EA-12B627EBE382}"/>
    <cellStyle name="20% - Accent1 1 4 1" xfId="21607" xr:uid="{DB0BC794-89C9-458F-9143-09A6F3499649}"/>
    <cellStyle name="20% - Accent1 1 4 1 1" xfId="21606" xr:uid="{77435DE0-AA13-4C83-8632-AA45604A9B35}"/>
    <cellStyle name="20% - Accent1 1 4 1 2" xfId="21605" xr:uid="{BD7D9E81-9DF3-4A86-A450-57924FF09DB3}"/>
    <cellStyle name="20% - Accent1 1 4 1 3" xfId="21604" xr:uid="{DC5A1A54-F248-4E61-85CD-0FD1A7FC6F4E}"/>
    <cellStyle name="20% - Accent1 1 4 1 4" xfId="21603" xr:uid="{EB13969C-5896-496B-A185-2E8D07CB4791}"/>
    <cellStyle name="20% - Accent1 1 4 2" xfId="871" xr:uid="{754F909E-4090-40DF-B71F-93B1B2447E88}"/>
    <cellStyle name="20% - Accent1 1 4 2 2" xfId="16634" xr:uid="{0B9F7C3D-A718-40B8-AE38-BAD79124C69D}"/>
    <cellStyle name="20% - Accent1 1 4 2 2 2" xfId="21602" xr:uid="{97E4125D-4FED-45CC-A2F1-8CED9E449695}"/>
    <cellStyle name="20% - Accent1 1 4 2 2 2 2" xfId="26921" xr:uid="{A50BC42C-B683-4804-8219-006181F37043}"/>
    <cellStyle name="20% - Accent1 1 4 2 3" xfId="21124" xr:uid="{AAA10D87-959E-4003-9378-47F64320DE34}"/>
    <cellStyle name="20% - Accent1 1 4 3" xfId="872" xr:uid="{D3589B85-7063-4E45-85AB-43B5D444B083}"/>
    <cellStyle name="20% - Accent1 1 4 3 2" xfId="2650" xr:uid="{88D4F6E7-3922-49FF-A459-2D8EBD16086F}"/>
    <cellStyle name="20% - Accent1 1 4 3 3" xfId="2651" xr:uid="{4E65CD91-53D2-49CC-A305-57A9355CC583}"/>
    <cellStyle name="20% - Accent1 1 4 4" xfId="2649" xr:uid="{FEA3ADB2-954E-43C8-BDBB-738505E97764}"/>
    <cellStyle name="20% - Accent1 1 4 4 2" xfId="19456" xr:uid="{EF0D72F4-ED5E-4098-A1CC-7C0F043403F6}"/>
    <cellStyle name="20% - Accent1 1 4 4 2 2" xfId="29694" xr:uid="{3B9AD7B3-B1DF-4823-B149-6368932B67F3}"/>
    <cellStyle name="20% - Accent1 1 4 4 3" xfId="21601" xr:uid="{7B280329-6E50-44A9-8891-A5ADFCA02F6E}"/>
    <cellStyle name="20% - Accent1 1 4 5" xfId="7934" xr:uid="{1B2F4C4E-D40F-49AE-88B2-F29FFD698BA0}"/>
    <cellStyle name="20% - Accent1 1 4 5 2" xfId="19457" xr:uid="{820889CD-9B23-49CB-9D34-33D47CADB811}"/>
    <cellStyle name="20% - Accent1 1 4 5 2 2" xfId="29693" xr:uid="{B739954E-8937-486C-B7E3-4644A7E68A0E}"/>
    <cellStyle name="20% - Accent1 1 4 5 3" xfId="21600" xr:uid="{A58A6B40-85CD-4ADB-822D-0170FF78AEEA}"/>
    <cellStyle name="20% - Accent1 1 4 6" xfId="19345" xr:uid="{8736B6AA-8E10-43CB-BDEE-4CA4E07078F4}"/>
    <cellStyle name="20% - Accent1 1 5" xfId="2652" xr:uid="{1469A4F7-EEE9-4B44-A62C-C922A1B8CA6E}"/>
    <cellStyle name="20% - Accent1 1 5 2" xfId="21123" xr:uid="{26819A1A-398E-4A9D-9E1A-F322E36829B7}"/>
    <cellStyle name="20% - Accent1 1 5 3" xfId="19341" xr:uid="{FC4D5490-EA10-4EE9-99FE-86CCCA9D3735}"/>
    <cellStyle name="20% - Accent1 1 5 4" xfId="16635" xr:uid="{410EF262-3551-4DC8-87CE-30974FB061E7}"/>
    <cellStyle name="20% - Accent1 1 6" xfId="7073" xr:uid="{440D4F70-5AD1-4949-A400-237ED5EE0A63}"/>
    <cellStyle name="20% - Accent1 1 7" xfId="19348" xr:uid="{87FD26C7-F3A2-4038-B01A-706F801CD89D}"/>
    <cellStyle name="20% - Accent1 10" xfId="6549" xr:uid="{E1CD243C-43C2-4643-BBE1-BF1044A44B16}"/>
    <cellStyle name="20% - Accent1 11" xfId="5807" xr:uid="{781A43CE-5DF0-4841-AB20-33AF2BDBB58E}"/>
    <cellStyle name="20% - Accent1 12" xfId="6193" xr:uid="{91EFA4CE-20F8-4875-992B-7FC3E9CC3FDB}"/>
    <cellStyle name="20% - Accent1 13" xfId="7595" xr:uid="{BF2D7E38-3C63-450C-A8EE-425F7A64B43C}"/>
    <cellStyle name="20% - Accent1 14" xfId="6378" xr:uid="{EE913C11-7D78-40C2-99E7-4A9E596C1276}"/>
    <cellStyle name="20% - Accent1 2" xfId="873" xr:uid="{0F588673-A852-4214-BB42-005601A12185}"/>
    <cellStyle name="20% - Accent1 2 1" xfId="5822" xr:uid="{310E97BD-115C-46AA-87AE-08C93B42F43C}"/>
    <cellStyle name="20% - Accent1 2 10" xfId="18619" xr:uid="{93E9E4A3-76A5-46C9-9F90-6EE7A6BAE3E7}"/>
    <cellStyle name="20% - Accent1 2 2" xfId="874" xr:uid="{DAC7079A-4B6A-47FC-9FE6-E3FDFF5C6DB5}"/>
    <cellStyle name="20% - Accent1 2 2 2" xfId="2653" xr:uid="{139F2015-E5C6-4DE3-897F-BFDD54F533DD}"/>
    <cellStyle name="20% - Accent1 2 2 2 2" xfId="16636" xr:uid="{81A4D88F-6A34-4EFE-B7BA-08179F94198E}"/>
    <cellStyle name="20% - Accent1 2 2 2 3" xfId="18847" xr:uid="{0CD35CB7-CA17-426A-B2A2-D13D25ED090B}"/>
    <cellStyle name="20% - Accent1 2 2 2 4" xfId="14495" xr:uid="{6E7994ED-FD86-4E69-B0C6-0B29FA7074EE}"/>
    <cellStyle name="20% - Accent1 2 2 3" xfId="7267" xr:uid="{35E319DF-FFBE-4DA1-BD3D-4183B3798E0F}"/>
    <cellStyle name="20% - Accent1 2 2 3 2" xfId="21121" xr:uid="{6327D24D-E210-440E-BC7E-2A9F0E59EF07}"/>
    <cellStyle name="20% - Accent1 2 2 3 3" xfId="14496" xr:uid="{47AC823D-27A3-4EFA-A14D-4A549809A9C5}"/>
    <cellStyle name="20% - Accent1 2 2 4" xfId="14497" xr:uid="{3B52B9D5-9167-45DB-9670-CE1BD59AF257}"/>
    <cellStyle name="20% - Accent1 2 2 4 2" xfId="19342" xr:uid="{1B169241-8143-4423-8533-67297DB7A410}"/>
    <cellStyle name="20% - Accent1 2 3" xfId="875" xr:uid="{5A530B79-054D-45FC-86EC-5F8FF6FEC256}"/>
    <cellStyle name="20% - Accent1 2 3 2" xfId="2654" xr:uid="{9D23550C-7870-4CFD-97D4-5CF50CAE658A}"/>
    <cellStyle name="20% - Accent1 2 3 2 2" xfId="14500" xr:uid="{289D024A-D86D-409A-B451-2AA68833B920}"/>
    <cellStyle name="20% - Accent1 2 3 2 2 2" xfId="17310" xr:uid="{71049D6D-37FB-4625-8FE4-6C1A5E6B2EF4}"/>
    <cellStyle name="20% - Accent1 2 3 2 2 3" xfId="23873" xr:uid="{69C1A75D-B2A1-417E-9ECF-03A273A6537A}"/>
    <cellStyle name="20% - Accent1 2 3 2 2 4" xfId="24333" xr:uid="{DCCA850F-FFB0-4E38-ADF4-B5E4A5564999}"/>
    <cellStyle name="20% - Accent1 2 3 2 3" xfId="17309" xr:uid="{DD996042-158E-4044-A978-304A1ABC0269}"/>
    <cellStyle name="20% - Accent1 2 3 2 4" xfId="19339" xr:uid="{11FFB03E-2A5B-4640-940A-AA4B9AD7F7B8}"/>
    <cellStyle name="20% - Accent1 2 3 2 5" xfId="23872" xr:uid="{F6DAB299-2AC5-4EDC-92E7-C9C461D5726B}"/>
    <cellStyle name="20% - Accent1 2 3 2 6" xfId="25527" xr:uid="{3A001E01-FF68-4F83-8A6E-B8675FA7BCAD}"/>
    <cellStyle name="20% - Accent1 2 3 2 7" xfId="14499" xr:uid="{00AAB981-FA5A-468E-B415-963FA9145CE5}"/>
    <cellStyle name="20% - Accent1 2 3 3" xfId="6030" xr:uid="{C19998C8-7D56-494B-B44B-B521F1AB0374}"/>
    <cellStyle name="20% - Accent1 2 3 3 2" xfId="17311" xr:uid="{196265C5-4C42-4B30-B47F-D9B9D9DFFE3B}"/>
    <cellStyle name="20% - Accent1 2 3 3 3" xfId="21120" xr:uid="{A6A39D41-5DEB-4D55-9B55-AE15386E8897}"/>
    <cellStyle name="20% - Accent1 2 3 3 4" xfId="23874" xr:uid="{BB469186-7BEF-48E4-8663-110C68662315}"/>
    <cellStyle name="20% - Accent1 2 3 3 5" xfId="24898" xr:uid="{574268A6-4DE5-469A-9537-A00D19D251EA}"/>
    <cellStyle name="20% - Accent1 2 3 3 6" xfId="14501" xr:uid="{B9E7C51E-E9DE-4801-A585-18A9FAAEE112}"/>
    <cellStyle name="20% - Accent1 2 3 4" xfId="7935" xr:uid="{70824E86-1873-431C-A584-24473353C3A7}"/>
    <cellStyle name="20% - Accent1 2 3 4 2" xfId="17312" xr:uid="{8D8F4F66-FD30-47A3-A6CB-4DC550A45C98}"/>
    <cellStyle name="20% - Accent1 2 3 4 3" xfId="19340" xr:uid="{6C7E937B-C43E-4F7C-B8C0-4AF0C1BA0456}"/>
    <cellStyle name="20% - Accent1 2 3 4 4" xfId="23875" xr:uid="{0DF40FB8-8893-4C8E-9B4A-43FAD61EC008}"/>
    <cellStyle name="20% - Accent1 2 3 4 5" xfId="25306" xr:uid="{3217CFBE-FDC9-44DF-AA08-2F7CC18F92BF}"/>
    <cellStyle name="20% - Accent1 2 3 4 6" xfId="14502" xr:uid="{0044F78D-14D0-44CC-9FC3-A0915EED3C4E}"/>
    <cellStyle name="20% - Accent1 2 3 5" xfId="16637" xr:uid="{404ED24B-7301-4B6E-88EE-C1774A1A163D}"/>
    <cellStyle name="20% - Accent1 2 3 6" xfId="17308" xr:uid="{352A0B0A-055A-4FF1-A30D-C7CBAB4663A5}"/>
    <cellStyle name="20% - Accent1 2 3 7" xfId="23871" xr:uid="{72145EB4-1DD4-45ED-9B80-3BFA3F7AFE31}"/>
    <cellStyle name="20% - Accent1 2 3 8" xfId="24762" xr:uid="{EA0B4D82-9302-4C21-813F-869DFB705206}"/>
    <cellStyle name="20% - Accent1 2 3 9" xfId="14498" xr:uid="{812A7205-002F-4E6D-831E-30940D62964F}"/>
    <cellStyle name="20% - Accent1 2 4" xfId="2655" xr:uid="{FCE1F585-8C1C-4596-B43D-3BC3C4769781}"/>
    <cellStyle name="20% - Accent1 2 4 2" xfId="16638" xr:uid="{8F622FB7-9A93-454F-897C-7692BEC1DB2F}"/>
    <cellStyle name="20% - Accent1 2 4 3" xfId="19338" xr:uid="{54C5C966-9135-4AA8-A53C-6627578B73E1}"/>
    <cellStyle name="20% - Accent1 2 4 4" xfId="18359" xr:uid="{81B4A554-59AA-4C23-843F-35C9D318EF25}"/>
    <cellStyle name="20% - Accent1 2 4 5" xfId="14503" xr:uid="{4FE5E0D5-7679-4079-A3B8-4CFDE87AF9F0}"/>
    <cellStyle name="20% - Accent1 2 5" xfId="6125" xr:uid="{D209517D-6F99-4BEF-B2FA-0CF61EE61B97}"/>
    <cellStyle name="20% - Accent1 2 5 2" xfId="7937" xr:uid="{07FB5892-4FED-429D-BEC4-0FFC0A172F7D}"/>
    <cellStyle name="20% - Accent1 2 5 3" xfId="7936" xr:uid="{4F24F041-BB18-4F4B-B12B-1252ECCFF26E}"/>
    <cellStyle name="20% - Accent1 2 5 4" xfId="14504" xr:uid="{731122CE-E84C-4613-9A10-D24AAB7B8F6B}"/>
    <cellStyle name="20% - Accent1 2 6" xfId="14505" xr:uid="{9AA39F6E-2649-4104-91F9-43EB2EBD2636}"/>
    <cellStyle name="20% - Accent1 2 6 2" xfId="14506" xr:uid="{EDE09F2A-47DB-409B-9D28-A46E14EA0B49}"/>
    <cellStyle name="20% - Accent1 2 6 2 2" xfId="17315" xr:uid="{2F72E930-DF69-4698-9CE9-D29305688E82}"/>
    <cellStyle name="20% - Accent1 2 6 2 3" xfId="23877" xr:uid="{2EDF4A8A-B9D8-43BF-B081-12FE41A2E98F}"/>
    <cellStyle name="20% - Accent1 2 6 2 4" xfId="24394" xr:uid="{A631BEBF-47C0-4B95-8A8D-5E399B42DADB}"/>
    <cellStyle name="20% - Accent1 2 6 3" xfId="17314" xr:uid="{95323547-2C64-49C2-B660-8F10F502F6F8}"/>
    <cellStyle name="20% - Accent1 2 6 4" xfId="19343" xr:uid="{46E7B556-4069-465F-B893-F1DCE3809939}"/>
    <cellStyle name="20% - Accent1 2 6 5" xfId="23876" xr:uid="{7441DE66-4CDA-46BB-847C-20B2F170717B}"/>
    <cellStyle name="20% - Accent1 2 6 6" xfId="24393" xr:uid="{EDA73326-7350-4A99-B37B-77F82365CFE5}"/>
    <cellStyle name="20% - Accent1 2 7" xfId="14507" xr:uid="{F3187D99-4A7B-42A5-8E9D-65512E4633D6}"/>
    <cellStyle name="20% - Accent1 2 7 2" xfId="17316" xr:uid="{92768793-8426-4620-BA29-30896A4339F3}"/>
    <cellStyle name="20% - Accent1 2 7 3" xfId="23878" xr:uid="{26E3A30B-D9C2-472F-B7BD-81CF1EC669DB}"/>
    <cellStyle name="20% - Accent1 2 7 4" xfId="25611" xr:uid="{41840C38-84DC-4FD9-A967-6A465D7A75E4}"/>
    <cellStyle name="20% - Accent1 2 8" xfId="14508" xr:uid="{FC26197C-8D92-41F2-8D2D-A4B6AB4E7C80}"/>
    <cellStyle name="20% - Accent1 2 8 2" xfId="17317" xr:uid="{F1733BE6-BA72-4251-AD7D-BED93A97B32F}"/>
    <cellStyle name="20% - Accent1 2 8 3" xfId="23879" xr:uid="{487000B3-F003-4D06-9D63-D0F4CA2C269B}"/>
    <cellStyle name="20% - Accent1 2 8 4" xfId="24506" xr:uid="{BB3B22A6-33DA-4678-91DA-C619FD060680}"/>
    <cellStyle name="20% - Accent1 2 9" xfId="14509" xr:uid="{3D6D8966-6635-4242-BA10-964DA1376905}"/>
    <cellStyle name="20% - Accent1 3" xfId="876" xr:uid="{F004E3F3-878F-4D1B-B8E4-BB8D8114C94C}"/>
    <cellStyle name="20% - Accent1 3 1" xfId="5995" xr:uid="{9FA16D8D-6A55-4B0F-BDB2-A485520A4D52}"/>
    <cellStyle name="20% - Accent1 3 2" xfId="877" xr:uid="{AE5B0DD1-65D7-4EFF-967B-856C2F8E6D85}"/>
    <cellStyle name="20% - Accent1 3 2 2" xfId="2656" xr:uid="{BFF8C421-9AA8-4FA6-898F-AD58E5E90FFA}"/>
    <cellStyle name="20% - Accent1 3 2 2 2" xfId="14511" xr:uid="{1DB7BA2C-8920-4A43-B37D-F12DFF1DC8B3}"/>
    <cellStyle name="20% - Accent1 3 2 2 2 2" xfId="14512" xr:uid="{F57F63A7-09F9-4B23-BF3A-A0D14C81804C}"/>
    <cellStyle name="20% - Accent1 3 2 2 2 2 2" xfId="17323" xr:uid="{89879BBC-EE3E-48C6-BF92-2D52FDD2A891}"/>
    <cellStyle name="20% - Accent1 3 2 2 2 2 3" xfId="23882" xr:uid="{6CF7B679-4B64-43A8-9419-6151DEEF9E3E}"/>
    <cellStyle name="20% - Accent1 3 2 2 2 2 4" xfId="25032" xr:uid="{AE7E2A75-3AC5-4F38-BE33-8A8372DFC64A}"/>
    <cellStyle name="20% - Accent1 3 2 2 2 3" xfId="17322" xr:uid="{EA92E141-A179-4D8A-83C7-91B17B8829BC}"/>
    <cellStyle name="20% - Accent1 3 2 2 2 4" xfId="23881" xr:uid="{5F7B8991-D9CF-4650-80B6-0299453DF8B6}"/>
    <cellStyle name="20% - Accent1 3 2 2 2 5" xfId="25545" xr:uid="{09C93D54-21DA-4E4B-8D8D-B93D8D73291A}"/>
    <cellStyle name="20% - Accent1 3 2 2 2 6" xfId="25702" xr:uid="{435182BB-3854-4801-9260-437A16C9C640}"/>
    <cellStyle name="20% - Accent1 3 2 2 3" xfId="14513" xr:uid="{86AC1681-D1E5-4DDB-A63E-4A9F3D386E17}"/>
    <cellStyle name="20% - Accent1 3 2 2 3 2" xfId="17324" xr:uid="{960EEA76-3579-4755-ACB5-88D7FBC24DA1}"/>
    <cellStyle name="20% - Accent1 3 2 2 3 3" xfId="23883" xr:uid="{98581861-E8D5-44AA-919B-8BB83EA4FCD3}"/>
    <cellStyle name="20% - Accent1 3 2 2 3 4" xfId="24721" xr:uid="{0EC1E94F-90E7-4864-AF42-DADBC738604D}"/>
    <cellStyle name="20% - Accent1 3 2 2 4" xfId="16639" xr:uid="{24F5D4D5-7C9A-4AD6-952C-32E573305259}"/>
    <cellStyle name="20% - Accent1 3 2 2 5" xfId="17321" xr:uid="{3D0FAAA6-6209-46A7-80D8-67DA21CDAA6B}"/>
    <cellStyle name="20% - Accent1 3 2 2 6" xfId="19335" xr:uid="{C217D42E-5B70-4230-89B5-01C60D303F83}"/>
    <cellStyle name="20% - Accent1 3 2 2 7" xfId="23880" xr:uid="{8AC1792F-AA11-4D1F-BA7B-8259395BD948}"/>
    <cellStyle name="20% - Accent1 3 2 2 8" xfId="25034" xr:uid="{BB29EDB9-3A0A-4E4A-84A2-9BB518EE1294}"/>
    <cellStyle name="20% - Accent1 3 2 2 9" xfId="14510" xr:uid="{7C81AABC-2159-42FD-A37F-E8732AA7A024}"/>
    <cellStyle name="20% - Accent1 3 2 3" xfId="5959" xr:uid="{A30B35BB-689D-411B-84EF-3D94F4C9782C}"/>
    <cellStyle name="20% - Accent1 3 2 3 2" xfId="14515" xr:uid="{81FE932A-3ACC-4A6A-A7F8-EB45AEAD61CE}"/>
    <cellStyle name="20% - Accent1 3 2 3 2 2" xfId="17326" xr:uid="{9B770264-54ED-4FC2-86DF-AB636940ABFE}"/>
    <cellStyle name="20% - Accent1 3 2 3 2 3" xfId="23885" xr:uid="{44C75199-5B64-419F-A01C-78A23B058D8C}"/>
    <cellStyle name="20% - Accent1 3 2 3 2 4" xfId="24889" xr:uid="{842412C3-F48B-470B-8E72-5A6DF3ABFB49}"/>
    <cellStyle name="20% - Accent1 3 2 3 3" xfId="17325" xr:uid="{E6E3E185-F376-4118-9BE1-228DACD5BBC8}"/>
    <cellStyle name="20% - Accent1 3 2 3 4" xfId="21118" xr:uid="{9B7DDE05-DB91-4682-98B0-999B19F4FD0A}"/>
    <cellStyle name="20% - Accent1 3 2 3 5" xfId="23884" xr:uid="{669FE79A-62F9-44AA-93BB-378B354E5A27}"/>
    <cellStyle name="20% - Accent1 3 2 3 6" xfId="25081" xr:uid="{BE43B558-210C-449C-9C83-7DE0E949A48E}"/>
    <cellStyle name="20% - Accent1 3 2 3 7" xfId="14514" xr:uid="{AC084F3E-D87F-4B91-8302-84DC4D0BBDB8}"/>
    <cellStyle name="20% - Accent1 3 2 4" xfId="14516" xr:uid="{5D66230C-5FD9-49E5-BF97-738EF7FF9F2A}"/>
    <cellStyle name="20% - Accent1 3 2 4 2" xfId="17327" xr:uid="{FD38A2C1-B01D-4F58-A5F2-00FE66678EDC}"/>
    <cellStyle name="20% - Accent1 3 2 4 3" xfId="19336" xr:uid="{FA52CB6E-BD39-478C-946A-91918B226EAE}"/>
    <cellStyle name="20% - Accent1 3 2 4 4" xfId="23886" xr:uid="{99BDC6B7-4661-4101-83BB-B6EDCD5E0B6B}"/>
    <cellStyle name="20% - Accent1 3 2 4 5" xfId="24912" xr:uid="{1A6E4E8A-0E54-4E69-9CE0-58B7A4BB94AD}"/>
    <cellStyle name="20% - Accent1 3 2 5" xfId="14517" xr:uid="{B79212ED-1125-45C2-B5CE-86871DBF3882}"/>
    <cellStyle name="20% - Accent1 3 2 5 2" xfId="17328" xr:uid="{5C700082-08C0-4DD6-A05F-0B630A7B1741}"/>
    <cellStyle name="20% - Accent1 3 2 5 3" xfId="23887" xr:uid="{03BB07C1-2329-41F7-AD09-60197D823DE7}"/>
    <cellStyle name="20% - Accent1 3 2 5 4" xfId="24839" xr:uid="{E2BA046E-14F1-4054-BAD0-4EB5770FFAB0}"/>
    <cellStyle name="20% - Accent1 3 2 6" xfId="14518" xr:uid="{C7C71BF7-FCE5-4936-A301-BB02F9C49341}"/>
    <cellStyle name="20% - Accent1 3 2 6 2" xfId="17329" xr:uid="{329981F8-111C-47C6-9177-D6543ABDAE1E}"/>
    <cellStyle name="20% - Accent1 3 2 6 3" xfId="23888" xr:uid="{B85C6DF9-5FD2-456B-BB27-8790DEB4890A}"/>
    <cellStyle name="20% - Accent1 3 2 6 4" xfId="25154" xr:uid="{22480650-D58A-40A8-9BB8-7B1C2ED980D2}"/>
    <cellStyle name="20% - Accent1 3 3" xfId="878" xr:uid="{CB526040-F183-430D-B16B-40B94B1BB686}"/>
    <cellStyle name="20% - Accent1 3 3 2" xfId="2657" xr:uid="{5EB979A8-050E-48ED-AB77-902A69D9D661}"/>
    <cellStyle name="20% - Accent1 3 3 2 2" xfId="18938" xr:uid="{C8F90F92-427F-4AE1-B594-369A17E5F103}"/>
    <cellStyle name="20% - Accent1 3 3 2 3" xfId="16640" xr:uid="{49CC5A40-4603-4DEA-B666-B56A1E6B35C1}"/>
    <cellStyle name="20% - Accent1 3 3 3" xfId="6628" xr:uid="{0B4E4518-6595-4327-AD12-C4C76E37E73D}"/>
    <cellStyle name="20% - Accent1 3 3 4" xfId="7938" xr:uid="{057DBC70-1E71-4DBD-9A1A-526BDC51FDAA}"/>
    <cellStyle name="20% - Accent1 3 3 5" xfId="14519" xr:uid="{88EA3DEC-1F3D-44D9-8431-76024B5DDB41}"/>
    <cellStyle name="20% - Accent1 3 4" xfId="2658" xr:uid="{27435005-54F2-445F-9554-A9355961BE24}"/>
    <cellStyle name="20% - Accent1 3 4 2" xfId="21117" xr:uid="{47D44FA7-1502-4018-BB16-9410FF216DCB}"/>
    <cellStyle name="20% - Accent1 3 4 3" xfId="18864" xr:uid="{A7C4AF79-71E0-4DD1-9DB4-7C576D3A754C}"/>
    <cellStyle name="20% - Accent1 3 4 4" xfId="16641" xr:uid="{C2B7B37C-BCFC-4FF2-8353-31FD7CDD4E40}"/>
    <cellStyle name="20% - Accent1 3 5" xfId="6548" xr:uid="{B98F6166-07F0-45D3-A606-C7AFED2D505B}"/>
    <cellStyle name="20% - Accent1 3 6" xfId="19337" xr:uid="{FF6B734E-DD5A-44ED-B2DC-B6946F641F84}"/>
    <cellStyle name="20% - Accent1 4" xfId="879" xr:uid="{FC75C051-7B24-4C11-97F0-AEC9625C00E4}"/>
    <cellStyle name="20% - Accent1 4 1" xfId="6624" xr:uid="{DD9360B0-1542-475A-BD10-04D0C3600D2F}"/>
    <cellStyle name="20% - Accent1 4 2" xfId="880" xr:uid="{A8CDB0AA-329E-455F-A069-87075A556159}"/>
    <cellStyle name="20% - Accent1 4 2 2" xfId="2659" xr:uid="{CC542672-C33F-42A4-B49F-E6813E595BA5}"/>
    <cellStyle name="20% - Accent1 4 2 2 2" xfId="18781" xr:uid="{CD6AD121-8C80-4427-935A-1AA28D19BE3B}"/>
    <cellStyle name="20% - Accent1 4 2 2 2 2" xfId="30108" xr:uid="{49E26C86-92FD-43E5-B1EC-BE28DA7A0DB1}"/>
    <cellStyle name="20% - Accent1 4 2 2 3" xfId="16642" xr:uid="{380F60F0-E592-433C-BD3F-68ED7FBA2290}"/>
    <cellStyle name="20% - Accent1 4 2 3" xfId="6842" xr:uid="{1389FFA8-B0B9-46A2-82BE-0103F831DC5D}"/>
    <cellStyle name="20% - Accent1 4 2 4" xfId="18782" xr:uid="{426C96DC-01BD-453C-A75A-5A2F1905A1D7}"/>
    <cellStyle name="20% - Accent1 4 3" xfId="881" xr:uid="{D6E6905A-556B-4901-AAEA-CA37A036DDC8}"/>
    <cellStyle name="20% - Accent1 4 3 2" xfId="2660" xr:uid="{2BC93A73-9D53-4DE5-BB6C-9894F826019E}"/>
    <cellStyle name="20% - Accent1 4 3 2 2" xfId="18780" xr:uid="{D3AABD71-A4E8-4750-83AE-75B922D410E8}"/>
    <cellStyle name="20% - Accent1 4 3 2 3" xfId="16643" xr:uid="{0DC88BFB-23AF-463F-ABD4-C87CD384F6EA}"/>
    <cellStyle name="20% - Accent1 4 3 3" xfId="6958" xr:uid="{5326E903-26CF-44B7-8188-C5BDD2793900}"/>
    <cellStyle name="20% - Accent1 4 3 4" xfId="7939" xr:uid="{3A641ADD-5518-4A65-A6D2-A4262062464A}"/>
    <cellStyle name="20% - Accent1 4 3 5" xfId="14520" xr:uid="{DED50AC4-419B-480D-B32E-1A09619ED7CA}"/>
    <cellStyle name="20% - Accent1 4 4" xfId="2661" xr:uid="{CFECB1F3-B189-405D-BCB7-AE7E2A7D1505}"/>
    <cellStyle name="20% - Accent1 4 4 2" xfId="21115" xr:uid="{36CB5236-3ED8-47C7-B53A-931AEE78C2EF}"/>
    <cellStyle name="20% - Accent1 4 4 3" xfId="18779" xr:uid="{C462A05E-5DB7-4217-A9EB-01868D26DD3A}"/>
    <cellStyle name="20% - Accent1 4 4 4" xfId="16644" xr:uid="{AF34A589-027B-440F-9002-F6E504DF5427}"/>
    <cellStyle name="20% - Accent1 4 5" xfId="6980" xr:uid="{B304D612-52DF-43E3-9B53-D6B6119041F0}"/>
    <cellStyle name="20% - Accent1 4 6" xfId="18827" xr:uid="{FDDF5994-3113-4C95-AD4E-A30D0208C737}"/>
    <cellStyle name="20% - Accent1 5" xfId="882" xr:uid="{2424F508-4678-4B52-99ED-744868A8D153}"/>
    <cellStyle name="20% - Accent1 5 1" xfId="7129" xr:uid="{40CBAE25-D6F3-4ABC-8D6E-5AAACFCCFB42}"/>
    <cellStyle name="20% - Accent1 5 2" xfId="883" xr:uid="{9F1D1EB9-D279-47BF-8093-C2B1A6D25328}"/>
    <cellStyle name="20% - Accent1 5 2 2" xfId="2662" xr:uid="{F97FE3B1-7B20-44D7-8EE2-4197D6055F1C}"/>
    <cellStyle name="20% - Accent1 5 2 2 2" xfId="18777" xr:uid="{CDDE8C24-B6D8-4416-A156-DD9107417FBB}"/>
    <cellStyle name="20% - Accent1 5 2 2 2 2" xfId="30106" xr:uid="{94ACFA67-02BF-49A6-8704-AA8E1DCAFA0E}"/>
    <cellStyle name="20% - Accent1 5 2 2 3" xfId="16645" xr:uid="{26240303-7B30-4995-A1C6-4C7A88AF4407}"/>
    <cellStyle name="20% - Accent1 5 2 3" xfId="6625" xr:uid="{BF1BCBF5-26BB-4BB0-B8D0-3E9411BF6A76}"/>
    <cellStyle name="20% - Accent1 5 2 4" xfId="18863" xr:uid="{1ACC5351-4E4D-4C0D-81B0-4A91CED362B9}"/>
    <cellStyle name="20% - Accent1 5 3" xfId="884" xr:uid="{EDE972AE-5224-4E59-A5DA-DE06C076346F}"/>
    <cellStyle name="20% - Accent1 5 3 2" xfId="2663" xr:uid="{FE30051A-87AA-4EED-B19C-99D25C75E035}"/>
    <cellStyle name="20% - Accent1 5 3 2 2" xfId="18776" xr:uid="{72FF9967-A90A-4AB0-AEB3-03AA0B6E8341}"/>
    <cellStyle name="20% - Accent1 5 3 2 3" xfId="16646" xr:uid="{157B6937-889F-44CB-9E15-891EDFFFEDBA}"/>
    <cellStyle name="20% - Accent1 5 3 3" xfId="5830" xr:uid="{A4F56E30-E2EC-407E-89E1-C14807F45B4B}"/>
    <cellStyle name="20% - Accent1 5 3 4" xfId="7940" xr:uid="{E65C92C8-8ECE-4A99-9159-963EB1FDDEC1}"/>
    <cellStyle name="20% - Accent1 5 3 5" xfId="14521" xr:uid="{BA019B73-4E4B-46F7-9CDF-FF8AA71E02EC}"/>
    <cellStyle name="20% - Accent1 5 4" xfId="2664" xr:uid="{6EF6E97C-CEF6-4DBD-8FF2-34DA2BAD6BA8}"/>
    <cellStyle name="20% - Accent1 5 4 2" xfId="21114" xr:uid="{E3D28970-6822-414C-99EE-770FB200AECA}"/>
    <cellStyle name="20% - Accent1 5 4 3" xfId="18775" xr:uid="{AD340D64-49FA-4E6A-884C-6446B2EF7CB0}"/>
    <cellStyle name="20% - Accent1 5 4 4" xfId="16647" xr:uid="{30216A85-0704-4265-B8F4-49EC559588DD}"/>
    <cellStyle name="20% - Accent1 5 5" xfId="7161" xr:uid="{7582EB34-C52C-40E6-A68B-4DEC7E55C80D}"/>
    <cellStyle name="20% - Accent1 5 6" xfId="18778" xr:uid="{734A8678-1189-4ECE-A5C6-F212BE1ECABE}"/>
    <cellStyle name="20% - Accent1 6" xfId="885" xr:uid="{D12D35DA-3E41-40EC-9BE8-398D4CFD5E39}"/>
    <cellStyle name="20% - Accent1 6 1" xfId="7180" xr:uid="{9EEDCB92-3BF9-40C4-A872-16F07C0D5F1E}"/>
    <cellStyle name="20% - Accent1 6 2" xfId="886" xr:uid="{7DBAE4F0-E4D9-4631-840D-898EC6EB624F}"/>
    <cellStyle name="20% - Accent1 6 2 2" xfId="2665" xr:uid="{27E24A54-C9A5-45BE-9A56-3284B7592D58}"/>
    <cellStyle name="20% - Accent1 6 2 2 2" xfId="16648" xr:uid="{6C84B114-2C87-4745-B036-750872B6AC4D}"/>
    <cellStyle name="20% - Accent1 6 2 2 3" xfId="17337" xr:uid="{7A49B09D-40C7-4448-82F5-7AFB2A4F7B06}"/>
    <cellStyle name="20% - Accent1 6 2 2 4" xfId="18772" xr:uid="{ABFF8223-D683-49B3-B5C4-F8BFF3675564}"/>
    <cellStyle name="20% - Accent1 6 2 2 5" xfId="23889" xr:uid="{89D353B8-1944-4D68-8BD8-64A4FCEC6087}"/>
    <cellStyle name="20% - Accent1 6 2 2 6" xfId="25035" xr:uid="{28B44BE1-C122-42EE-B7F3-32725EF65F99}"/>
    <cellStyle name="20% - Accent1 6 2 2 7" xfId="14522" xr:uid="{E130554E-DA42-4A7F-B63A-DA329DDB60EF}"/>
    <cellStyle name="20% - Accent1 6 2 3" xfId="7740" xr:uid="{055500F0-79B7-43BC-9D62-E5198FB75F10}"/>
    <cellStyle name="20% - Accent1 6 2 3 2" xfId="17338" xr:uid="{47B5FF99-5DE6-4195-B22D-7C58E8633238}"/>
    <cellStyle name="20% - Accent1 6 2 3 3" xfId="21112" xr:uid="{F741EE12-BE0B-4041-A1DF-2C4B7012E877}"/>
    <cellStyle name="20% - Accent1 6 2 3 4" xfId="23890" xr:uid="{A7BD0A92-B985-4F56-861D-C81E996A3CCB}"/>
    <cellStyle name="20% - Accent1 6 2 3 5" xfId="25126" xr:uid="{31EC3A72-7378-4F77-B14E-550F8F764A3A}"/>
    <cellStyle name="20% - Accent1 6 2 3 6" xfId="14523" xr:uid="{7C630786-A77B-4132-8446-3E577ACA923E}"/>
    <cellStyle name="20% - Accent1 6 2 4" xfId="18773" xr:uid="{F08A0DA9-DD62-4138-B072-1DB6EBE0E907}"/>
    <cellStyle name="20% - Accent1 6 3" xfId="887" xr:uid="{9D14DCD3-9123-4BD3-B440-D9ECC74F2604}"/>
    <cellStyle name="20% - Accent1 6 3 2" xfId="2666" xr:uid="{C99F1D94-EF96-42BD-98F5-332F5BB89493}"/>
    <cellStyle name="20% - Accent1 6 3 2 2" xfId="18771" xr:uid="{B42FAB41-3599-470B-AD75-82D4FF060C0E}"/>
    <cellStyle name="20% - Accent1 6 3 2 3" xfId="16649" xr:uid="{C23071EE-4221-4684-B358-9D019A4EDDBC}"/>
    <cellStyle name="20% - Accent1 6 3 3" xfId="6332" xr:uid="{905D68D7-F103-4D56-BA07-B34A070603F6}"/>
    <cellStyle name="20% - Accent1 6 3 3 2" xfId="21111" xr:uid="{DA7D37B5-1A86-47A2-8D40-7635BEC210DA}"/>
    <cellStyle name="20% - Accent1 6 3 3 3" xfId="17339" xr:uid="{44235A29-37FC-4DE4-A98A-94018401B90D}"/>
    <cellStyle name="20% - Accent1 6 3 4" xfId="7941" xr:uid="{3F594AA9-303A-46CC-8E16-2E8221C0A9D8}"/>
    <cellStyle name="20% - Accent1 6 3 5" xfId="23891" xr:uid="{EE0EC514-EE69-4ECA-A447-116141D12F12}"/>
    <cellStyle name="20% - Accent1 6 3 6" xfId="25127" xr:uid="{43D4A45E-210F-4EDC-8A00-23639DB1BE6D}"/>
    <cellStyle name="20% - Accent1 6 3 7" xfId="14524" xr:uid="{333F2A7E-69BC-4EE0-AEED-A3E393B061F3}"/>
    <cellStyle name="20% - Accent1 6 4" xfId="2667" xr:uid="{EE8C57EF-42BE-4974-A643-5D7C054B764C}"/>
    <cellStyle name="20% - Accent1 6 4 2" xfId="16650" xr:uid="{8294A605-72E3-45DF-B3F1-2EDBFFF33A00}"/>
    <cellStyle name="20% - Accent1 6 4 3" xfId="17340" xr:uid="{47304891-18A1-4E78-9F07-77CBD33C3A6E}"/>
    <cellStyle name="20% - Accent1 6 4 4" xfId="18770" xr:uid="{48FA34AC-E1C7-49C1-A30A-2807073C73E5}"/>
    <cellStyle name="20% - Accent1 6 4 5" xfId="23892" xr:uid="{E25AA006-63CD-4F0E-9979-957B388EB514}"/>
    <cellStyle name="20% - Accent1 6 4 6" xfId="24376" xr:uid="{860DDCE6-652E-486C-A55B-FFFCDD7E90F6}"/>
    <cellStyle name="20% - Accent1 6 4 7" xfId="14525" xr:uid="{06660C15-AF81-415E-95B5-69E170A3D34A}"/>
    <cellStyle name="20% - Accent1 6 5" xfId="7220" xr:uid="{0016D5AC-13AE-4461-97A1-1DF290A0496E}"/>
    <cellStyle name="20% - Accent1 6 6" xfId="18774" xr:uid="{BEDF7F20-1964-464C-B322-4EBF6FC27785}"/>
    <cellStyle name="20% - Accent1 7" xfId="7305" xr:uid="{47CCB2B5-7FE2-46C6-AE56-1F293D27E1D2}"/>
    <cellStyle name="20% - Accent1 7 1" xfId="6567" xr:uid="{661FF519-4C9D-42B2-A7AA-FFB92F7A5A31}"/>
    <cellStyle name="20% - Accent1 7 2" xfId="6362" xr:uid="{87843C55-B6D9-4799-94A0-3954B79DE494}"/>
    <cellStyle name="20% - Accent1 7 2 2" xfId="16652" xr:uid="{10972472-5D30-4992-9490-FD2AE5286A9B}"/>
    <cellStyle name="20% - Accent1 7 2 3" xfId="17342" xr:uid="{D86CF052-68EA-4C0E-94EE-F44565AF1131}"/>
    <cellStyle name="20% - Accent1 7 2 3 2" xfId="22082" xr:uid="{ED07B83C-8E24-4944-8607-33C852592C3C}"/>
    <cellStyle name="20% - Accent1 7 2 4" xfId="23894" xr:uid="{4A3E49F8-06C0-4791-B67D-7BC785B5AD25}"/>
    <cellStyle name="20% - Accent1 7 2 5" xfId="25287" xr:uid="{E409F5E8-F82D-4CFC-8646-6F63A38C2B1D}"/>
    <cellStyle name="20% - Accent1 7 2 6" xfId="14527" xr:uid="{40BF80E4-8AEA-4F38-9A94-847E57C9224F}"/>
    <cellStyle name="20% - Accent1 7 3" xfId="6711" xr:uid="{2487A25F-004F-441F-B4C6-3382E2F2F641}"/>
    <cellStyle name="20% - Accent1 7 3 2" xfId="21109" xr:uid="{F1B550D7-5F38-4489-A2EF-DBB988352D64}"/>
    <cellStyle name="20% - Accent1 7 3 3" xfId="22083" xr:uid="{A6C3DF38-EE80-4E9B-9C93-B43A4D670C9E}"/>
    <cellStyle name="20% - Accent1 7 4" xfId="16651" xr:uid="{71E60F62-08D6-4305-B368-E5C92E74E0A5}"/>
    <cellStyle name="20% - Accent1 7 5" xfId="17341" xr:uid="{07CB6814-0C86-43F6-A2E7-D0A3D1D32240}"/>
    <cellStyle name="20% - Accent1 7 5 2" xfId="21608" xr:uid="{7CCD955E-EEC0-4C4F-97DC-7F19B84BB6E9}"/>
    <cellStyle name="20% - Accent1 7 6" xfId="23893" xr:uid="{99099127-7278-461F-B245-6021F59601B1}"/>
    <cellStyle name="20% - Accent1 7 7" xfId="25260" xr:uid="{5EC1ED0C-413A-4E19-A564-559BFC0BE3D4}"/>
    <cellStyle name="20% - Accent1 7 8" xfId="14526" xr:uid="{F8B81731-D669-42A0-BF51-FF5B9085E555}"/>
    <cellStyle name="20% - Accent1 8" xfId="7495" xr:uid="{CEE63AFF-9FB9-42C6-8ABC-1476C42106C3}"/>
    <cellStyle name="20% - Accent1 8 1" xfId="7581" xr:uid="{76BE69E4-E708-4CA3-BB4D-4BB0273581EF}"/>
    <cellStyle name="20% - Accent1 8 2" xfId="6150" xr:uid="{3D38466C-66BC-4B73-8B78-DD065ACCBB44}"/>
    <cellStyle name="20% - Accent1 8 3" xfId="6484" xr:uid="{6AEAAFBF-C974-41F5-A7FC-FAEAE4C00C26}"/>
    <cellStyle name="20% - Accent1 8 4" xfId="21108" xr:uid="{33D71B73-D2FD-464D-91BB-8BC37E201EFD}"/>
    <cellStyle name="20% - Accent1 8 5" xfId="22081" xr:uid="{5054F2F4-7DD8-4359-93D2-8FE740FE4FD1}"/>
    <cellStyle name="20% - Accent1 9" xfId="6013" xr:uid="{DCB69E18-5B41-4CBC-8DE0-642552C1C807}"/>
    <cellStyle name="20% - Accent1 9 1" xfId="7771" xr:uid="{263BD89D-B0A1-42A1-A2AF-DEA0A1307949}"/>
    <cellStyle name="20% - Accent1 9 2" xfId="5774" xr:uid="{DA32374F-D8C2-4237-8510-A6ACE4F73835}"/>
    <cellStyle name="20% - Accent1 9 3" xfId="6416" xr:uid="{B3026456-6A00-4FB8-981B-E493A3C2F239}"/>
    <cellStyle name="20% - Accent2 1" xfId="888" xr:uid="{AFB87E14-EE56-4443-87DF-16805785F761}"/>
    <cellStyle name="20% - Accent2 1 1" xfId="6321" xr:uid="{43697455-042E-4414-A2F3-9D0ABDC98411}"/>
    <cellStyle name="20% - Accent2 1 2" xfId="2668" xr:uid="{89D65777-B5FF-4542-83C4-BF981DDB76D4}"/>
    <cellStyle name="20% - Accent2 1 2 2" xfId="6276" xr:uid="{C913D7DE-0DDF-45D2-97D0-EE3907903DBE}"/>
    <cellStyle name="20% - Accent2 1 2 3" xfId="7942" xr:uid="{1D41F9BC-D671-4F0D-81EE-34D88B49A40C}"/>
    <cellStyle name="20% - Accent2 1 3" xfId="6244" xr:uid="{B326173E-602A-4B12-8004-633BE1253156}"/>
    <cellStyle name="20% - Accent2 1 4" xfId="6495" xr:uid="{DCACF6D2-AE85-4F0D-97ED-72AE02C55FF9}"/>
    <cellStyle name="20% - Accent2 1 4 2" xfId="7944" xr:uid="{3CF0A89B-273D-4F84-867D-3E8CA9977024}"/>
    <cellStyle name="20% - Accent2 1 4 3" xfId="7943" xr:uid="{DBF00C93-F153-4D76-AF39-95BB2D6DE687}"/>
    <cellStyle name="20% - Accent2 1 5" xfId="16653" xr:uid="{1D4029AF-FECE-4C4C-8977-667DC122ED13}"/>
    <cellStyle name="20% - Accent2 1 6" xfId="18769" xr:uid="{6C7E0D6F-4BFC-4C07-90F8-A5C52FB7BFC7}"/>
    <cellStyle name="20% - Accent2 10" xfId="7363" xr:uid="{FCFBF452-188C-43DF-AC1A-D9EB40EBBA17}"/>
    <cellStyle name="20% - Accent2 11" xfId="6897" xr:uid="{4D20ADCC-74B6-4B9F-A95A-171E589D7C9D}"/>
    <cellStyle name="20% - Accent2 12" xfId="7446" xr:uid="{F9113C19-5482-4B56-8545-ABD2272FBD8F}"/>
    <cellStyle name="20% - Accent2 13" xfId="6201" xr:uid="{9F77F500-7F3E-4360-939F-D4AC833475EC}"/>
    <cellStyle name="20% - Accent2 14" xfId="7148" xr:uid="{17AC3518-1B65-4C05-9C96-BDB8C0485B1E}"/>
    <cellStyle name="20% - Accent2 2" xfId="889" xr:uid="{3B67D88B-A6DC-46A8-94AF-E3DE6B0DE9A7}"/>
    <cellStyle name="20% - Accent2 2 1" xfId="7094" xr:uid="{FF81EC34-3BE4-4B39-A13B-0D69B6BD0AB0}"/>
    <cellStyle name="20% - Accent2 2 10" xfId="18618" xr:uid="{9F480DD3-2471-4E6B-A5FC-31B162800413}"/>
    <cellStyle name="20% - Accent2 2 2" xfId="2669" xr:uid="{B4EAA189-E849-43C2-AE48-A4114CD71A2F}"/>
    <cellStyle name="20% - Accent2 2 2 2" xfId="5817" xr:uid="{AC959D50-C093-41BD-8EAD-BCD24C6734F9}"/>
    <cellStyle name="20% - Accent2 2 2 2 2" xfId="22108" xr:uid="{8AB10306-5E29-4C8D-9F18-582BF359F97D}"/>
    <cellStyle name="20% - Accent2 2 2 2 3" xfId="14529" xr:uid="{1283EE86-58C0-4F7A-B840-147F50FDD5C7}"/>
    <cellStyle name="20% - Accent2 2 2 3" xfId="7945" xr:uid="{ED46B5F2-86BF-442C-8EDE-DBE0F5327D8D}"/>
    <cellStyle name="20% - Accent2 2 2 3 2" xfId="18862" xr:uid="{79310E13-BB6A-437B-BB52-F90B83EAABCF}"/>
    <cellStyle name="20% - Accent2 2 2 3 3" xfId="14530" xr:uid="{67593A97-F3D1-4F7F-B715-40FE25B74DBD}"/>
    <cellStyle name="20% - Accent2 2 2 4" xfId="16655" xr:uid="{246A3A87-E782-4DF4-9C14-FF22ACA8BA20}"/>
    <cellStyle name="20% - Accent2 2 2 5" xfId="14528" xr:uid="{DED2592C-B0F7-4B06-9B09-CDFF4B26F0A6}"/>
    <cellStyle name="20% - Accent2 2 3" xfId="6796" xr:uid="{C67ADF65-9527-4E72-85B5-B66CD016E9E0}"/>
    <cellStyle name="20% - Accent2 2 3 2" xfId="14532" xr:uid="{FEA6D4F9-51C3-4F90-8859-94346B04E094}"/>
    <cellStyle name="20% - Accent2 2 3 2 2" xfId="14533" xr:uid="{25C43E19-4FD2-47D7-B5A7-AA0BA0A8E8EA}"/>
    <cellStyle name="20% - Accent2 2 3 2 2 2" xfId="17349" xr:uid="{38C951E5-B53F-4E86-A6CE-75111BA4A4F8}"/>
    <cellStyle name="20% - Accent2 2 3 2 2 3" xfId="23897" xr:uid="{7689C7D2-E455-4D6D-A421-A5354EB4A945}"/>
    <cellStyle name="20% - Accent2 2 3 2 2 4" xfId="24761" xr:uid="{15042D74-2A60-4A22-B5BB-E87201F015B2}"/>
    <cellStyle name="20% - Accent2 2 3 2 3" xfId="17348" xr:uid="{A16E55EB-08CA-4ECD-A969-0A841D8B709B}"/>
    <cellStyle name="20% - Accent2 2 3 2 4" xfId="23896" xr:uid="{D268BC09-CD66-401B-90D8-544BA9A86BE0}"/>
    <cellStyle name="20% - Accent2 2 3 2 5" xfId="25058" xr:uid="{A78FED6B-AFA6-4653-AC4F-0E6B4E3FB0E4}"/>
    <cellStyle name="20% - Accent2 2 3 3" xfId="14534" xr:uid="{7B24B792-6CED-47F4-8720-1FCD2E157447}"/>
    <cellStyle name="20% - Accent2 2 3 3 2" xfId="17350" xr:uid="{E3F24D10-1D1D-49B3-B821-660499BE9C31}"/>
    <cellStyle name="20% - Accent2 2 3 3 3" xfId="23898" xr:uid="{39D53FF3-0B67-408D-ACDB-F4287037C8B9}"/>
    <cellStyle name="20% - Accent2 2 3 3 4" xfId="24340" xr:uid="{2376CFEC-E5E5-478F-B86B-0C5761B2B400}"/>
    <cellStyle name="20% - Accent2 2 3 4" xfId="14535" xr:uid="{E53A8B2B-F8C6-4091-8939-38D414A1F0AF}"/>
    <cellStyle name="20% - Accent2 2 3 4 2" xfId="17351" xr:uid="{8B9A332D-FCE1-4B41-AF74-956631FD0A3F}"/>
    <cellStyle name="20% - Accent2 2 3 4 3" xfId="23899" xr:uid="{5B4D843F-008A-4344-B41D-6C9B79AC740D}"/>
    <cellStyle name="20% - Accent2 2 3 4 4" xfId="24916" xr:uid="{5688DA1F-0267-431C-8B4D-09C75735748C}"/>
    <cellStyle name="20% - Accent2 2 3 5" xfId="16656" xr:uid="{FB110F12-92B3-49D3-A470-11C165DF1559}"/>
    <cellStyle name="20% - Accent2 2 3 6" xfId="17347" xr:uid="{AEF4E90F-3F8D-45AF-A606-DE496FEC436A}"/>
    <cellStyle name="20% - Accent2 2 3 7" xfId="23895" xr:uid="{2CCF9A7D-5CF7-4B71-A58B-49BCC8CA621C}"/>
    <cellStyle name="20% - Accent2 2 3 8" xfId="24865" xr:uid="{2CE5260C-7136-4F27-BEF3-3F552EB92C3B}"/>
    <cellStyle name="20% - Accent2 2 3 9" xfId="14531" xr:uid="{75A83ED6-B51A-4199-876F-F23EC0800E9F}"/>
    <cellStyle name="20% - Accent2 2 4" xfId="6835" xr:uid="{42DE23E9-3CF1-40D7-98FE-04E9F62B6839}"/>
    <cellStyle name="20% - Accent2 2 4 2" xfId="7947" xr:uid="{9FB18E8A-D802-48EA-9A97-6B185A3A5C0C}"/>
    <cellStyle name="20% - Accent2 2 4 2 2" xfId="19435" xr:uid="{C0DDB41F-1DA7-427A-8ABE-FCDC8CEE5397}"/>
    <cellStyle name="20% - Accent2 2 4 2 2 2" xfId="29888" xr:uid="{DB8FB09D-24E7-4F8A-8861-093F49457FCD}"/>
    <cellStyle name="20% - Accent2 2 4 2 3" xfId="16657" xr:uid="{087A1A6B-9F92-4AB3-83FE-97E0A34D1B72}"/>
    <cellStyle name="20% - Accent2 2 4 3" xfId="7946" xr:uid="{9A465A8F-5A27-40B6-AE03-4973BAD3DBFC}"/>
    <cellStyle name="20% - Accent2 2 4 3 2" xfId="18336" xr:uid="{E53365E7-4952-48EE-A1EC-C45571628440}"/>
    <cellStyle name="20% - Accent2 2 4 4" xfId="14536" xr:uid="{EC16AB3F-235C-4573-AD53-90400783CF38}"/>
    <cellStyle name="20% - Accent2 2 5" xfId="7948" xr:uid="{3DE397EF-4F91-4115-96DC-B6908DE9774D}"/>
    <cellStyle name="20% - Accent2 2 5 2" xfId="16654" xr:uid="{7CF1C853-7930-4ED1-84A3-0C03F3C22AB1}"/>
    <cellStyle name="20% - Accent2 2 5 3" xfId="19434" xr:uid="{610752FB-E119-489C-AA40-1652A983B995}"/>
    <cellStyle name="20% - Accent2 2 5 4" xfId="14537" xr:uid="{9400AB96-B128-4591-AA9C-DE5D02A32BD2}"/>
    <cellStyle name="20% - Accent2 2 6" xfId="14538" xr:uid="{2A30BAE6-D416-45F1-9839-259B75DBDBE3}"/>
    <cellStyle name="20% - Accent2 2 6 2" xfId="14539" xr:uid="{6C681F59-1A7B-4BA9-8F8D-FD30EFF91728}"/>
    <cellStyle name="20% - Accent2 2 6 2 2" xfId="17355" xr:uid="{1AEAF767-F60C-4485-936A-5F074DC626E1}"/>
    <cellStyle name="20% - Accent2 2 6 2 3" xfId="23901" xr:uid="{DB2DE6B1-1715-4EBA-A12B-101FBD715DF9}"/>
    <cellStyle name="20% - Accent2 2 6 2 4" xfId="24425" xr:uid="{0CA0E0F0-86B2-4293-A924-041836DE266B}"/>
    <cellStyle name="20% - Accent2 2 6 3" xfId="17354" xr:uid="{63CEA0B6-6B23-46CC-A64C-E2E3E97A934B}"/>
    <cellStyle name="20% - Accent2 2 6 4" xfId="18768" xr:uid="{D2E2EBC9-4232-4EA5-B281-1AFC56D93DA9}"/>
    <cellStyle name="20% - Accent2 2 6 5" xfId="23900" xr:uid="{563D8901-9323-469B-A6C1-FBF7C0025E80}"/>
    <cellStyle name="20% - Accent2 2 6 6" xfId="24810" xr:uid="{6381A054-17A7-4856-907C-925FC9DF3C43}"/>
    <cellStyle name="20% - Accent2 2 7" xfId="14540" xr:uid="{619F8F6F-9504-43D9-9756-7A3E2D934D60}"/>
    <cellStyle name="20% - Accent2 2 7 2" xfId="17356" xr:uid="{A06DEE60-3247-46E4-A61B-7C46DE9F5B1E}"/>
    <cellStyle name="20% - Accent2 2 7 3" xfId="23902" xr:uid="{E3952C4D-B8A8-453D-AF6B-55681EB43F05}"/>
    <cellStyle name="20% - Accent2 2 7 4" xfId="24320" xr:uid="{742A6B2A-D7CA-437A-A9F4-07C7B420C932}"/>
    <cellStyle name="20% - Accent2 2 8" xfId="14541" xr:uid="{6A7C56F3-6D6D-42EF-A82C-95477F6ACF81}"/>
    <cellStyle name="20% - Accent2 2 8 2" xfId="17357" xr:uid="{2DF0BF35-1455-4FAE-9BB3-21324EAEFA8F}"/>
    <cellStyle name="20% - Accent2 2 8 3" xfId="23903" xr:uid="{4F8964E7-A8AA-4BE6-952E-3923B8E6CDDC}"/>
    <cellStyle name="20% - Accent2 2 8 4" xfId="25130" xr:uid="{92644F9C-B681-43A0-B1EF-B9A711034844}"/>
    <cellStyle name="20% - Accent2 2 9" xfId="14542" xr:uid="{C8E67D8D-7D1D-40B3-8EF2-14CCD789F451}"/>
    <cellStyle name="20% - Accent2 3" xfId="890" xr:uid="{F0AAE886-5214-4DEE-95C6-C1C920EEE934}"/>
    <cellStyle name="20% - Accent2 3 1" xfId="6618" xr:uid="{2310313A-8787-410C-ACB7-0DE91F2D1B25}"/>
    <cellStyle name="20% - Accent2 3 2" xfId="2670" xr:uid="{160186A7-20B5-4B11-9A42-0A1A47FC68BF}"/>
    <cellStyle name="20% - Accent2 3 2 10" xfId="14543" xr:uid="{CF2EE534-1975-4E27-8C8B-9D6853D90447}"/>
    <cellStyle name="20% - Accent2 3 2 2" xfId="7669" xr:uid="{E4E87DB2-708E-4E7F-BB86-038A51C0E653}"/>
    <cellStyle name="20% - Accent2 3 2 2 2" xfId="14545" xr:uid="{5F59C7BC-B360-45F5-9607-1A88A5C1C3F3}"/>
    <cellStyle name="20% - Accent2 3 2 2 2 2" xfId="14546" xr:uid="{1EDDA557-3C78-4D8B-ACE4-B99DA5CDEEFB}"/>
    <cellStyle name="20% - Accent2 3 2 2 2 2 2" xfId="17362" xr:uid="{22A4D16C-EA1D-4B73-9165-222F942E6E44}"/>
    <cellStyle name="20% - Accent2 3 2 2 2 2 3" xfId="23907" xr:uid="{0108405D-9700-47FF-AD7F-F07590C0FC65}"/>
    <cellStyle name="20% - Accent2 3 2 2 2 2 4" xfId="24708" xr:uid="{80E0F1AC-4261-4235-A8E3-22436C51AD0A}"/>
    <cellStyle name="20% - Accent2 3 2 2 2 3" xfId="17361" xr:uid="{605999C6-3B78-4B7A-BA99-D9064249265C}"/>
    <cellStyle name="20% - Accent2 3 2 2 2 4" xfId="23906" xr:uid="{5E1E6058-2234-4456-9505-66FCB75030D8}"/>
    <cellStyle name="20% - Accent2 3 2 2 2 5" xfId="24417" xr:uid="{2D7A4B91-B043-46D8-BE4B-C2F41025EE36}"/>
    <cellStyle name="20% - Accent2 3 2 2 3" xfId="14547" xr:uid="{8FC3CA1F-DC15-4A15-9FCC-0BA8308E1CE8}"/>
    <cellStyle name="20% - Accent2 3 2 2 3 2" xfId="17363" xr:uid="{7D6055C8-89E3-40DB-BD12-57D98679DDC5}"/>
    <cellStyle name="20% - Accent2 3 2 2 3 3" xfId="23908" xr:uid="{B8A604F9-2BE7-448B-95F0-D692165F2A5E}"/>
    <cellStyle name="20% - Accent2 3 2 2 3 4" xfId="25541" xr:uid="{F90DD26D-ADBB-4A21-B25E-F37ED7DC398E}"/>
    <cellStyle name="20% - Accent2 3 2 2 4" xfId="17360" xr:uid="{7D386CC1-5ACB-4D4E-B595-7935B38CD98E}"/>
    <cellStyle name="20% - Accent2 3 2 2 5" xfId="21106" xr:uid="{A6772C17-E472-4B2B-9961-5E31F553E388}"/>
    <cellStyle name="20% - Accent2 3 2 2 6" xfId="23905" xr:uid="{8B1D7D82-92F2-4DB6-84E7-721526736EF2}"/>
    <cellStyle name="20% - Accent2 3 2 2 7" xfId="25146" xr:uid="{6D77FF86-DAF1-4CC3-A3D3-54E45746309E}"/>
    <cellStyle name="20% - Accent2 3 2 2 8" xfId="14544" xr:uid="{5C40C0AA-CDDE-42D8-B97A-C8D9AFBBAEEA}"/>
    <cellStyle name="20% - Accent2 3 2 3" xfId="7949" xr:uid="{C18F6F8B-10F5-472F-834A-B7E76920CA18}"/>
    <cellStyle name="20% - Accent2 3 2 3 2" xfId="14549" xr:uid="{DD0C0F56-59B7-4E82-BE1D-4C1FC83272D5}"/>
    <cellStyle name="20% - Accent2 3 2 3 2 2" xfId="17365" xr:uid="{DD193116-CFD9-40F5-BF61-107C9E45BBED}"/>
    <cellStyle name="20% - Accent2 3 2 3 2 3" xfId="23910" xr:uid="{CBE73AA4-ED01-4B12-8F8A-00930C95667A}"/>
    <cellStyle name="20% - Accent2 3 2 3 2 4" xfId="24379" xr:uid="{734DDD80-A5B2-4BE7-89DC-1D7A5B5EA644}"/>
    <cellStyle name="20% - Accent2 3 2 3 3" xfId="17364" xr:uid="{8A01F65A-583C-47B0-B0F3-F99393B5F8FC}"/>
    <cellStyle name="20% - Accent2 3 2 3 4" xfId="18823" xr:uid="{FE5B243F-F6BE-4473-8A7B-1740BC18FB34}"/>
    <cellStyle name="20% - Accent2 3 2 3 5" xfId="23909" xr:uid="{DEFC3A33-D489-4ED1-8A47-8EE0BEE1703E}"/>
    <cellStyle name="20% - Accent2 3 2 3 6" xfId="25100" xr:uid="{A4A49480-4F7C-4F7C-8810-BA0717E38011}"/>
    <cellStyle name="20% - Accent2 3 2 3 7" xfId="14548" xr:uid="{EEDB1987-FF36-4356-94B2-5906E2606B23}"/>
    <cellStyle name="20% - Accent2 3 2 4" xfId="14550" xr:uid="{64DC234F-5982-4D2F-AABA-60E379391C4E}"/>
    <cellStyle name="20% - Accent2 3 2 4 2" xfId="17366" xr:uid="{04F87593-2B50-4D9C-AE79-A83A3B4DCFA1}"/>
    <cellStyle name="20% - Accent2 3 2 4 3" xfId="23911" xr:uid="{06D3598C-43C9-4D4F-B23E-11E254C553D6}"/>
    <cellStyle name="20% - Accent2 3 2 4 4" xfId="24230" xr:uid="{92B49129-3E86-4665-85F8-759692CD2AB3}"/>
    <cellStyle name="20% - Accent2 3 2 5" xfId="14551" xr:uid="{5C6CAB99-BC95-49A4-929E-F986A6140D5D}"/>
    <cellStyle name="20% - Accent2 3 2 5 2" xfId="17367" xr:uid="{2D2DA1B6-0067-4DCD-8BDB-0D3C03006AE6}"/>
    <cellStyle name="20% - Accent2 3 2 5 3" xfId="23912" xr:uid="{0394EBDA-FA84-48B9-B024-7DC833468294}"/>
    <cellStyle name="20% - Accent2 3 2 5 4" xfId="25624" xr:uid="{64990CFC-27D7-42D7-B86E-EC00E1497D94}"/>
    <cellStyle name="20% - Accent2 3 2 6" xfId="16659" xr:uid="{338F9E15-0C39-4869-9002-C3A90B0B7658}"/>
    <cellStyle name="20% - Accent2 3 2 7" xfId="17359" xr:uid="{901EEC3D-9AF8-46A2-ADBF-F58A0AFB49A7}"/>
    <cellStyle name="20% - Accent2 3 2 8" xfId="23904" xr:uid="{58F99F2D-62A1-411E-AE5A-40B3797DCE2D}"/>
    <cellStyle name="20% - Accent2 3 2 9" xfId="24861" xr:uid="{E00338BD-1DC5-4C1D-A779-A4EF8711FBD0}"/>
    <cellStyle name="20% - Accent2 3 3" xfId="6419" xr:uid="{F762D075-0B69-48B5-84B7-8B644B56AE73}"/>
    <cellStyle name="20% - Accent2 3 3 2" xfId="16660" xr:uid="{F8CA71A6-6D38-4ED2-9CFC-91FB6388951D}"/>
    <cellStyle name="20% - Accent2 3 3 3" xfId="14552" xr:uid="{DF696FD9-D088-4326-BBF0-021161FB50B5}"/>
    <cellStyle name="20% - Accent2 3 4" xfId="6911" xr:uid="{3389A54A-F426-4E1F-B743-38E8C10CA51A}"/>
    <cellStyle name="20% - Accent2 3 4 2" xfId="7951" xr:uid="{00EBC25F-8DC6-4A5D-BCAB-34B70FF1265F}"/>
    <cellStyle name="20% - Accent2 3 4 3" xfId="7950" xr:uid="{6524D45B-B11C-480A-B307-759BEF57ADC4}"/>
    <cellStyle name="20% - Accent2 3 5" xfId="16658" xr:uid="{06611CD8-1A57-4ACB-9667-8E40035C47D0}"/>
    <cellStyle name="20% - Accent2 3 6" xfId="18767" xr:uid="{FDB46FA6-E3DB-47DE-A726-2FE7E06BAF5D}"/>
    <cellStyle name="20% - Accent2 4" xfId="891" xr:uid="{EF1280E0-C161-4A9E-8B4E-6807CBB71BD6}"/>
    <cellStyle name="20% - Accent2 4 1" xfId="5931" xr:uid="{08FE24C9-75F5-4E3B-A9E4-55044E5424CC}"/>
    <cellStyle name="20% - Accent2 4 2" xfId="2671" xr:uid="{AF259C89-BA72-45C0-A632-665960EB0242}"/>
    <cellStyle name="20% - Accent2 4 2 2" xfId="6754" xr:uid="{BBBC2CE8-F704-4E33-A187-A0D98493867F}"/>
    <cellStyle name="20% - Accent2 4 2 3" xfId="7952" xr:uid="{AB0A5261-D9AB-400B-ACF9-297E59EF8295}"/>
    <cellStyle name="20% - Accent2 4 2 4" xfId="14553" xr:uid="{02B61AE8-2114-4122-B410-71C344B0FCA8}"/>
    <cellStyle name="20% - Accent2 4 3" xfId="7462" xr:uid="{6460BD41-90CA-4B17-B02C-865288D0243D}"/>
    <cellStyle name="20% - Accent2 4 4" xfId="6361" xr:uid="{82B73349-EA65-4AE8-BFD7-26F54AB8F089}"/>
    <cellStyle name="20% - Accent2 4 4 2" xfId="7954" xr:uid="{4D48CBCA-596A-416B-9D04-256E2D0DD378}"/>
    <cellStyle name="20% - Accent2 4 4 3" xfId="7953" xr:uid="{E4B290C7-118E-4CBC-93AA-0E2C0FC1A7C0}"/>
    <cellStyle name="20% - Accent2 4 5" xfId="16661" xr:uid="{FD1E6F69-4A71-41B0-A696-DC49F52BA903}"/>
    <cellStyle name="20% - Accent2 4 6" xfId="18766" xr:uid="{B80BE359-DCAA-41C6-8C36-281CBF67F166}"/>
    <cellStyle name="20% - Accent2 5" xfId="892" xr:uid="{DBABD8F8-F3A0-44C3-9B12-CFA3B8EA5622}"/>
    <cellStyle name="20% - Accent2 5 1" xfId="7691" xr:uid="{5EA5B64A-9C4C-4EC6-B3EF-079AA2B69F5C}"/>
    <cellStyle name="20% - Accent2 5 2" xfId="2672" xr:uid="{44827EDA-FEEB-4B98-AEC2-A56030E18F28}"/>
    <cellStyle name="20% - Accent2 5 2 2" xfId="7000" xr:uid="{56728906-E61D-4BCC-A69A-51CE7B205D76}"/>
    <cellStyle name="20% - Accent2 5 2 3" xfId="7955" xr:uid="{6F6ECB1B-0477-40D8-BD2C-BB02AA5B4BF8}"/>
    <cellStyle name="20% - Accent2 5 2 4" xfId="14554" xr:uid="{C5A09D8E-547C-414B-80F4-8BA2368A1032}"/>
    <cellStyle name="20% - Accent2 5 3" xfId="7655" xr:uid="{46205040-42AB-4C18-9C1C-AED2F30D5FCC}"/>
    <cellStyle name="20% - Accent2 5 4" xfId="5816" xr:uid="{59179548-DD84-42CB-B320-D6A80DF9EC7A}"/>
    <cellStyle name="20% - Accent2 5 4 2" xfId="7957" xr:uid="{38AA450E-B7C0-4A81-95A9-B63D491C256B}"/>
    <cellStyle name="20% - Accent2 5 4 3" xfId="7956" xr:uid="{75A0C588-41BB-47F1-961E-A6F026E660F7}"/>
    <cellStyle name="20% - Accent2 5 5" xfId="16662" xr:uid="{ECF7666A-17E3-4D9B-B3E4-B6ECBCDD975D}"/>
    <cellStyle name="20% - Accent2 5 6" xfId="18765" xr:uid="{D5372E0C-BACB-424A-9DF2-2A74B7EFB9EF}"/>
    <cellStyle name="20% - Accent2 6" xfId="893" xr:uid="{0EBE3D54-E2E7-4754-9A8B-1FBB0D52CF3C}"/>
    <cellStyle name="20% - Accent2 6 1" xfId="6568" xr:uid="{F539B0DC-E69F-4572-AC75-FA2350A26B3E}"/>
    <cellStyle name="20% - Accent2 6 2" xfId="2673" xr:uid="{0E1DC92F-CEEE-4403-8EAE-47D3DE65EBA8}"/>
    <cellStyle name="20% - Accent2 6 2 2" xfId="5823" xr:uid="{120965E8-2A7F-4244-A0DF-D292FE38AB35}"/>
    <cellStyle name="20% - Accent2 6 2 2 2" xfId="17373" xr:uid="{207CA6FF-5BCD-421B-AF08-0FF5FDD436BB}"/>
    <cellStyle name="20% - Accent2 6 2 2 3" xfId="21104" xr:uid="{DF01E216-8D10-4ED6-B4BD-280F28EAF74D}"/>
    <cellStyle name="20% - Accent2 6 2 2 4" xfId="23914" xr:uid="{E02C1D4A-E587-4924-BB42-CAFD3FC420E2}"/>
    <cellStyle name="20% - Accent2 6 2 2 5" xfId="24378" xr:uid="{7433915F-C1F7-4060-8C2D-142E5289489E}"/>
    <cellStyle name="20% - Accent2 6 2 2 6" xfId="14556" xr:uid="{D8F9FFA6-F1F6-4127-AA4D-81D8002F2206}"/>
    <cellStyle name="20% - Accent2 6 2 3" xfId="7958" xr:uid="{70D4A3C0-FC12-461C-8AC5-10AB5F4935B4}"/>
    <cellStyle name="20% - Accent2 6 2 3 2" xfId="18763" xr:uid="{B0080D98-8F77-4199-9DDD-3F5C337192B8}"/>
    <cellStyle name="20% - Accent2 6 2 3 3" xfId="16664" xr:uid="{E90CD2B9-2634-4F70-9B9B-54CCE65BD3D8}"/>
    <cellStyle name="20% - Accent2 6 2 4" xfId="17372" xr:uid="{E975C2F0-1FC6-4B08-AB33-19F4B4FC74DE}"/>
    <cellStyle name="20% - Accent2 6 2 5" xfId="23913" xr:uid="{CDE967B7-1895-4B6B-8691-E0E55AFDA3D0}"/>
    <cellStyle name="20% - Accent2 6 2 6" xfId="25465" xr:uid="{9DC00153-0997-4C03-93FF-8B3E432261AF}"/>
    <cellStyle name="20% - Accent2 6 2 7" xfId="14555" xr:uid="{ADF4A8C7-F11B-41FA-A7C4-52F371448BC2}"/>
    <cellStyle name="20% - Accent2 6 3" xfId="7286" xr:uid="{24A10EE5-CF4B-40F5-82E2-C867D16DBDA2}"/>
    <cellStyle name="20% - Accent2 6 3 2" xfId="16665" xr:uid="{14CF539C-2AE8-4EE5-B6D9-46A3A2072DF5}"/>
    <cellStyle name="20% - Accent2 6 3 3" xfId="17374" xr:uid="{3CD1AB8C-6BE1-483E-8255-E90A0D8C7949}"/>
    <cellStyle name="20% - Accent2 6 3 4" xfId="23915" xr:uid="{EDD00C1F-520A-4A44-8D75-22A6013DB19F}"/>
    <cellStyle name="20% - Accent2 6 3 5" xfId="25051" xr:uid="{30FBE4CF-FC84-4C27-BA12-FDB2EADAE34C}"/>
    <cellStyle name="20% - Accent2 6 3 6" xfId="14557" xr:uid="{7D4ECC47-68D2-4034-86FD-BA83D17CEB0E}"/>
    <cellStyle name="20% - Accent2 6 4" xfId="7312" xr:uid="{9D0D43A6-9382-4281-A750-678E55C1BC0C}"/>
    <cellStyle name="20% - Accent2 6 4 2" xfId="7960" xr:uid="{9371BE52-81BC-4E0E-AB93-90C543F58B41}"/>
    <cellStyle name="20% - Accent2 6 4 2 2" xfId="19427" xr:uid="{A0BFD3F6-36FD-4157-818E-240F7C9FD388}"/>
    <cellStyle name="20% - Accent2 6 4 2 3" xfId="16666" xr:uid="{4497FF2F-9AE5-47C3-AEB4-3818E03D23AF}"/>
    <cellStyle name="20% - Accent2 6 4 3" xfId="7959" xr:uid="{2EC56B51-0CEC-432E-817C-651F87CA6E5E}"/>
    <cellStyle name="20% - Accent2 6 4 3 2" xfId="17375" xr:uid="{22165C5D-4E02-41F1-B311-553903BF0014}"/>
    <cellStyle name="20% - Accent2 6 4 4" xfId="23916" xr:uid="{62470DA6-08A2-4B6F-ABE7-9B140F5A4AD4}"/>
    <cellStyle name="20% - Accent2 6 4 5" xfId="24239" xr:uid="{4601DBA1-D7A4-47D8-BECD-239F4212A952}"/>
    <cellStyle name="20% - Accent2 6 4 6" xfId="14558" xr:uid="{070B6F69-E3EB-4936-BE5D-3DE316DF9966}"/>
    <cellStyle name="20% - Accent2 6 5" xfId="16663" xr:uid="{9932668F-4833-400A-8AF1-A24844358E75}"/>
    <cellStyle name="20% - Accent2 6 6" xfId="18764" xr:uid="{DBDDD432-DD7D-4A46-A81C-7809568A0C82}"/>
    <cellStyle name="20% - Accent2 7" xfId="7464" xr:uid="{17346A98-B85E-4749-963F-62ED6BC0F7A4}"/>
    <cellStyle name="20% - Accent2 7 1" xfId="6612" xr:uid="{0BC0720B-AF06-4DC2-8F27-F6C184A34D93}"/>
    <cellStyle name="20% - Accent2 7 2" xfId="5790" xr:uid="{B99B8E22-E291-486C-A8C1-9932873D5760}"/>
    <cellStyle name="20% - Accent2 7 2 2" xfId="16668" xr:uid="{BBBA614C-4A9F-4F5D-852B-8A5975E31441}"/>
    <cellStyle name="20% - Accent2 7 2 3" xfId="17377" xr:uid="{29BB3B02-2F1D-493D-AC3B-6457D469BF1A}"/>
    <cellStyle name="20% - Accent2 7 2 3 2" xfId="22078" xr:uid="{1638018C-089F-4C21-B7A0-A9361ACA7111}"/>
    <cellStyle name="20% - Accent2 7 2 4" xfId="23918" xr:uid="{2FF2E44A-F205-4D47-B84F-A3A451088A4B}"/>
    <cellStyle name="20% - Accent2 7 2 5" xfId="25148" xr:uid="{D190029B-2298-416A-9F42-3302BCC17746}"/>
    <cellStyle name="20% - Accent2 7 2 6" xfId="14560" xr:uid="{9CA207A8-6046-4D8B-8FC6-F2FE842C2B3A}"/>
    <cellStyle name="20% - Accent2 7 3" xfId="6996" xr:uid="{4FCA6E6D-CAD5-4694-8D81-6CDC452F0B95}"/>
    <cellStyle name="20% - Accent2 7 3 2" xfId="21100" xr:uid="{0882464C-9E4F-49DC-BF53-85EE9E973F4F}"/>
    <cellStyle name="20% - Accent2 7 3 3" xfId="22079" xr:uid="{670D0538-94C3-4440-A3BF-4C030EBAC484}"/>
    <cellStyle name="20% - Accent2 7 4" xfId="16667" xr:uid="{45F7D236-C0B3-49EB-BA2E-0AEEA21FBFF1}"/>
    <cellStyle name="20% - Accent2 7 5" xfId="17376" xr:uid="{C1F60990-A578-489F-B1F5-3C1AA117674A}"/>
    <cellStyle name="20% - Accent2 7 5 2" xfId="21599" xr:uid="{42D86838-1845-4AA4-96FC-650B9997106F}"/>
    <cellStyle name="20% - Accent2 7 6" xfId="23917" xr:uid="{92CB754E-E2B8-43A0-840D-C93E430C5903}"/>
    <cellStyle name="20% - Accent2 7 7" xfId="24226" xr:uid="{07A033BA-249E-4B10-AF12-F2087FD5D493}"/>
    <cellStyle name="20% - Accent2 7 8" xfId="14559" xr:uid="{E6411DC3-3C6E-4C65-897B-DFC6367A0076}"/>
    <cellStyle name="20% - Accent2 8" xfId="6307" xr:uid="{141321BB-D4A6-48EE-9EEE-176B9D250C27}"/>
    <cellStyle name="20% - Accent2 8 1" xfId="7321" xr:uid="{18B3C705-6854-44F4-A170-A71187DA7302}"/>
    <cellStyle name="20% - Accent2 8 2" xfId="5921" xr:uid="{0A8536F4-D2D9-4FF5-B3C5-411190FAA117}"/>
    <cellStyle name="20% - Accent2 8 3" xfId="5751" xr:uid="{3AFFFDDF-D0A8-4FC5-A65A-DB0024F6612F}"/>
    <cellStyle name="20% - Accent2 8 4" xfId="21099" xr:uid="{F4685BCD-3659-4401-BAFA-BFF979476BDC}"/>
    <cellStyle name="20% - Accent2 8 5" xfId="22077" xr:uid="{D5FB5EE2-3935-473E-94B4-C3F465D0F16B}"/>
    <cellStyle name="20% - Accent2 9" xfId="6436" xr:uid="{BEBCBD91-24D4-4D12-AB3A-F778081003A8}"/>
    <cellStyle name="20% - Accent2 9 1" xfId="7772" xr:uid="{5173C588-E37B-40D0-ACEF-2098FD80C912}"/>
    <cellStyle name="20% - Accent2 9 2" xfId="7554" xr:uid="{B6D9A792-0DC1-43F4-8132-E0D79B41E245}"/>
    <cellStyle name="20% - Accent2 9 3" xfId="7194" xr:uid="{635F80D2-160B-4434-8E5D-A272C9BBD175}"/>
    <cellStyle name="20% - Accent3 1" xfId="894" xr:uid="{45CE961E-A3A4-43CB-8FBF-E91BEEAB3585}"/>
    <cellStyle name="20% - Accent3 1 1" xfId="6288" xr:uid="{07CEAA08-1F8E-44D3-98FE-CAA36FAD3B45}"/>
    <cellStyle name="20% - Accent3 1 2" xfId="895" xr:uid="{00F3FA98-2043-4CC9-A444-3AE3862A6A50}"/>
    <cellStyle name="20% - Accent3 1 2 2" xfId="2674" xr:uid="{F4308217-34E2-42AE-A105-1C5AD78E7B91}"/>
    <cellStyle name="20% - Accent3 1 2 2 2" xfId="18760" xr:uid="{472D963E-3667-41BA-8877-170FCB268866}"/>
    <cellStyle name="20% - Accent3 1 2 2 2 2" xfId="30073" xr:uid="{5CE19729-C272-4F02-9BEA-40508EBC1B1A}"/>
    <cellStyle name="20% - Accent3 1 2 2 3" xfId="16669" xr:uid="{D9FEE057-2510-4161-9D80-2159466BEDD8}"/>
    <cellStyle name="20% - Accent3 1 2 3" xfId="6023" xr:uid="{B5AF9605-C031-445C-9D30-72B3326C6EEA}"/>
    <cellStyle name="20% - Accent3 1 2 4" xfId="18761" xr:uid="{FA2AAE47-2250-4E5E-B724-02260B421116}"/>
    <cellStyle name="20% - Accent3 1 3" xfId="896" xr:uid="{A74D3FF2-F50D-4695-A60E-9634FD84B380}"/>
    <cellStyle name="20% - Accent3 1 3 2" xfId="2675" xr:uid="{0AA2E939-6B59-423E-9D7D-3949E9908B44}"/>
    <cellStyle name="20% - Accent3 1 3 3" xfId="6972" xr:uid="{2C9CE3C2-CC8C-4DB1-921D-5177EE48AE2D}"/>
    <cellStyle name="20% - Accent3 1 3 4" xfId="7961" xr:uid="{79716B37-5498-497F-80F0-6573F34A5D5F}"/>
    <cellStyle name="20% - Accent3 1 4" xfId="2676" xr:uid="{CA24709A-EB70-42EB-A227-860A7B42E71C}"/>
    <cellStyle name="20% - Accent3 1 4 2" xfId="21487" xr:uid="{B2A67D51-C02D-410E-869C-5594B4F80DF7}"/>
    <cellStyle name="20% - Accent3 1 4 3" xfId="18861" xr:uid="{8F0B82B3-5E22-4E44-B7C0-B7CA77CEA9B8}"/>
    <cellStyle name="20% - Accent3 1 4 4" xfId="16670" xr:uid="{F1C027CB-7915-41D2-BED1-85746C8C1B67}"/>
    <cellStyle name="20% - Accent3 1 5" xfId="6677" xr:uid="{EC909AC2-C2B4-4C72-B079-7D5F6C71C022}"/>
    <cellStyle name="20% - Accent3 1 6" xfId="18762" xr:uid="{6EC9D0BE-B58E-4ECC-BB10-75C6C73E6CC5}"/>
    <cellStyle name="20% - Accent3 10" xfId="5966" xr:uid="{0E50DC9C-5B6C-4C2A-AD16-D498C894388A}"/>
    <cellStyle name="20% - Accent3 11" xfId="6703" xr:uid="{5E912524-19A8-4930-8D56-15DB66808B70}"/>
    <cellStyle name="20% - Accent3 12" xfId="6635" xr:uid="{D86ABE17-0B9C-4F64-B9FC-7E5AF8CAC472}"/>
    <cellStyle name="20% - Accent3 13" xfId="6940" xr:uid="{5A51CFB0-D7BE-4E79-8E44-2E0A2EAA14E5}"/>
    <cellStyle name="20% - Accent3 14" xfId="6200" xr:uid="{D3940778-4B6B-40B3-8C54-27AB6AD942FE}"/>
    <cellStyle name="20% - Accent3 2" xfId="897" xr:uid="{CADB07C7-9BCF-46EE-8972-9D2808FA78D8}"/>
    <cellStyle name="20% - Accent3 2 1" xfId="6602" xr:uid="{7BE98332-235D-45A0-A5D8-1D8B0033B519}"/>
    <cellStyle name="20% - Accent3 2 10" xfId="18617" xr:uid="{0A14139F-BA91-4099-B794-01DD97349FD1}"/>
    <cellStyle name="20% - Accent3 2 2" xfId="898" xr:uid="{EA2FD7CF-1E72-4539-BE91-C20793D525A1}"/>
    <cellStyle name="20% - Accent3 2 2 2" xfId="2677" xr:uid="{AB8F4136-F758-4E96-B754-12D5167D7F63}"/>
    <cellStyle name="20% - Accent3 2 2 2 2" xfId="16671" xr:uid="{D3DFD3ED-3838-41C0-B408-CBBCCE8CEBF7}"/>
    <cellStyle name="20% - Accent3 2 2 2 3" xfId="17250" xr:uid="{22DC80EF-D89B-4228-BAF2-2F58CFF0189F}"/>
    <cellStyle name="20% - Accent3 2 2 2 4" xfId="14561" xr:uid="{35748BDB-60E9-455D-BDA0-DC1C1C838A83}"/>
    <cellStyle name="20% - Accent3 2 2 3" xfId="6689" xr:uid="{E58FE868-A318-4541-84D8-FCB748FB4734}"/>
    <cellStyle name="20% - Accent3 2 2 3 2" xfId="21190" xr:uid="{F9A3778C-54FF-4719-8C0B-D1FA1A23BBC4}"/>
    <cellStyle name="20% - Accent3 2 2 3 3" xfId="14562" xr:uid="{2D282DD2-6E90-4C07-A241-A985995DF338}"/>
    <cellStyle name="20% - Accent3 2 2 4" xfId="14563" xr:uid="{6755C9D0-C663-4C79-B522-0FB39DCE11BC}"/>
    <cellStyle name="20% - Accent3 2 2 4 2" xfId="18822" xr:uid="{ADE56189-5C2F-4064-9CEE-666B47A56298}"/>
    <cellStyle name="20% - Accent3 2 3" xfId="899" xr:uid="{433F0D07-4ECE-461A-8C8B-480357B5E286}"/>
    <cellStyle name="20% - Accent3 2 3 2" xfId="2678" xr:uid="{54BA81C8-9177-4FC2-BF09-0E90022046EF}"/>
    <cellStyle name="20% - Accent3 2 3 2 2" xfId="14566" xr:uid="{9010F1CB-1183-4C48-A43C-B05F92F7E5BF}"/>
    <cellStyle name="20% - Accent3 2 3 2 2 2" xfId="17387" xr:uid="{C7CFB263-8DE5-4F7C-BC45-274A666AFA86}"/>
    <cellStyle name="20% - Accent3 2 3 2 2 3" xfId="23921" xr:uid="{99F49263-2000-4A7A-BA70-ED501B205867}"/>
    <cellStyle name="20% - Accent3 2 3 2 2 4" xfId="25077" xr:uid="{E9A7CB5E-DAC3-46A5-9386-316B59913761}"/>
    <cellStyle name="20% - Accent3 2 3 2 3" xfId="17386" xr:uid="{ECEA3981-CFD4-477C-AF9B-301A45B48FCB}"/>
    <cellStyle name="20% - Accent3 2 3 2 4" xfId="17252" xr:uid="{46F9FF62-BAAA-4DB6-9494-DFAADDF9AC72}"/>
    <cellStyle name="20% - Accent3 2 3 2 5" xfId="23920" xr:uid="{DBB36E9A-585D-4DD4-9A34-8E0C01D123D4}"/>
    <cellStyle name="20% - Accent3 2 3 2 6" xfId="25121" xr:uid="{54D4B3BE-E333-4E9A-9DCE-83CF029575AE}"/>
    <cellStyle name="20% - Accent3 2 3 2 7" xfId="14565" xr:uid="{61F614FE-8199-4B40-8BE2-D047F1F613E2}"/>
    <cellStyle name="20% - Accent3 2 3 3" xfId="6695" xr:uid="{ADB94E1E-90C0-483A-891C-104FD3185B32}"/>
    <cellStyle name="20% - Accent3 2 3 3 2" xfId="17388" xr:uid="{A6A34624-7188-480F-AE12-39189823A768}"/>
    <cellStyle name="20% - Accent3 2 3 3 3" xfId="21191" xr:uid="{E31758ED-228D-4E54-8458-847783C36CCC}"/>
    <cellStyle name="20% - Accent3 2 3 3 4" xfId="23922" xr:uid="{D9CDDA41-2BB2-4C66-BCBB-7A653174FF9F}"/>
    <cellStyle name="20% - Accent3 2 3 3 5" xfId="24884" xr:uid="{F742F965-87F8-4280-8858-1C450B248E26}"/>
    <cellStyle name="20% - Accent3 2 3 3 6" xfId="14567" xr:uid="{F3841289-F70B-4425-9238-8525D3A7B5DC}"/>
    <cellStyle name="20% - Accent3 2 3 4" xfId="7962" xr:uid="{664DAC05-6357-4E5E-BE24-7170788867EA}"/>
    <cellStyle name="20% - Accent3 2 3 4 2" xfId="17389" xr:uid="{DAC76793-D47A-4C8B-A38C-6750FB9E4EAE}"/>
    <cellStyle name="20% - Accent3 2 3 4 3" xfId="17251" xr:uid="{284BBF61-73C4-4E83-B7B8-ADC38DA09FCB}"/>
    <cellStyle name="20% - Accent3 2 3 4 4" xfId="23923" xr:uid="{C4715C09-B9DD-49E8-9526-4572F6712085}"/>
    <cellStyle name="20% - Accent3 2 3 4 5" xfId="25362" xr:uid="{B342D3FB-FC29-4BCB-BDA1-F0364C913294}"/>
    <cellStyle name="20% - Accent3 2 3 4 6" xfId="14568" xr:uid="{3B8BB6C8-8170-49D4-8148-084F3A7BCDF9}"/>
    <cellStyle name="20% - Accent3 2 3 5" xfId="16672" xr:uid="{C606D029-C417-4C45-AF60-C9731A96E535}"/>
    <cellStyle name="20% - Accent3 2 3 6" xfId="17385" xr:uid="{61728659-28EF-40BB-B641-5CD33F27AD03}"/>
    <cellStyle name="20% - Accent3 2 3 7" xfId="23919" xr:uid="{5BE1A7F7-34F2-412D-A687-0C9803754887}"/>
    <cellStyle name="20% - Accent3 2 3 8" xfId="24397" xr:uid="{24B74D8A-FD71-407F-BD7B-2670E26D338F}"/>
    <cellStyle name="20% - Accent3 2 3 9" xfId="14564" xr:uid="{0BF31114-BC6F-483C-8851-7859B4572F09}"/>
    <cellStyle name="20% - Accent3 2 4" xfId="2679" xr:uid="{BC364A3F-C0D3-43E5-960C-9D3C23CC49CE}"/>
    <cellStyle name="20% - Accent3 2 4 2" xfId="16673" xr:uid="{CC3C8735-1BD7-4F4E-B370-0138F52F5E01}"/>
    <cellStyle name="20% - Accent3 2 4 3" xfId="17253" xr:uid="{B4FD1A68-8F36-4E8E-B64F-8D2FF4C21FEA}"/>
    <cellStyle name="20% - Accent3 2 4 4" xfId="18317" xr:uid="{B0FE5420-601B-4774-BFE2-37D43A60EFD4}"/>
    <cellStyle name="20% - Accent3 2 4 5" xfId="14569" xr:uid="{A034A031-FCBC-44D2-B5ED-2D27944F14D2}"/>
    <cellStyle name="20% - Accent3 2 5" xfId="6516" xr:uid="{32286D89-4299-4EEA-A763-85A1286719EB}"/>
    <cellStyle name="20% - Accent3 2 5 2" xfId="7964" xr:uid="{F0C59683-E7FF-4008-82BB-4D3F558F5426}"/>
    <cellStyle name="20% - Accent3 2 5 3" xfId="7963" xr:uid="{A3306775-A8BB-485A-BB96-077605A3D2D6}"/>
    <cellStyle name="20% - Accent3 2 5 4" xfId="14570" xr:uid="{F306DD0C-1BA6-481B-B544-527C58571F6D}"/>
    <cellStyle name="20% - Accent3 2 6" xfId="14571" xr:uid="{742CB35B-0273-4139-9E30-381BB225CF0C}"/>
    <cellStyle name="20% - Accent3 2 6 2" xfId="14572" xr:uid="{04FB8CB8-475D-4423-994F-7EC46C17E6C0}"/>
    <cellStyle name="20% - Accent3 2 6 2 2" xfId="17392" xr:uid="{40C81D70-5BAA-446C-8303-BC460AB77620}"/>
    <cellStyle name="20% - Accent3 2 6 2 3" xfId="23925" xr:uid="{787D775B-3C7F-4C2E-92C4-93607F66F24D}"/>
    <cellStyle name="20% - Accent3 2 6 2 4" xfId="24713" xr:uid="{44D40512-1CD7-4B91-B3D3-8BF50AF4C792}"/>
    <cellStyle name="20% - Accent3 2 6 3" xfId="17391" xr:uid="{6E8339E9-68C4-4452-82EA-458EB4075E33}"/>
    <cellStyle name="20% - Accent3 2 6 4" xfId="17249" xr:uid="{870488FE-C397-43BD-94AD-FCFA738AEBAA}"/>
    <cellStyle name="20% - Accent3 2 6 5" xfId="23924" xr:uid="{D4B19BA4-7D46-4477-8FC0-BB39BE81C667}"/>
    <cellStyle name="20% - Accent3 2 6 6" xfId="25054" xr:uid="{7F97C09D-EB0A-4A27-BFC6-2B2A7EC3576F}"/>
    <cellStyle name="20% - Accent3 2 7" xfId="14573" xr:uid="{0EC81C3A-EE41-4970-B72F-CF3E0F40B557}"/>
    <cellStyle name="20% - Accent3 2 7 2" xfId="17393" xr:uid="{EB047865-E403-444B-8C87-FB2F12117EE7}"/>
    <cellStyle name="20% - Accent3 2 7 3" xfId="23926" xr:uid="{477FDE44-2792-4074-9D54-7CBA3BF856B0}"/>
    <cellStyle name="20% - Accent3 2 7 4" xfId="25321" xr:uid="{A2A2307D-4BDA-42D0-A925-A91B0A6D4B98}"/>
    <cellStyle name="20% - Accent3 2 8" xfId="14574" xr:uid="{91D3304A-B81E-40CE-94D5-D8ECB22E8840}"/>
    <cellStyle name="20% - Accent3 2 8 2" xfId="17394" xr:uid="{5D6C2FD7-967F-4A7B-A798-933F80A8BBB2}"/>
    <cellStyle name="20% - Accent3 2 8 3" xfId="23927" xr:uid="{E3495752-2A71-42CD-9329-B976A4AB19D5}"/>
    <cellStyle name="20% - Accent3 2 8 4" xfId="25619" xr:uid="{190FED42-6C45-416D-A536-D92B834B7D4C}"/>
    <cellStyle name="20% - Accent3 2 9" xfId="14575" xr:uid="{0C14353C-83C8-4D00-B23A-955B0581EA4D}"/>
    <cellStyle name="20% - Accent3 3" xfId="900" xr:uid="{A431ADC8-319D-440D-BC08-052B397EA478}"/>
    <cellStyle name="20% - Accent3 3 1" xfId="7784" xr:uid="{280AEA8F-22A8-4E6A-9F28-673879A0AFDF}"/>
    <cellStyle name="20% - Accent3 3 2" xfId="901" xr:uid="{ECC1580C-409E-4323-B956-E9572D0F30F3}"/>
    <cellStyle name="20% - Accent3 3 2 2" xfId="2680" xr:uid="{0FFF377A-167A-49A2-AE0C-1EAFE4E3AF7F}"/>
    <cellStyle name="20% - Accent3 3 2 2 2" xfId="14577" xr:uid="{2808FC5A-0C07-4707-8DB6-C62E41F91032}"/>
    <cellStyle name="20% - Accent3 3 2 2 2 2" xfId="14578" xr:uid="{EF06EE15-687F-4063-9EAB-31054470BD16}"/>
    <cellStyle name="20% - Accent3 3 2 2 2 2 2" xfId="17397" xr:uid="{4B10497B-1BE8-457B-9F83-FBB83E6C0695}"/>
    <cellStyle name="20% - Accent3 3 2 2 2 2 3" xfId="23930" xr:uid="{2193C72D-1EFE-4BBE-9545-8831453F8C9A}"/>
    <cellStyle name="20% - Accent3 3 2 2 2 2 4" xfId="24863" xr:uid="{531F95B2-FB07-40F2-A9DE-C1B454462830}"/>
    <cellStyle name="20% - Accent3 3 2 2 2 3" xfId="17396" xr:uid="{25A35AF8-CE3F-4D02-9528-1E19FDFB203A}"/>
    <cellStyle name="20% - Accent3 3 2 2 2 4" xfId="23929" xr:uid="{D1E1BFBF-CF97-4020-B1DC-4991AFFEA24F}"/>
    <cellStyle name="20% - Accent3 3 2 2 2 5" xfId="24401" xr:uid="{01BD9A9E-CAE1-45D4-8E9C-720A35A02A29}"/>
    <cellStyle name="20% - Accent3 3 2 2 2 6" xfId="26033" xr:uid="{EB49A07C-7575-4C9B-8DF9-25E4627879D4}"/>
    <cellStyle name="20% - Accent3 3 2 2 3" xfId="14579" xr:uid="{5592A4A9-4040-4C4A-AD50-AE409E0C320F}"/>
    <cellStyle name="20% - Accent3 3 2 2 3 2" xfId="17398" xr:uid="{A15B06DE-988E-4BEF-BB76-4CA7F2904CA1}"/>
    <cellStyle name="20% - Accent3 3 2 2 3 3" xfId="23931" xr:uid="{6D42CA04-3F9C-4C72-A17F-D332A62C00B2}"/>
    <cellStyle name="20% - Accent3 3 2 2 3 4" xfId="25150" xr:uid="{8E7BBBEF-1BEB-48B8-8C7D-AA671E48D2A4}"/>
    <cellStyle name="20% - Accent3 3 2 2 4" xfId="16674" xr:uid="{3A8E3F81-8B86-4C1B-8785-BFF55E1B2E50}"/>
    <cellStyle name="20% - Accent3 3 2 2 5" xfId="17395" xr:uid="{DA5FA84E-B12D-4C22-8CD7-62A35CDF3048}"/>
    <cellStyle name="20% - Accent3 3 2 2 6" xfId="17256" xr:uid="{0FC842B5-5A54-45D2-ACA9-AD954C8B2675}"/>
    <cellStyle name="20% - Accent3 3 2 2 7" xfId="23928" xr:uid="{10B3E908-3484-494E-8E90-6C7C7C92D983}"/>
    <cellStyle name="20% - Accent3 3 2 2 8" xfId="24870" xr:uid="{F2EE1648-65D3-4F48-B9F6-1357298309E9}"/>
    <cellStyle name="20% - Accent3 3 2 2 9" xfId="14576" xr:uid="{A9981B50-6AB8-4645-8C45-26B5B4B6FFC1}"/>
    <cellStyle name="20% - Accent3 3 2 3" xfId="7465" xr:uid="{7C1E7842-6DFA-4EF2-AC06-32F6E499F356}"/>
    <cellStyle name="20% - Accent3 3 2 3 2" xfId="14581" xr:uid="{D9DBE5B4-07F1-4FBB-83A7-33960E4EB54A}"/>
    <cellStyle name="20% - Accent3 3 2 3 2 2" xfId="17400" xr:uid="{6F16E456-593F-4940-99E1-4D86FA56C1F6}"/>
    <cellStyle name="20% - Accent3 3 2 3 2 3" xfId="23933" xr:uid="{A5B70477-9A40-4BA9-8C5B-2C8F4B8E9F1D}"/>
    <cellStyle name="20% - Accent3 3 2 3 2 4" xfId="24454" xr:uid="{68BF9044-6311-4EBB-B08E-88AD2C3E8588}"/>
    <cellStyle name="20% - Accent3 3 2 3 3" xfId="17399" xr:uid="{2930AA0B-8E6B-462B-BCC5-880FFD550565}"/>
    <cellStyle name="20% - Accent3 3 2 3 4" xfId="21192" xr:uid="{70C8D640-47E6-4965-A676-B23BED3AEC9D}"/>
    <cellStyle name="20% - Accent3 3 2 3 5" xfId="23932" xr:uid="{6CC9C9B8-0A32-45E6-B3F2-EFF9FA76E260}"/>
    <cellStyle name="20% - Accent3 3 2 3 6" xfId="25043" xr:uid="{A3559583-9BFB-494E-9F23-058D0531F04D}"/>
    <cellStyle name="20% - Accent3 3 2 3 7" xfId="14580" xr:uid="{C04D7BC4-DE8F-4597-9C9E-3B5D50EE737A}"/>
    <cellStyle name="20% - Accent3 3 2 4" xfId="14582" xr:uid="{42B53F1F-0EDF-4F42-A274-5D5BF44418D9}"/>
    <cellStyle name="20% - Accent3 3 2 4 2" xfId="17401" xr:uid="{22F3054C-705E-4BF6-B169-9A568C02199A}"/>
    <cellStyle name="20% - Accent3 3 2 4 3" xfId="17255" xr:uid="{45A6DB76-0FE4-4C07-A42B-96FD417ED85C}"/>
    <cellStyle name="20% - Accent3 3 2 4 4" xfId="23934" xr:uid="{E753DBA3-30D3-4804-B031-46D9AB546D60}"/>
    <cellStyle name="20% - Accent3 3 2 4 5" xfId="25290" xr:uid="{D9E140EB-5299-4E70-9FBF-9C24C1C8C600}"/>
    <cellStyle name="20% - Accent3 3 2 5" xfId="14583" xr:uid="{FCEE4C46-1057-453C-9843-AC4C8B161C57}"/>
    <cellStyle name="20% - Accent3 3 2 5 2" xfId="17402" xr:uid="{65602EAF-3ED0-4EDC-BB2B-8CB008A81B43}"/>
    <cellStyle name="20% - Accent3 3 2 5 3" xfId="23935" xr:uid="{22F76163-019B-47B5-B924-0DA48885AEC9}"/>
    <cellStyle name="20% - Accent3 3 2 5 4" xfId="24424" xr:uid="{51BC936D-D0B0-446A-B152-DA3849B1956E}"/>
    <cellStyle name="20% - Accent3 3 2 6" xfId="14584" xr:uid="{59BC9AF8-4B15-4F6A-90AF-6502CDE1AD2A}"/>
    <cellStyle name="20% - Accent3 3 2 6 2" xfId="17403" xr:uid="{F82EEE90-B447-4408-B7C9-FA5537566E72}"/>
    <cellStyle name="20% - Accent3 3 2 6 3" xfId="23936" xr:uid="{EB6C1432-42D7-463F-B944-88A9B401B8C2}"/>
    <cellStyle name="20% - Accent3 3 2 6 4" xfId="25135" xr:uid="{B7A28B6A-03C2-46EF-8832-D6AD516CDFF7}"/>
    <cellStyle name="20% - Accent3 3 3" xfId="902" xr:uid="{A5026E46-901E-466E-BCF1-8F0A4F830531}"/>
    <cellStyle name="20% - Accent3 3 3 2" xfId="2681" xr:uid="{C76F7326-7C66-42DA-B62D-C560EFEA467F}"/>
    <cellStyle name="20% - Accent3 3 3 2 2" xfId="17257" xr:uid="{39FA5767-DC98-46C9-9334-D1842AA04695}"/>
    <cellStyle name="20% - Accent3 3 3 2 3" xfId="16675" xr:uid="{1E64A211-BEEE-499D-A486-6AEA9AD1D57F}"/>
    <cellStyle name="20% - Accent3 3 3 3" xfId="6172" xr:uid="{56D76162-8509-4D31-87BC-9EFDEDAF2B5C}"/>
    <cellStyle name="20% - Accent3 3 3 4" xfId="7965" xr:uid="{C75A1663-3E69-4ED6-B253-0BEE1301BA95}"/>
    <cellStyle name="20% - Accent3 3 3 5" xfId="14585" xr:uid="{F8D821F5-7B6E-4969-99DD-96C8904B36CF}"/>
    <cellStyle name="20% - Accent3 3 4" xfId="2682" xr:uid="{7518FEAD-9299-4418-B17C-CF4D9F01E4C9}"/>
    <cellStyle name="20% - Accent3 3 4 2" xfId="21154" xr:uid="{79403063-40FD-4A36-B4A7-D267EDBE3319}"/>
    <cellStyle name="20% - Accent3 3 4 3" xfId="17258" xr:uid="{41A52E30-42DF-48CC-96B7-D6185F401306}"/>
    <cellStyle name="20% - Accent3 3 4 4" xfId="16676" xr:uid="{E61AA964-8613-4D3C-831A-9C87E473E228}"/>
    <cellStyle name="20% - Accent3 3 5" xfId="7710" xr:uid="{B3543D4B-D442-4EC9-820F-4F1959687D9D}"/>
    <cellStyle name="20% - Accent3 3 6" xfId="17254" xr:uid="{C6EB1BB4-A5A7-404F-BA53-6CC5C3F5C18C}"/>
    <cellStyle name="20% - Accent3 4" xfId="903" xr:uid="{5E9A8700-8B38-406E-8457-07D18B0ADA1F}"/>
    <cellStyle name="20% - Accent3 4 1" xfId="6430" xr:uid="{0061498D-CAA9-4840-BB64-E8A7E736DDE1}"/>
    <cellStyle name="20% - Accent3 4 2" xfId="904" xr:uid="{953F1864-19AF-4FBF-91F9-F6F83A2C1BDE}"/>
    <cellStyle name="20% - Accent3 4 2 2" xfId="2683" xr:uid="{BACDBEA0-DC87-4527-A745-6B4F6FA5F2D5}"/>
    <cellStyle name="20% - Accent3 4 2 2 2" xfId="18821" xr:uid="{823332EA-7B97-40F8-8D3C-042B4B97FDCF}"/>
    <cellStyle name="20% - Accent3 4 2 2 2 2" xfId="26903" xr:uid="{3C0DD5BB-EB5B-4126-9C39-40A04D29FFD3}"/>
    <cellStyle name="20% - Accent3 4 2 2 3" xfId="16677" xr:uid="{BCA0EB57-76C9-447C-9136-A13F107373FE}"/>
    <cellStyle name="20% - Accent3 4 2 3" xfId="7753" xr:uid="{CFF9A8C3-79F8-4945-AA59-9602994F96A9}"/>
    <cellStyle name="20% - Accent3 4 2 4" xfId="17260" xr:uid="{418FA588-18CB-4611-B0A4-105374FB1FF3}"/>
    <cellStyle name="20% - Accent3 4 3" xfId="905" xr:uid="{32453394-36C7-4B1B-9E97-EC590130E9E7}"/>
    <cellStyle name="20% - Accent3 4 3 2" xfId="2684" xr:uid="{C0D917D0-1806-4ADA-897E-E13DA8D72022}"/>
    <cellStyle name="20% - Accent3 4 3 2 2" xfId="17261" xr:uid="{66BEFFFA-B602-49C6-91B4-CAA707584014}"/>
    <cellStyle name="20% - Accent3 4 3 2 3" xfId="16678" xr:uid="{413C4DB1-E4AA-4E64-BE74-7D8EB080C50E}"/>
    <cellStyle name="20% - Accent3 4 3 3" xfId="7505" xr:uid="{8C68E3AB-73F2-4699-9BDD-80FB34F6BC34}"/>
    <cellStyle name="20% - Accent3 4 3 4" xfId="7966" xr:uid="{E3CC14BB-8038-4454-A38D-82DE45AE9A4D}"/>
    <cellStyle name="20% - Accent3 4 3 5" xfId="14586" xr:uid="{299BC5D1-6FAF-415F-B402-50899475033A}"/>
    <cellStyle name="20% - Accent3 4 4" xfId="2685" xr:uid="{60CA6427-E172-4299-9AE5-5B7D8505109F}"/>
    <cellStyle name="20% - Accent3 4 4 2" xfId="21193" xr:uid="{4617A21F-FD7B-4204-8575-54BFB8980499}"/>
    <cellStyle name="20% - Accent3 4 4 3" xfId="17263" xr:uid="{D1B2C14C-E181-4BD3-9FF2-CF9DCEC9D566}"/>
    <cellStyle name="20% - Accent3 4 4 4" xfId="16679" xr:uid="{1903D732-2986-47D2-8FA2-9BFEF2FDA167}"/>
    <cellStyle name="20% - Accent3 4 5" xfId="7388" xr:uid="{AD3832B1-C9E1-423D-B61F-D7E28F07688A}"/>
    <cellStyle name="20% - Accent3 4 6" xfId="17259" xr:uid="{F26EF770-1C4F-4FE7-BFD1-3025E0423174}"/>
    <cellStyle name="20% - Accent3 5" xfId="906" xr:uid="{D8A00451-179E-41D2-A3FD-538A64DB822F}"/>
    <cellStyle name="20% - Accent3 5 1" xfId="7667" xr:uid="{8D784FD9-FF49-4D70-8C55-FA74CBC1E6BB}"/>
    <cellStyle name="20% - Accent3 5 2" xfId="907" xr:uid="{CF576783-9D5F-4A5F-AED4-E119B4CE4116}"/>
    <cellStyle name="20% - Accent3 5 2 2" xfId="2686" xr:uid="{7675560F-CAE6-4511-84CA-F85F0AFB6DC4}"/>
    <cellStyle name="20% - Accent3 5 2 2 2" xfId="17266" xr:uid="{3D350131-3968-4761-92E5-06961DD25A11}"/>
    <cellStyle name="20% - Accent3 5 2 2 2 2" xfId="30072" xr:uid="{7E4E489D-EEA2-4111-A964-8AAEDC79B6B2}"/>
    <cellStyle name="20% - Accent3 5 2 2 3" xfId="16680" xr:uid="{64318650-438A-42DF-84B8-1B3F1A12DF48}"/>
    <cellStyle name="20% - Accent3 5 2 3" xfId="7360" xr:uid="{AC89791F-B875-4F55-8968-CF384617B80A}"/>
    <cellStyle name="20% - Accent3 5 2 4" xfId="17265" xr:uid="{7BA4A96B-7FF2-45A8-A80B-71D581A53815}"/>
    <cellStyle name="20% - Accent3 5 3" xfId="908" xr:uid="{E361A66E-906B-477A-AF4F-D9EC57D158F0}"/>
    <cellStyle name="20% - Accent3 5 3 2" xfId="2687" xr:uid="{CABC0938-EC63-4146-9599-FB3855EA54E9}"/>
    <cellStyle name="20% - Accent3 5 3 2 2" xfId="17267" xr:uid="{A80CFA7F-1F64-4CE0-8324-0F3B195D21EA}"/>
    <cellStyle name="20% - Accent3 5 3 2 3" xfId="16681" xr:uid="{F39EB159-9C0B-4BD1-82C1-5CDCCB826420}"/>
    <cellStyle name="20% - Accent3 5 3 3" xfId="6062" xr:uid="{C4466E52-9F07-4F36-B68F-8460B41785C4}"/>
    <cellStyle name="20% - Accent3 5 3 4" xfId="7967" xr:uid="{F36D5305-74A2-49DC-A50A-737C64AA82EE}"/>
    <cellStyle name="20% - Accent3 5 3 5" xfId="14587" xr:uid="{E4D29958-D6EC-47DF-9892-E179FFF8F521}"/>
    <cellStyle name="20% - Accent3 5 4" xfId="2688" xr:uid="{509586B5-9216-40C2-8955-6E1CFBB1F77F}"/>
    <cellStyle name="20% - Accent3 5 4 2" xfId="21194" xr:uid="{A060B09D-2586-431C-944C-277A293CCAC9}"/>
    <cellStyle name="20% - Accent3 5 4 3" xfId="17268" xr:uid="{FEDCA61B-2577-4AE2-AA7A-5E4893BDBF56}"/>
    <cellStyle name="20% - Accent3 5 4 4" xfId="16682" xr:uid="{2CE0BF8F-7CB2-4A68-AD45-DDF2133CA82A}"/>
    <cellStyle name="20% - Accent3 5 5" xfId="6139" xr:uid="{D0E4C9CA-20CC-4E42-BB4F-6CBDDDE76E74}"/>
    <cellStyle name="20% - Accent3 5 6" xfId="17264" xr:uid="{2CD4F633-8E25-4D8A-9898-B1046F37D3A4}"/>
    <cellStyle name="20% - Accent3 6" xfId="909" xr:uid="{605E821D-E850-4B79-A32B-752C6BA3223A}"/>
    <cellStyle name="20% - Accent3 6 1" xfId="5797" xr:uid="{B6D68282-8FDB-4924-8B6C-C5B0285CE601}"/>
    <cellStyle name="20% - Accent3 6 2" xfId="910" xr:uid="{9CB1CB24-FC15-40FE-9DCB-02C6C083A216}"/>
    <cellStyle name="20% - Accent3 6 2 2" xfId="2689" xr:uid="{982BC8CC-4534-4AF1-A698-F7F0008DA6E0}"/>
    <cellStyle name="20% - Accent3 6 2 2 2" xfId="16683" xr:uid="{B3D084E9-8915-482E-9E7A-FE4A355427A1}"/>
    <cellStyle name="20% - Accent3 6 2 2 3" xfId="17406" xr:uid="{1A4C74CA-930C-47DF-96C8-188EFC385F0D}"/>
    <cellStyle name="20% - Accent3 6 2 2 4" xfId="18860" xr:uid="{74CA6A8D-23C8-4D80-BCB0-2FF7F0541303}"/>
    <cellStyle name="20% - Accent3 6 2 2 5" xfId="23937" xr:uid="{4DCE3899-595A-4469-B21E-9C7E4EFFA88B}"/>
    <cellStyle name="20% - Accent3 6 2 2 6" xfId="25345" xr:uid="{B7C2D84D-5E27-42FE-AA23-8BF7F65FC8CF}"/>
    <cellStyle name="20% - Accent3 6 2 2 7" xfId="14588" xr:uid="{9A36F78B-928C-4174-AC84-BC1D4CC0FEE0}"/>
    <cellStyle name="20% - Accent3 6 2 3" xfId="7681" xr:uid="{A95B8F2F-7A59-4EB2-A2CA-B07D120253BE}"/>
    <cellStyle name="20% - Accent3 6 2 3 2" xfId="17407" xr:uid="{EF5EA335-516C-40C4-8C71-48BC1C9416E4}"/>
    <cellStyle name="20% - Accent3 6 2 3 3" xfId="21195" xr:uid="{098B8E9E-0D15-4305-8FA8-51716413C551}"/>
    <cellStyle name="20% - Accent3 6 2 3 4" xfId="23938" xr:uid="{FFBF569A-AF6A-4279-9FB7-9E081FEE6190}"/>
    <cellStyle name="20% - Accent3 6 2 3 5" xfId="25375" xr:uid="{0E710A86-4146-42C8-B8FA-BCBCFA4AD2C9}"/>
    <cellStyle name="20% - Accent3 6 2 3 6" xfId="14589" xr:uid="{AC5C09FE-50B7-4106-9EDF-B27444D44E42}"/>
    <cellStyle name="20% - Accent3 6 2 4" xfId="17270" xr:uid="{A2C63FBB-F2F8-447E-8D19-55E646549710}"/>
    <cellStyle name="20% - Accent3 6 3" xfId="911" xr:uid="{C8949A02-236A-49FF-9802-837E9722A8FB}"/>
    <cellStyle name="20% - Accent3 6 3 2" xfId="2690" xr:uid="{6B326195-6E6B-4AA9-A2A7-4C131A5154B9}"/>
    <cellStyle name="20% - Accent3 6 3 2 2" xfId="18820" xr:uid="{36869231-B574-41EC-96C6-FCBCB9EE7B01}"/>
    <cellStyle name="20% - Accent3 6 3 2 3" xfId="16684" xr:uid="{8C0A0026-F4FA-42D2-8F6C-93DF246C216B}"/>
    <cellStyle name="20% - Accent3 6 3 3" xfId="6583" xr:uid="{64214751-FE26-4C22-98D4-86B9348F9C49}"/>
    <cellStyle name="20% - Accent3 6 3 3 2" xfId="21196" xr:uid="{358FBEED-412C-4B0B-AF50-763F3B00AD1F}"/>
    <cellStyle name="20% - Accent3 6 3 3 3" xfId="17408" xr:uid="{5FAF1C7B-88E1-45B6-A212-0EF67AF138C7}"/>
    <cellStyle name="20% - Accent3 6 3 4" xfId="7968" xr:uid="{7FA46C41-B45B-4986-A058-AA691B34AE0C}"/>
    <cellStyle name="20% - Accent3 6 3 5" xfId="23939" xr:uid="{AF4D72E7-880D-4DCF-997A-ADCF107F8335}"/>
    <cellStyle name="20% - Accent3 6 3 6" xfId="25102" xr:uid="{732B9A88-9168-4125-BF11-59B051C4803F}"/>
    <cellStyle name="20% - Accent3 6 3 7" xfId="14590" xr:uid="{ECF20CA9-120F-46A6-9D85-71FFF0C8EED2}"/>
    <cellStyle name="20% - Accent3 6 4" xfId="2691" xr:uid="{C5F10E83-2D4F-41E4-B0EE-BAEB0EED74F0}"/>
    <cellStyle name="20% - Accent3 6 4 2" xfId="16685" xr:uid="{801B49F5-B1F8-4D01-98AE-263BF96E3768}"/>
    <cellStyle name="20% - Accent3 6 4 3" xfId="17409" xr:uid="{CD2A2D2B-7A3D-4880-8CA1-E02A54D9BB77}"/>
    <cellStyle name="20% - Accent3 6 4 4" xfId="17272" xr:uid="{499C80BE-FBF3-47CC-B594-F6858503B8A9}"/>
    <cellStyle name="20% - Accent3 6 4 5" xfId="23940" xr:uid="{0BA7977B-71B0-4495-8FD9-CDCED29363D9}"/>
    <cellStyle name="20% - Accent3 6 4 6" xfId="25365" xr:uid="{888B601D-7879-4845-BC19-9BD01069C6FC}"/>
    <cellStyle name="20% - Accent3 6 4 7" xfId="14591" xr:uid="{DF7ECDC7-8F74-4BFA-93D4-F808F7B75B26}"/>
    <cellStyle name="20% - Accent3 6 5" xfId="5779" xr:uid="{8EF12A51-F101-428B-8AC9-A4C1A5F0983A}"/>
    <cellStyle name="20% - Accent3 6 6" xfId="17269" xr:uid="{FE556F84-2D67-4AF9-8905-8DE397F56B36}"/>
    <cellStyle name="20% - Accent3 7" xfId="7173" xr:uid="{FDA2D0E1-7FDB-4379-86D3-C3141F3D00AF}"/>
    <cellStyle name="20% - Accent3 7 1" xfId="7428" xr:uid="{2EA42B95-4500-4C0C-A954-2686E06A89AC}"/>
    <cellStyle name="20% - Accent3 7 2" xfId="6169" xr:uid="{8B853EDD-6406-445A-958E-5192C48E88A0}"/>
    <cellStyle name="20% - Accent3 7 2 2" xfId="16687" xr:uid="{ADD45F90-77F1-461C-8841-E8E6FA7DE428}"/>
    <cellStyle name="20% - Accent3 7 2 3" xfId="17411" xr:uid="{C451D435-2030-48CC-924F-A4A2FC258788}"/>
    <cellStyle name="20% - Accent3 7 2 3 2" xfId="22075" xr:uid="{737F1AB2-EA07-4473-9618-EE2C34DB51CA}"/>
    <cellStyle name="20% - Accent3 7 2 4" xfId="23942" xr:uid="{6D5C8470-6277-4C67-AFC5-DB986547CEAF}"/>
    <cellStyle name="20% - Accent3 7 2 5" xfId="24879" xr:uid="{A6D6F7E9-789B-4CA9-A078-614A4A4D9925}"/>
    <cellStyle name="20% - Accent3 7 2 6" xfId="14593" xr:uid="{BE63599F-FE8C-4C89-8DDC-FE777EEF04B5}"/>
    <cellStyle name="20% - Accent3 7 3" xfId="7077" xr:uid="{844A610E-7936-4E20-89AF-4230562391D2}"/>
    <cellStyle name="20% - Accent3 7 3 2" xfId="21198" xr:uid="{7B3B886B-2149-4263-A97C-84634DE284D4}"/>
    <cellStyle name="20% - Accent3 7 3 3" xfId="22076" xr:uid="{DC3ACCA5-A127-472E-A971-9079E12074C6}"/>
    <cellStyle name="20% - Accent3 7 4" xfId="16686" xr:uid="{0F1AC6C1-58D4-4321-B36F-1773C682E9AC}"/>
    <cellStyle name="20% - Accent3 7 5" xfId="17410" xr:uid="{C6173657-6C57-4FBC-81D4-CA8317D111BC}"/>
    <cellStyle name="20% - Accent3 7 6" xfId="23941" xr:uid="{ECE6C10A-5732-4D87-A36F-3CA68BBA837C}"/>
    <cellStyle name="20% - Accent3 7 7" xfId="24862" xr:uid="{680B26AE-601A-4F0D-B3E9-ED67B1A3C919}"/>
    <cellStyle name="20% - Accent3 7 8" xfId="14592" xr:uid="{AF3C790B-9CDB-40DC-A7D4-3CBACEB1246F}"/>
    <cellStyle name="20% - Accent3 8" xfId="7619" xr:uid="{E42303AE-560B-448C-83B0-383008207A47}"/>
    <cellStyle name="20% - Accent3 8 1" xfId="7721" xr:uid="{867F2A32-5D9F-4F9F-AAEF-735587641BED}"/>
    <cellStyle name="20% - Accent3 8 2" xfId="5781" xr:uid="{1F41D23D-E050-40E3-8B48-E16C7C687406}"/>
    <cellStyle name="20% - Accent3 8 3" xfId="6396" xr:uid="{3DB06F6C-56D2-48A4-BE53-2BBD7717F934}"/>
    <cellStyle name="20% - Accent3 8 4" xfId="21199" xr:uid="{8EA8A45B-6038-414E-8006-367EBBDDA952}"/>
    <cellStyle name="20% - Accent3 8 5" xfId="22074" xr:uid="{573BBD18-8951-47A6-BE8D-20E65F421A74}"/>
    <cellStyle name="20% - Accent3 9" xfId="6315" xr:uid="{7357F082-D9D7-4D1F-8605-9C384596692D}"/>
    <cellStyle name="20% - Accent3 9 1" xfId="7240" xr:uid="{4F9820F5-0A59-4E42-BF98-116A1C57BEF0}"/>
    <cellStyle name="20% - Accent3 9 2" xfId="6887" xr:uid="{9FA8029A-58D7-426F-93BB-5A9411F18D13}"/>
    <cellStyle name="20% - Accent3 9 3" xfId="6805" xr:uid="{54E00D58-27AE-4218-9D0C-F54FA1405C85}"/>
    <cellStyle name="20% - Accent4 1" xfId="912" xr:uid="{63C3E2F8-83B9-41FB-8F34-559FEC574F8E}"/>
    <cellStyle name="20% - Accent4 1 1" xfId="7534" xr:uid="{50B02924-5A25-40E0-A791-2C37C846BEBB}"/>
    <cellStyle name="20% - Accent4 1 2" xfId="913" xr:uid="{067E06F5-4439-41E8-A23A-776E4D4E8291}"/>
    <cellStyle name="20% - Accent4 1 2 2" xfId="2692" xr:uid="{BD49090C-1D6D-4F58-887B-1A3074DE6D2D}"/>
    <cellStyle name="20% - Accent4 1 2 2 2" xfId="17275" xr:uid="{53183B47-7150-49C6-9D3C-B54EB490FBF0}"/>
    <cellStyle name="20% - Accent4 1 2 2 2 2" xfId="30071" xr:uid="{E5A4B434-F982-405E-AFE2-23947C63F003}"/>
    <cellStyle name="20% - Accent4 1 2 2 3" xfId="16688" xr:uid="{1B3A934F-3658-454B-89FD-DABC4DA5361F}"/>
    <cellStyle name="20% - Accent4 1 2 3" xfId="7080" xr:uid="{E82C33C0-2769-492E-8B20-2D14A6997814}"/>
    <cellStyle name="20% - Accent4 1 2 4" xfId="17274" xr:uid="{3F427545-3C0F-4C3F-BF5E-A3C3A433F299}"/>
    <cellStyle name="20% - Accent4 1 3" xfId="914" xr:uid="{D769BA84-741C-4735-B2C5-8A37FF88D535}"/>
    <cellStyle name="20% - Accent4 1 3 2" xfId="2693" xr:uid="{A7666799-22DD-4126-9CC5-E03D643E059A}"/>
    <cellStyle name="20% - Accent4 1 3 3" xfId="5741" xr:uid="{CCB34D3A-69C8-45B8-A417-15D2DC3B67D6}"/>
    <cellStyle name="20% - Accent4 1 3 4" xfId="7969" xr:uid="{FA30A1E2-B806-4DB9-B41F-07F093FA9B1A}"/>
    <cellStyle name="20% - Accent4 1 4" xfId="2694" xr:uid="{D20F48B0-996C-4D19-B8ED-CC7B27650024}"/>
    <cellStyle name="20% - Accent4 1 4 2" xfId="21201" xr:uid="{15BD57FD-0742-4035-AB3F-71E4257E27BC}"/>
    <cellStyle name="20% - Accent4 1 4 3" xfId="17277" xr:uid="{8139D7AC-0741-447E-A63B-A3830E9AD0B7}"/>
    <cellStyle name="20% - Accent4 1 4 4" xfId="16689" xr:uid="{613A4EBF-98AC-4863-9DF3-85B807F6600E}"/>
    <cellStyle name="20% - Accent4 1 5" xfId="7239" xr:uid="{9E2940D3-9D3B-4B53-898E-B56F5E7584C1}"/>
    <cellStyle name="20% - Accent4 1 6" xfId="17273" xr:uid="{A53FFE8F-0228-40DE-A818-56F15763B468}"/>
    <cellStyle name="20% - Accent4 10" xfId="6050" xr:uid="{F19833F2-96DD-45AD-B326-8D297AEA97C2}"/>
    <cellStyle name="20% - Accent4 11" xfId="7122" xr:uid="{95034137-9FEC-4921-8790-6396FBA5522A}"/>
    <cellStyle name="20% - Accent4 12" xfId="7228" xr:uid="{9A94B27C-EB99-40B3-AE5D-D26EF9B71210}"/>
    <cellStyle name="20% - Accent4 13" xfId="7487" xr:uid="{918D988E-557C-4BC1-841C-AB974FE73FAF}"/>
    <cellStyle name="20% - Accent4 14" xfId="6070" xr:uid="{976E7FFD-8CED-42F1-8E5C-BAC114688EAF}"/>
    <cellStyle name="20% - Accent4 2" xfId="915" xr:uid="{807DDBE9-83B1-4C4A-AEED-C0ACC64E68F4}"/>
    <cellStyle name="20% - Accent4 2 1" xfId="6082" xr:uid="{96EF4FDF-D970-4327-A19F-3F7A667C2DA3}"/>
    <cellStyle name="20% - Accent4 2 10" xfId="18616" xr:uid="{A497540E-8734-43A7-B0C7-D8042CC21C4C}"/>
    <cellStyle name="20% - Accent4 2 2" xfId="916" xr:uid="{A65A9C11-CA4F-47E0-8B15-2829CFC1C9F2}"/>
    <cellStyle name="20% - Accent4 2 2 2" xfId="2695" xr:uid="{2BA72F71-4BEB-4308-98CB-6E5162C0829E}"/>
    <cellStyle name="20% - Accent4 2 2 2 2" xfId="16690" xr:uid="{B5C0B1C9-2F35-4F7D-A49B-F6BF9816178C}"/>
    <cellStyle name="20% - Accent4 2 2 2 3" xfId="17280" xr:uid="{5AD7FB17-A050-4DB6-A019-3D032896B24C}"/>
    <cellStyle name="20% - Accent4 2 2 2 4" xfId="14594" xr:uid="{0F0CAB34-F679-4447-AB0F-0B086C177E7B}"/>
    <cellStyle name="20% - Accent4 2 2 3" xfId="7514" xr:uid="{A586AF4D-D0A6-48AE-9815-A3EA094F614E}"/>
    <cellStyle name="20% - Accent4 2 2 3 2" xfId="21203" xr:uid="{F3025AAE-FF49-4A14-9523-580EABBA1FDC}"/>
    <cellStyle name="20% - Accent4 2 2 3 3" xfId="14595" xr:uid="{1CA1982C-478A-48CE-A0DC-312F86EF130E}"/>
    <cellStyle name="20% - Accent4 2 2 4" xfId="14596" xr:uid="{B3405D03-B2C5-46C4-944D-B52DB264E0FB}"/>
    <cellStyle name="20% - Accent4 2 2 4 2" xfId="17279" xr:uid="{15700F49-7B2C-4D85-9A92-B5F7D6BAE6BB}"/>
    <cellStyle name="20% - Accent4 2 3" xfId="917" xr:uid="{0DFD7739-6854-414E-B619-4FA8FB64A1B9}"/>
    <cellStyle name="20% - Accent4 2 3 2" xfId="2696" xr:uid="{8B3B1D31-8E37-4693-A683-19E7260986D6}"/>
    <cellStyle name="20% - Accent4 2 3 2 2" xfId="14599" xr:uid="{4CE3EBCB-A4D0-4B8D-BB2B-465B6EFFDB60}"/>
    <cellStyle name="20% - Accent4 2 3 2 2 2" xfId="17416" xr:uid="{109E87EB-43CD-442F-BBA7-C15EEF2C6FE9}"/>
    <cellStyle name="20% - Accent4 2 3 2 2 3" xfId="23945" xr:uid="{787D1596-94FD-4DCF-AE33-236F88F52E53}"/>
    <cellStyle name="20% - Accent4 2 3 2 2 4" xfId="24455" xr:uid="{412059C0-CEA8-466D-9255-24C97800E03A}"/>
    <cellStyle name="20% - Accent4 2 3 2 3" xfId="17415" xr:uid="{50D8A2DD-B6CA-424B-8029-22881EE96A8B}"/>
    <cellStyle name="20% - Accent4 2 3 2 4" xfId="18859" xr:uid="{3B80340F-3FB1-49BC-8D1D-D491631970E5}"/>
    <cellStyle name="20% - Accent4 2 3 2 5" xfId="23944" xr:uid="{E10B3383-870B-4869-9CBF-1581676FAC86}"/>
    <cellStyle name="20% - Accent4 2 3 2 6" xfId="25461" xr:uid="{096C9229-16F5-4780-8EF8-D4058D384CF7}"/>
    <cellStyle name="20% - Accent4 2 3 2 7" xfId="14598" xr:uid="{C2DA3AF3-3924-4A59-A15A-83683E6C2D55}"/>
    <cellStyle name="20% - Accent4 2 3 3" xfId="7096" xr:uid="{D0E1BD3F-A18C-4712-A191-B500E71E1E24}"/>
    <cellStyle name="20% - Accent4 2 3 3 2" xfId="17417" xr:uid="{6156EAB1-D192-49F6-9332-4AD427334560}"/>
    <cellStyle name="20% - Accent4 2 3 3 3" xfId="21204" xr:uid="{0E0D69C4-A7DB-4E1D-89BF-205F6DFD1B23}"/>
    <cellStyle name="20% - Accent4 2 3 3 4" xfId="23946" xr:uid="{C0D008E1-3470-4B57-91CD-8F90D71C063A}"/>
    <cellStyle name="20% - Accent4 2 3 3 5" xfId="24383" xr:uid="{30A3F8F2-47D0-4FD2-A709-182D1A6C7006}"/>
    <cellStyle name="20% - Accent4 2 3 3 6" xfId="14600" xr:uid="{DF93842D-D792-4EA9-B40A-760E787FE79B}"/>
    <cellStyle name="20% - Accent4 2 3 4" xfId="7970" xr:uid="{FE809B96-8535-486A-BCEE-41C57181DEF7}"/>
    <cellStyle name="20% - Accent4 2 3 4 2" xfId="17418" xr:uid="{701A3325-7799-4753-A1D6-ADF49554AE3E}"/>
    <cellStyle name="20% - Accent4 2 3 4 3" xfId="17281" xr:uid="{84A7C8D9-15A4-44F0-BC88-EEB9525867D8}"/>
    <cellStyle name="20% - Accent4 2 3 4 4" xfId="23947" xr:uid="{D99007DC-CCB7-444C-829E-57B6DE26C8EF}"/>
    <cellStyle name="20% - Accent4 2 3 4 5" xfId="25110" xr:uid="{40273431-00A7-43E2-AFB1-00E38EE26BCE}"/>
    <cellStyle name="20% - Accent4 2 3 4 6" xfId="14601" xr:uid="{3D375ACB-6732-4295-B92B-72510BB5C8D2}"/>
    <cellStyle name="20% - Accent4 2 3 5" xfId="16691" xr:uid="{5158A132-90F2-4EA3-A7FE-87FF9F9DBE34}"/>
    <cellStyle name="20% - Accent4 2 3 6" xfId="17414" xr:uid="{CCA683BB-3833-4649-B445-E3F7B4FF5EB5}"/>
    <cellStyle name="20% - Accent4 2 3 7" xfId="23943" xr:uid="{8E6EE516-FCFF-41DB-BC6B-57A9910B634A}"/>
    <cellStyle name="20% - Accent4 2 3 8" xfId="25104" xr:uid="{AD14B3EA-D108-44CC-8974-FA062B37C274}"/>
    <cellStyle name="20% - Accent4 2 3 9" xfId="14597" xr:uid="{1CC46A2A-0E94-4CFA-9DCE-8C53DC03216C}"/>
    <cellStyle name="20% - Accent4 2 4" xfId="2697" xr:uid="{EA6B3D1E-04C3-4040-A18C-24175917FF5E}"/>
    <cellStyle name="20% - Accent4 2 4 2" xfId="16692" xr:uid="{B7DC85DF-CE6C-4899-BC7F-EF058B7DDBD6}"/>
    <cellStyle name="20% - Accent4 2 4 3" xfId="17282" xr:uid="{24B82764-EC40-4B4F-B378-CCC33E6D3576}"/>
    <cellStyle name="20% - Accent4 2 4 4" xfId="18299" xr:uid="{9175370F-9DF1-4488-963E-36B1177C26D0}"/>
    <cellStyle name="20% - Accent4 2 4 5" xfId="14602" xr:uid="{4C2A4CAA-37CB-4FC0-841E-64415F4B321A}"/>
    <cellStyle name="20% - Accent4 2 5" xfId="6108" xr:uid="{FFBDE01E-A087-4D4F-980A-A0720FD15BB2}"/>
    <cellStyle name="20% - Accent4 2 5 2" xfId="7972" xr:uid="{B0D4F669-40CD-40D8-915B-4ADC3FCC4AC3}"/>
    <cellStyle name="20% - Accent4 2 5 3" xfId="7971" xr:uid="{60DC1781-F8AF-4CE6-8343-5A69E68E40C1}"/>
    <cellStyle name="20% - Accent4 2 5 4" xfId="14603" xr:uid="{174E4728-9591-48CE-B6B2-8CFCB15248B8}"/>
    <cellStyle name="20% - Accent4 2 6" xfId="14604" xr:uid="{DA9BF3FC-9071-4EB3-8461-BD7F7519640E}"/>
    <cellStyle name="20% - Accent4 2 6 2" xfId="14605" xr:uid="{DF9FF541-4EFA-4A18-9568-2A4A3655780D}"/>
    <cellStyle name="20% - Accent4 2 6 2 2" xfId="17422" xr:uid="{49D9AB6B-6A7D-4AA6-9DE2-3B6DAEAD98F7}"/>
    <cellStyle name="20% - Accent4 2 6 2 3" xfId="23949" xr:uid="{67AB9709-7309-46F9-BC20-E7364C9C52D9}"/>
    <cellStyle name="20% - Accent4 2 6 2 4" xfId="25090" xr:uid="{4BC5F07F-B8D1-406A-9DC6-F52281AC447F}"/>
    <cellStyle name="20% - Accent4 2 6 3" xfId="17421" xr:uid="{6F345DAA-B745-471F-A086-E6A52C57B9E0}"/>
    <cellStyle name="20% - Accent4 2 6 4" xfId="17278" xr:uid="{3FCF9A9C-E383-4231-9563-AE089F7CA6D1}"/>
    <cellStyle name="20% - Accent4 2 6 5" xfId="23948" xr:uid="{58E89E95-D607-4F1D-9E6F-E52D00B6E7E9}"/>
    <cellStyle name="20% - Accent4 2 6 6" xfId="24896" xr:uid="{06BF806F-2543-4BDB-ABDD-E4FA57128ED6}"/>
    <cellStyle name="20% - Accent4 2 7" xfId="14606" xr:uid="{7189184C-6EBD-41FF-AAD1-11A1E654EAE4}"/>
    <cellStyle name="20% - Accent4 2 7 2" xfId="17423" xr:uid="{363D02F2-6224-45FD-8D3C-38FC91CC85DB}"/>
    <cellStyle name="20% - Accent4 2 7 3" xfId="23950" xr:uid="{63947476-6B22-4506-BEEE-83EDDEBF5C6B}"/>
    <cellStyle name="20% - Accent4 2 7 4" xfId="24982" xr:uid="{FDFBD9AB-17B6-49A7-BA61-79D8F3A4DB01}"/>
    <cellStyle name="20% - Accent4 2 8" xfId="14607" xr:uid="{4B505CAC-D207-48AA-9C2C-09537D1478B2}"/>
    <cellStyle name="20% - Accent4 2 8 2" xfId="17424" xr:uid="{65F922EE-7CB3-41AC-B7EC-C8BA5DF613F5}"/>
    <cellStyle name="20% - Accent4 2 8 3" xfId="23951" xr:uid="{FF16873E-FE78-4E98-A58C-3183FA8A6250}"/>
    <cellStyle name="20% - Accent4 2 8 4" xfId="24241" xr:uid="{54BB19F9-823A-44BE-8603-B06AD869A426}"/>
    <cellStyle name="20% - Accent4 2 9" xfId="14608" xr:uid="{E1D9FBDC-39C9-4BA7-A1CA-EDBA8B63D4EE}"/>
    <cellStyle name="20% - Accent4 3" xfId="918" xr:uid="{112F1BEC-A66F-436D-AFEB-B42DBA7D7F00}"/>
    <cellStyle name="20% - Accent4 3 1" xfId="6734" xr:uid="{445358B5-CA6D-4A7A-8A67-13FF029CA0B6}"/>
    <cellStyle name="20% - Accent4 3 2" xfId="919" xr:uid="{7E41C4EE-04CA-4AE8-A892-0C4B001DD50E}"/>
    <cellStyle name="20% - Accent4 3 2 2" xfId="2698" xr:uid="{3EA1547B-C9F8-461D-AA4D-6FAD3B0AA865}"/>
    <cellStyle name="20% - Accent4 3 2 2 2" xfId="14610" xr:uid="{8F6836FD-2798-4E3F-8A10-B805A4110DEB}"/>
    <cellStyle name="20% - Accent4 3 2 2 2 2" xfId="14611" xr:uid="{98B565D6-472C-4442-B349-5050C95097C6}"/>
    <cellStyle name="20% - Accent4 3 2 2 2 2 2" xfId="17430" xr:uid="{6871AB3C-9C99-46B1-9841-43C7B8AAD397}"/>
    <cellStyle name="20% - Accent4 3 2 2 2 2 3" xfId="23954" xr:uid="{F24985EB-D4CD-4D40-93F0-98A22CF546FE}"/>
    <cellStyle name="20% - Accent4 3 2 2 2 2 4" xfId="24359" xr:uid="{DA22A5AA-E280-48D6-ACC4-4E3241911977}"/>
    <cellStyle name="20% - Accent4 3 2 2 2 3" xfId="17429" xr:uid="{67D1BE1E-6C6F-417A-BA90-BAF30C073FB7}"/>
    <cellStyle name="20% - Accent4 3 2 2 2 4" xfId="23953" xr:uid="{24599244-DC42-4FE9-82BA-92E3DD4909BA}"/>
    <cellStyle name="20% - Accent4 3 2 2 2 5" xfId="25555" xr:uid="{FAF3B175-2C49-46BB-AFCC-EFF356EA629A}"/>
    <cellStyle name="20% - Accent4 3 2 2 2 6" xfId="26031" xr:uid="{7BB6F135-F0DD-4F46-BACA-EFADB4D1A096}"/>
    <cellStyle name="20% - Accent4 3 2 2 3" xfId="14612" xr:uid="{7245D7A7-F96A-4868-8D7E-103211982C74}"/>
    <cellStyle name="20% - Accent4 3 2 2 3 2" xfId="17431" xr:uid="{CA800072-0F6D-414B-8EDE-539FA6542DC3}"/>
    <cellStyle name="20% - Accent4 3 2 2 3 3" xfId="23955" xr:uid="{470FDC14-21AB-4DC2-B2AC-CC3EC3F4D7A4}"/>
    <cellStyle name="20% - Accent4 3 2 2 3 4" xfId="25053" xr:uid="{EC2F3A82-72CB-48F4-976C-6EF0A877DC67}"/>
    <cellStyle name="20% - Accent4 3 2 2 4" xfId="16693" xr:uid="{3A099885-CCDC-4AD1-95E7-7D3B006047EE}"/>
    <cellStyle name="20% - Accent4 3 2 2 5" xfId="17428" xr:uid="{513BC01B-E9BD-4732-96B3-1F38BDB2F019}"/>
    <cellStyle name="20% - Accent4 3 2 2 6" xfId="17285" xr:uid="{7DA92B7A-0375-40E3-8976-A131651103A5}"/>
    <cellStyle name="20% - Accent4 3 2 2 7" xfId="23952" xr:uid="{699D2CCE-06FC-4497-8065-45B6B0976D76}"/>
    <cellStyle name="20% - Accent4 3 2 2 8" xfId="24719" xr:uid="{702E55D2-E1FF-4BA1-A271-D9C79A2A8FFE}"/>
    <cellStyle name="20% - Accent4 3 2 2 9" xfId="14609" xr:uid="{68FC75EF-F1EE-4503-B441-8898C07DB6EC}"/>
    <cellStyle name="20% - Accent4 3 2 3" xfId="7608" xr:uid="{EFCCEC6A-C7E9-4DFA-A504-5D99B67DA1E4}"/>
    <cellStyle name="20% - Accent4 3 2 3 2" xfId="14614" xr:uid="{0EB7E237-9586-4480-8017-BA4599D9F607}"/>
    <cellStyle name="20% - Accent4 3 2 3 2 2" xfId="17433" xr:uid="{C6A62CBD-80CD-469A-92AD-C812C7220051}"/>
    <cellStyle name="20% - Accent4 3 2 3 2 3" xfId="23957" xr:uid="{76F1CEB2-B3B0-4AFA-9E1F-B14D17B37F5D}"/>
    <cellStyle name="20% - Accent4 3 2 3 2 4" xfId="25406" xr:uid="{9DD86CD5-858D-40B2-B6F1-DE90FAA4A8E0}"/>
    <cellStyle name="20% - Accent4 3 2 3 3" xfId="17432" xr:uid="{08BC4644-6024-4FEA-81C6-881BD1FC38F1}"/>
    <cellStyle name="20% - Accent4 3 2 3 4" xfId="21205" xr:uid="{DB1C9DB7-2CF2-494B-884E-791F3999A3E8}"/>
    <cellStyle name="20% - Accent4 3 2 3 5" xfId="23956" xr:uid="{A28A02C8-F6A6-403F-B2B0-2BB4B187E527}"/>
    <cellStyle name="20% - Accent4 3 2 3 6" xfId="24902" xr:uid="{ED8F9E93-19FB-4E3E-929E-4DAC9D9A58C5}"/>
    <cellStyle name="20% - Accent4 3 2 3 7" xfId="14613" xr:uid="{F8376A0F-985C-49F1-9B79-ED22E604964B}"/>
    <cellStyle name="20% - Accent4 3 2 4" xfId="14615" xr:uid="{0D841100-9154-4DC9-BDA3-E4800980586D}"/>
    <cellStyle name="20% - Accent4 3 2 4 2" xfId="17434" xr:uid="{40848825-C525-451E-83CB-3D445FB4637F}"/>
    <cellStyle name="20% - Accent4 3 2 4 3" xfId="17284" xr:uid="{74CAE918-A566-4222-BB35-920F70B8A871}"/>
    <cellStyle name="20% - Accent4 3 2 4 4" xfId="23958" xr:uid="{E6E5577C-947F-4D81-BE5F-D4377BAE510E}"/>
    <cellStyle name="20% - Accent4 3 2 4 5" xfId="24846" xr:uid="{FCE1CEAD-4B86-45E9-B942-BFF40EDB233D}"/>
    <cellStyle name="20% - Accent4 3 2 5" xfId="14616" xr:uid="{BF5B8640-4679-47E1-A5DB-793A05A34A6C}"/>
    <cellStyle name="20% - Accent4 3 2 5 2" xfId="17435" xr:uid="{4D3481FE-2A30-4F4C-A5F1-7CCA6FE88C33}"/>
    <cellStyle name="20% - Accent4 3 2 5 3" xfId="23959" xr:uid="{13996A54-4175-4BC4-AC59-DBA873B4BB19}"/>
    <cellStyle name="20% - Accent4 3 2 5 4" xfId="24380" xr:uid="{00D3E06E-6916-499A-9051-D0DCD479E579}"/>
    <cellStyle name="20% - Accent4 3 2 6" xfId="14617" xr:uid="{29DE120E-A098-4204-AE5B-4BC4796D60CF}"/>
    <cellStyle name="20% - Accent4 3 2 6 2" xfId="17436" xr:uid="{6D872194-AE37-438D-8F21-889FE1C2E745}"/>
    <cellStyle name="20% - Accent4 3 2 6 3" xfId="23960" xr:uid="{E4537542-C62E-426B-AA30-357326A6D522}"/>
    <cellStyle name="20% - Accent4 3 2 6 4" xfId="24232" xr:uid="{FDBE056C-D4B0-459D-AAF9-A0F46F9C00AE}"/>
    <cellStyle name="20% - Accent4 3 3" xfId="920" xr:uid="{D4F5D50B-F1F8-4338-AED7-A8214BB0637E}"/>
    <cellStyle name="20% - Accent4 3 3 2" xfId="2699" xr:uid="{59372A23-CEBC-49D7-AA82-6EE7DCFA6427}"/>
    <cellStyle name="20% - Accent4 3 3 2 2" xfId="17286" xr:uid="{792C4BE2-DEB5-4EB3-9700-290393EFD6DA}"/>
    <cellStyle name="20% - Accent4 3 3 2 3" xfId="16694" xr:uid="{951AC633-12BE-4524-8EC6-7B5189F4CB26}"/>
    <cellStyle name="20% - Accent4 3 3 3" xfId="6721" xr:uid="{3DCE42D8-14B9-41CD-84E9-4934320B977F}"/>
    <cellStyle name="20% - Accent4 3 3 4" xfId="7973" xr:uid="{8DD9FE7A-77A5-4163-9C89-59DA81237E1D}"/>
    <cellStyle name="20% - Accent4 3 3 5" xfId="14618" xr:uid="{99584920-8339-48EA-80AD-B8C0B778D138}"/>
    <cellStyle name="20% - Accent4 3 4" xfId="2700" xr:uid="{6433C19C-3F12-441A-A175-A10F4AB5F614}"/>
    <cellStyle name="20% - Accent4 3 4 2" xfId="21206" xr:uid="{5D29F70D-9643-495C-ACFC-013409A57ED9}"/>
    <cellStyle name="20% - Accent4 3 4 3" xfId="17287" xr:uid="{A4310657-4417-4406-A9AF-AF593552A6FC}"/>
    <cellStyle name="20% - Accent4 3 4 4" xfId="16695" xr:uid="{1725706F-7EB9-4DE6-9E2C-A449AA85661C}"/>
    <cellStyle name="20% - Accent4 3 5" xfId="6804" xr:uid="{492905FF-9027-4119-AC9C-72B0B81BF02D}"/>
    <cellStyle name="20% - Accent4 3 6" xfId="18819" xr:uid="{D72CCCD8-B3D0-45CF-933F-858A65DE3C25}"/>
    <cellStyle name="20% - Accent4 4" xfId="921" xr:uid="{AA88720A-87CF-4F7E-9A83-EAC282A37F60}"/>
    <cellStyle name="20% - Accent4 4 1" xfId="6149" xr:uid="{E02914CA-6732-4279-9871-1F5C1DEA3584}"/>
    <cellStyle name="20% - Accent4 4 2" xfId="922" xr:uid="{5C4655B7-3295-4A06-9093-26BFAE38CB3B}"/>
    <cellStyle name="20% - Accent4 4 2 2" xfId="2701" xr:uid="{7FE8FF66-2D55-4C67-813E-97B744721E70}"/>
    <cellStyle name="20% - Accent4 4 2 2 2" xfId="17290" xr:uid="{852C2DE1-FD74-4AEB-8CA2-B7FF673F0D38}"/>
    <cellStyle name="20% - Accent4 4 2 2 2 2" xfId="30070" xr:uid="{C3E92B4C-683B-41EF-B175-A12D2AB273B6}"/>
    <cellStyle name="20% - Accent4 4 2 2 3" xfId="16696" xr:uid="{412E0592-302A-499B-9A07-C6D0B983AF6F}"/>
    <cellStyle name="20% - Accent4 4 2 3" xfId="6047" xr:uid="{EEAB897A-DA44-4CAB-9A9E-7C1F7D0455DC}"/>
    <cellStyle name="20% - Accent4 4 2 4" xfId="17289" xr:uid="{1C76C0D7-72C7-4895-B07D-38B93D29CF3B}"/>
    <cellStyle name="20% - Accent4 4 3" xfId="923" xr:uid="{041A153C-4549-4D54-8820-F4DBEB45D064}"/>
    <cellStyle name="20% - Accent4 4 3 2" xfId="2702" xr:uid="{B51CF842-E2BF-4920-B409-EB177AC9CC54}"/>
    <cellStyle name="20% - Accent4 4 3 2 2" xfId="17291" xr:uid="{8B39529F-187E-4050-98A2-EB5B72368FCC}"/>
    <cellStyle name="20% - Accent4 4 3 2 3" xfId="16697" xr:uid="{75CE68E4-534E-4AFE-A187-BE30D6B550E7}"/>
    <cellStyle name="20% - Accent4 4 3 3" xfId="7112" xr:uid="{ECC507FC-F9D8-4C09-B5FD-CA9B80B067CA}"/>
    <cellStyle name="20% - Accent4 4 3 4" xfId="7974" xr:uid="{D9D9AD4E-C32C-4283-80E8-F13F481AE245}"/>
    <cellStyle name="20% - Accent4 4 3 5" xfId="14619" xr:uid="{3EEDAA91-3365-4DC1-A0A8-37352B1033DC}"/>
    <cellStyle name="20% - Accent4 4 4" xfId="2703" xr:uid="{9BC2E1FC-0F48-4BBA-8ED9-A5BF8A6BD12A}"/>
    <cellStyle name="20% - Accent4 4 4 2" xfId="21208" xr:uid="{79EB3410-6CB8-4FB7-8C07-988CA19E6BF9}"/>
    <cellStyle name="20% - Accent4 4 4 3" xfId="17293" xr:uid="{D6BA6DBD-886D-4A4D-BBC2-C6AACCB64CD8}"/>
    <cellStyle name="20% - Accent4 4 4 4" xfId="16698" xr:uid="{108397AB-0EA3-435A-AB1B-59E8FC49BCAC}"/>
    <cellStyle name="20% - Accent4 4 5" xfId="7333" xr:uid="{2B7613B4-9544-4D68-AEAB-FB87B97C218E}"/>
    <cellStyle name="20% - Accent4 4 6" xfId="17288" xr:uid="{0343F35E-7350-4D84-8E0A-1EBD287095C2}"/>
    <cellStyle name="20% - Accent4 5" xfId="924" xr:uid="{6AAF78EE-1FEE-4019-9DC0-5D034E583970}"/>
    <cellStyle name="20% - Accent4 5 1" xfId="5835" xr:uid="{0798413A-57BD-4A13-9C9A-7DFC2A32AB4A}"/>
    <cellStyle name="20% - Accent4 5 2" xfId="925" xr:uid="{DBB3C44B-A462-4563-A911-751F8639C387}"/>
    <cellStyle name="20% - Accent4 5 2 2" xfId="2704" xr:uid="{2E1648CF-B504-4873-AC72-0F9E0CCE4EAF}"/>
    <cellStyle name="20% - Accent4 5 2 2 2" xfId="18818" xr:uid="{000A43C3-7515-411F-8FD2-45880871F2DE}"/>
    <cellStyle name="20% - Accent4 5 2 2 2 2" xfId="30069" xr:uid="{872E8F33-5A4E-4CAB-AFE2-CF5D930E7BC5}"/>
    <cellStyle name="20% - Accent4 5 2 2 3" xfId="16699" xr:uid="{62AF935F-26E6-4A36-963F-37F7048E9CA0}"/>
    <cellStyle name="20% - Accent4 5 2 3" xfId="6526" xr:uid="{4DA4038C-DCE9-43D3-97B7-1AF5C8995C54}"/>
    <cellStyle name="20% - Accent4 5 2 4" xfId="17294" xr:uid="{81F5FD9E-62F0-436E-826F-6A114424BEBA}"/>
    <cellStyle name="20% - Accent4 5 3" xfId="926" xr:uid="{F568A914-19DA-42DE-9729-5C98014FB0CE}"/>
    <cellStyle name="20% - Accent4 5 3 2" xfId="2705" xr:uid="{E82FDA3F-64E6-4320-9CA9-F5C9FEEFF294}"/>
    <cellStyle name="20% - Accent4 5 3 2 2" xfId="17295" xr:uid="{F566FA75-BFEC-4EC7-B62D-4DCA8989457A}"/>
    <cellStyle name="20% - Accent4 5 3 2 3" xfId="16700" xr:uid="{E3A5562D-E0F7-4F50-AA17-2C0BE750A483}"/>
    <cellStyle name="20% - Accent4 5 3 3" xfId="6702" xr:uid="{7262FD62-6A03-40FB-B85F-9AABD6883AC6}"/>
    <cellStyle name="20% - Accent4 5 3 4" xfId="7975" xr:uid="{1FDEFDD3-9D27-40E8-91B6-4DDCDE76D1A9}"/>
    <cellStyle name="20% - Accent4 5 3 5" xfId="14620" xr:uid="{A34E0B12-758C-4EBA-8027-BC2A00F704A3}"/>
    <cellStyle name="20% - Accent4 5 4" xfId="2706" xr:uid="{9B099CBF-9EB8-4659-8CB6-F03D926E13BC}"/>
    <cellStyle name="20% - Accent4 5 4 2" xfId="21209" xr:uid="{F620D2A9-6D2B-415F-863B-E39D86513FE5}"/>
    <cellStyle name="20% - Accent4 5 4 3" xfId="17296" xr:uid="{947B8204-0387-4183-B1B7-0989F23E13A7}"/>
    <cellStyle name="20% - Accent4 5 4 4" xfId="16701" xr:uid="{9F8D4D19-59C1-441B-8C2E-2CF27D160317}"/>
    <cellStyle name="20% - Accent4 5 5" xfId="6517" xr:uid="{F20A1AD4-9EF5-4A1C-8814-CB3046A8FA6B}"/>
    <cellStyle name="20% - Accent4 5 6" xfId="18858" xr:uid="{5055EEE3-60B4-4988-8D94-D0906CB47453}"/>
    <cellStyle name="20% - Accent4 6" xfId="927" xr:uid="{2A2A7F8C-1800-4AC6-928E-DCAC6D03FDC0}"/>
    <cellStyle name="20% - Accent4 6 1" xfId="5838" xr:uid="{1BA146E2-6838-43CA-A37D-9454883DD37D}"/>
    <cellStyle name="20% - Accent4 6 2" xfId="928" xr:uid="{7D5FF06D-7130-4D95-845A-6AA0C384641F}"/>
    <cellStyle name="20% - Accent4 6 2 2" xfId="2707" xr:uid="{3CCA4BBD-C57F-4280-B903-FF4844680FC7}"/>
    <cellStyle name="20% - Accent4 6 2 2 2" xfId="16702" xr:uid="{EE489934-3C43-463B-A918-8946E4F0DF21}"/>
    <cellStyle name="20% - Accent4 6 2 2 3" xfId="17441" xr:uid="{37A760E5-4E2E-459F-8960-9196FB8285F3}"/>
    <cellStyle name="20% - Accent4 6 2 2 4" xfId="17299" xr:uid="{3E5A63C3-F296-429B-A8DE-7CBC3023E189}"/>
    <cellStyle name="20% - Accent4 6 2 2 5" xfId="23961" xr:uid="{69CA0B9C-FE1A-4FAB-822B-6842659F6FD8}"/>
    <cellStyle name="20% - Accent4 6 2 2 6" xfId="24318" xr:uid="{66BAB12F-FBEC-4259-898B-77A516A2FEAF}"/>
    <cellStyle name="20% - Accent4 6 2 2 7" xfId="14621" xr:uid="{9E6E8573-F744-409E-B081-B7DF2690D178}"/>
    <cellStyle name="20% - Accent4 6 2 3" xfId="7302" xr:uid="{E7520E09-018C-4CED-B73B-B8D18B9F8325}"/>
    <cellStyle name="20% - Accent4 6 2 3 2" xfId="17442" xr:uid="{468D29F1-FE62-4A5F-8DB3-0901E3BA1162}"/>
    <cellStyle name="20% - Accent4 6 2 3 3" xfId="21212" xr:uid="{51213A6D-3372-4053-9D34-3EA305FE18D6}"/>
    <cellStyle name="20% - Accent4 6 2 3 4" xfId="23962" xr:uid="{3E029853-D1B7-44DF-8FDB-A75A4EB61431}"/>
    <cellStyle name="20% - Accent4 6 2 3 5" xfId="24410" xr:uid="{8B533D44-C9FE-407C-A600-8C7ABC03740C}"/>
    <cellStyle name="20% - Accent4 6 2 3 6" xfId="14622" xr:uid="{20FE0B98-3611-4B53-A810-74835F6A5927}"/>
    <cellStyle name="20% - Accent4 6 2 4" xfId="17298" xr:uid="{C75C75AF-6622-4768-8F3D-693DEA4A3E5B}"/>
    <cellStyle name="20% - Accent4 6 3" xfId="929" xr:uid="{A522AA0F-580D-48B4-A59F-A5F1E3C811B2}"/>
    <cellStyle name="20% - Accent4 6 3 2" xfId="2708" xr:uid="{61E579E9-FD47-4155-BA0A-AB4995FD9B9E}"/>
    <cellStyle name="20% - Accent4 6 3 2 2" xfId="17301" xr:uid="{D22EDD26-9C06-498F-AE74-D5026981E099}"/>
    <cellStyle name="20% - Accent4 6 3 2 3" xfId="16703" xr:uid="{8024975F-07A0-4123-A351-BD13E3633797}"/>
    <cellStyle name="20% - Accent4 6 3 3" xfId="6590" xr:uid="{D9105FF7-0811-4D07-8C67-3C946E96519D}"/>
    <cellStyle name="20% - Accent4 6 3 3 2" xfId="21213" xr:uid="{ED14F5B3-8353-4D03-9947-ACA1FD178B62}"/>
    <cellStyle name="20% - Accent4 6 3 3 3" xfId="17443" xr:uid="{D61D64C7-3F88-4A0C-B010-5C2262EB0E82}"/>
    <cellStyle name="20% - Accent4 6 3 4" xfId="7976" xr:uid="{5E483F9A-89A2-4EA6-9D71-3ADF819F7317}"/>
    <cellStyle name="20% - Accent4 6 3 5" xfId="23963" xr:uid="{2E2F1BD1-F40F-4263-BCD9-F7B3A932C34C}"/>
    <cellStyle name="20% - Accent4 6 3 6" xfId="24231" xr:uid="{072BDF71-849C-45BD-AC85-F31FD3066F73}"/>
    <cellStyle name="20% - Accent4 6 3 7" xfId="14623" xr:uid="{F8D6D98D-1567-4E44-91CF-41B9D8C958B7}"/>
    <cellStyle name="20% - Accent4 6 4" xfId="2709" xr:uid="{CC2E3ABE-DC92-4186-9A98-A8A23263D9CE}"/>
    <cellStyle name="20% - Accent4 6 4 2" xfId="16704" xr:uid="{F7ED6BB8-BE17-41C2-A9EB-24B24CD8E4C7}"/>
    <cellStyle name="20% - Accent4 6 4 3" xfId="17444" xr:uid="{F2AD4D20-B024-4440-B344-F51D3D4AF0F8}"/>
    <cellStyle name="20% - Accent4 6 4 4" xfId="17302" xr:uid="{5805E13E-8C43-4BDC-AEFC-DCA195563E14}"/>
    <cellStyle name="20% - Accent4 6 4 5" xfId="23964" xr:uid="{7619FED2-0DAC-41B3-BB2C-327012921354}"/>
    <cellStyle name="20% - Accent4 6 4 6" xfId="24894" xr:uid="{FC321966-F238-496D-A343-2FD36A875521}"/>
    <cellStyle name="20% - Accent4 6 4 7" xfId="14624" xr:uid="{938F0AAE-58A9-428F-B580-FABD9B38EB49}"/>
    <cellStyle name="20% - Accent4 6 5" xfId="5923" xr:uid="{C08C8CB2-E653-4ADF-9F95-DA139ABDC555}"/>
    <cellStyle name="20% - Accent4 6 6" xfId="17297" xr:uid="{E08F293D-8B0F-4FBF-9577-CC803C6CB663}"/>
    <cellStyle name="20% - Accent4 7" xfId="6137" xr:uid="{F0A11DB7-09BD-44FE-957E-987AC73E16DD}"/>
    <cellStyle name="20% - Accent4 7 1" xfId="6056" xr:uid="{76EB7827-BAB5-4DF5-83C1-CDD6AA579300}"/>
    <cellStyle name="20% - Accent4 7 2" xfId="5876" xr:uid="{3C46F4E1-DA91-42D5-A07E-39E0F4411C30}"/>
    <cellStyle name="20% - Accent4 7 2 2" xfId="16706" xr:uid="{BA72910D-3DA3-4BA2-801F-4C9A56F89058}"/>
    <cellStyle name="20% - Accent4 7 2 3" xfId="17446" xr:uid="{12420B1B-818F-44F0-81C2-A691615F15C2}"/>
    <cellStyle name="20% - Accent4 7 2 3 2" xfId="22072" xr:uid="{DDC85123-3026-4603-840D-E4403586D280}"/>
    <cellStyle name="20% - Accent4 7 2 4" xfId="23966" xr:uid="{5B07A100-B410-4ACF-BA36-96290C70954E}"/>
    <cellStyle name="20% - Accent4 7 2 5" xfId="24240" xr:uid="{64C25428-0454-4B88-8EA5-FDB9B026C0D2}"/>
    <cellStyle name="20% - Accent4 7 2 6" xfId="14626" xr:uid="{C896C132-88C1-4235-8273-72C11AAFC78B}"/>
    <cellStyle name="20% - Accent4 7 3" xfId="6561" xr:uid="{2FC1F5C8-2608-4BEA-A7E6-D6B86B4E0B5D}"/>
    <cellStyle name="20% - Accent4 7 3 2" xfId="21215" xr:uid="{6505781E-3DFE-4CDD-AEA3-BE1C6EEFF3F1}"/>
    <cellStyle name="20% - Accent4 7 3 3" xfId="22073" xr:uid="{ABC8D7D0-6224-43AE-BFE3-2F66CF50A93F}"/>
    <cellStyle name="20% - Accent4 7 4" xfId="16705" xr:uid="{52DDCC68-228F-4D6A-A591-6277E5F3D3A5}"/>
    <cellStyle name="20% - Accent4 7 5" xfId="17445" xr:uid="{44A25129-521E-4D75-859A-35913B128CF6}"/>
    <cellStyle name="20% - Accent4 7 6" xfId="23965" xr:uid="{92C38B80-1A82-494E-A81A-6DA5F9D6A5FD}"/>
    <cellStyle name="20% - Accent4 7 7" xfId="24704" xr:uid="{3009CC67-16CA-4666-A4F2-1D5EB9F0B6C1}"/>
    <cellStyle name="20% - Accent4 7 8" xfId="14625" xr:uid="{FDC07005-94CC-4B00-B8DF-EF20E25C3918}"/>
    <cellStyle name="20% - Accent4 8" xfId="5981" xr:uid="{F6980CED-814D-49C6-B945-C9A476FF1C62}"/>
    <cellStyle name="20% - Accent4 8 1" xfId="6249" xr:uid="{F49DD6B9-053E-47A3-8775-40BB0586D79E}"/>
    <cellStyle name="20% - Accent4 8 2" xfId="5768" xr:uid="{C819AFB2-B9CB-4101-AE7B-5FD4C517530D}"/>
    <cellStyle name="20% - Accent4 8 3" xfId="6365" xr:uid="{D7D89B34-817C-4B5F-B8B8-2510E7AD4B3D}"/>
    <cellStyle name="20% - Accent4 8 4" xfId="21216" xr:uid="{EFCCD520-3D96-4F0C-9382-F785DEE7E10F}"/>
    <cellStyle name="20% - Accent4 8 5" xfId="22071" xr:uid="{2AAD63A4-D0E0-4555-B37B-5CA264ACACEF}"/>
    <cellStyle name="20% - Accent4 9" xfId="7151" xr:uid="{3A6E452F-0F3E-4B76-86DF-61F09DBB49C7}"/>
    <cellStyle name="20% - Accent4 9 1" xfId="6559" xr:uid="{3CA77B38-6E72-4E38-B243-9E844DB047AF}"/>
    <cellStyle name="20% - Accent4 9 2" xfId="6426" xr:uid="{7030195C-F085-4EB1-A145-86D4F6F3D2BD}"/>
    <cellStyle name="20% - Accent4 9 3" xfId="7303" xr:uid="{01C31901-A9E6-49F5-9800-DDE6C9316E03}"/>
    <cellStyle name="20% - Accent5 1" xfId="930" xr:uid="{8501ACA5-04AB-472F-8B72-D3FF3045FC8C}"/>
    <cellStyle name="20% - Accent5 1 1" xfId="7430" xr:uid="{C2EE5C32-5A90-4A84-B4CF-18E39C639AF6}"/>
    <cellStyle name="20% - Accent5 1 2" xfId="931" xr:uid="{BF29A22A-EB8A-4177-8E55-0BC51FAA60CD}"/>
    <cellStyle name="20% - Accent5 1 2 2" xfId="2710" xr:uid="{7123DA2C-3BA9-49BA-8842-89FD4022BF9B}"/>
    <cellStyle name="20% - Accent5 1 2 2 2" xfId="18857" xr:uid="{29331E63-F592-448E-9571-B25622DCEC78}"/>
    <cellStyle name="20% - Accent5 1 2 2 2 2" xfId="30068" xr:uid="{D13A2F4A-BEAD-4AB1-A20C-5CA3976F32C4}"/>
    <cellStyle name="20% - Accent5 1 2 2 3" xfId="16707" xr:uid="{9C621036-D031-4E79-B712-1FFC07B77FFE}"/>
    <cellStyle name="20% - Accent5 1 2 3" xfId="6482" xr:uid="{CEF4D3EF-F8D9-4048-9672-56E7AFFE81D0}"/>
    <cellStyle name="20% - Accent5 1 2 4" xfId="17304" xr:uid="{D755FD04-A24D-4DAB-9BDE-7912B5A4D5A5}"/>
    <cellStyle name="20% - Accent5 1 3" xfId="932" xr:uid="{B2A9F53F-E797-43DC-8A1B-D8FD819EDD61}"/>
    <cellStyle name="20% - Accent5 1 3 2" xfId="2711" xr:uid="{EC0831C0-72FF-4877-920E-5415DE34AC05}"/>
    <cellStyle name="20% - Accent5 1 3 3" xfId="5948" xr:uid="{C1039D09-0BA9-4BB7-8489-3336B634B83E}"/>
    <cellStyle name="20% - Accent5 1 3 4" xfId="7977" xr:uid="{01C4EB49-1D85-4C1E-8421-2A7300F6D653}"/>
    <cellStyle name="20% - Accent5 1 4" xfId="2712" xr:uid="{C06DA816-4610-4E93-9FE1-6C95423216E0}"/>
    <cellStyle name="20% - Accent5 1 4 2" xfId="21647" xr:uid="{05AD3097-E73A-408D-A431-1BABD9B51697}"/>
    <cellStyle name="20% - Accent5 1 4 3" xfId="17305" xr:uid="{CC65FBBC-5434-4A65-8662-6F3E80CE108F}"/>
    <cellStyle name="20% - Accent5 1 4 4" xfId="16708" xr:uid="{EF79725B-7758-46CF-859C-5F477AC32EDA}"/>
    <cellStyle name="20% - Accent5 1 5" xfId="6690" xr:uid="{561F0353-27CE-4CF2-B3F7-A1060B2E3474}"/>
    <cellStyle name="20% - Accent5 1 6" xfId="17303" xr:uid="{CA71C3B0-E250-4D0F-875A-B730DEFD705B}"/>
    <cellStyle name="20% - Accent5 10" xfId="6968" xr:uid="{DF5DAD31-C260-4F9C-88BE-9B18AAAD8904}"/>
    <cellStyle name="20% - Accent5 11" xfId="6248" xr:uid="{EF440D06-D395-4FD9-806A-B7E8CA91CF4E}"/>
    <cellStyle name="20% - Accent5 12" xfId="6973" xr:uid="{68260EB7-0844-486E-A259-CE2ED230BB07}"/>
    <cellStyle name="20% - Accent5 13" xfId="6679" xr:uid="{1E3BE82B-74BB-4608-B005-FC054B84C46E}"/>
    <cellStyle name="20% - Accent5 14" xfId="6555" xr:uid="{8FB1CD89-2C94-4EA0-A953-555322731E3B}"/>
    <cellStyle name="20% - Accent5 2" xfId="933" xr:uid="{EDEE1EF5-CF96-4AA8-B16D-11AC6BDC76A9}"/>
    <cellStyle name="20% - Accent5 2 1" xfId="7261" xr:uid="{CB01A20F-CCB1-416F-AADC-302040B462EF}"/>
    <cellStyle name="20% - Accent5 2 2" xfId="934" xr:uid="{94AFF06F-5A06-4AAE-93BC-F966D5552869}"/>
    <cellStyle name="20% - Accent5 2 2 2" xfId="2713" xr:uid="{78500E38-51D8-412C-98CE-48B7A9BAF55C}"/>
    <cellStyle name="20% - Accent5 2 2 2 2" xfId="16709" xr:uid="{78D635DB-F96C-40CC-9392-6409C2D62B07}"/>
    <cellStyle name="20% - Accent5 2 2 2 3" xfId="17313" xr:uid="{A6580D7F-82DE-489A-A7FB-E946ED6D93FB}"/>
    <cellStyle name="20% - Accent5 2 2 2 4" xfId="14627" xr:uid="{0779476A-6B99-482B-A1DD-B6B18C611344}"/>
    <cellStyle name="20% - Accent5 2 2 3" xfId="6341" xr:uid="{49567C8C-6D65-46BE-A0CA-1B027F4B0B07}"/>
    <cellStyle name="20% - Accent5 2 2 4" xfId="17307" xr:uid="{11A80EEE-FD74-4CC6-BD30-B36DBEF3F744}"/>
    <cellStyle name="20% - Accent5 2 3" xfId="935" xr:uid="{96F7C734-096D-4991-8609-C8BC943A056F}"/>
    <cellStyle name="20% - Accent5 2 3 2" xfId="2714" xr:uid="{120B1CE9-181F-49D2-AE1A-4F63AE691D15}"/>
    <cellStyle name="20% - Accent5 2 3 2 2" xfId="17318" xr:uid="{1962F836-FACA-4FF8-ABCD-D9B88BB69C4A}"/>
    <cellStyle name="20% - Accent5 2 3 2 3" xfId="16710" xr:uid="{F4B40B48-C14F-49E7-B8DF-1902905E28C8}"/>
    <cellStyle name="20% - Accent5 2 3 3" xfId="5740" xr:uid="{98CC10A0-BE5F-4882-B9B8-55AA3E92004E}"/>
    <cellStyle name="20% - Accent5 2 3 4" xfId="7978" xr:uid="{D2FB1161-7447-4D18-B232-844D09EB6CE7}"/>
    <cellStyle name="20% - Accent5 2 3 5" xfId="14628" xr:uid="{C40D493F-6509-405C-8A46-F2309C379C2A}"/>
    <cellStyle name="20% - Accent5 2 4" xfId="2715" xr:uid="{B8E730D2-C49F-4526-B2BA-5D8F71BF0346}"/>
    <cellStyle name="20% - Accent5 2 4 2" xfId="16711" xr:uid="{E59194B5-F750-48B4-B762-CC2DA26125FE}"/>
    <cellStyle name="20% - Accent5 2 4 3" xfId="17319" xr:uid="{A1C6DC92-35B4-4DEE-9823-7382E5A94CAA}"/>
    <cellStyle name="20% - Accent5 2 4 4" xfId="18263" xr:uid="{0D28FBD2-9AB4-4203-8B44-1BD544DE5976}"/>
    <cellStyle name="20% - Accent5 2 4 5" xfId="14629" xr:uid="{260CEF87-F208-4A1F-B7CF-9B0A7F0253AC}"/>
    <cellStyle name="20% - Accent5 2 5" xfId="7232" xr:uid="{16F49931-165E-493E-AFE7-D0FF3A0E0BCA}"/>
    <cellStyle name="20% - Accent5 2 5 2" xfId="7980" xr:uid="{B567F8DC-F00A-4FB6-BF33-1B6ACE0742F1}"/>
    <cellStyle name="20% - Accent5 2 5 3" xfId="7979" xr:uid="{B412469D-98F5-4D3C-93F1-57882934D7C7}"/>
    <cellStyle name="20% - Accent5 2 6" xfId="17306" xr:uid="{05F75B86-93FF-41FE-A0CA-93D0DE1153D8}"/>
    <cellStyle name="20% - Accent5 2 7" xfId="18615" xr:uid="{A3493D4D-E0BD-4AA7-9740-8BFC746C1FD5}"/>
    <cellStyle name="20% - Accent5 3" xfId="936" xr:uid="{DC1807EC-C634-4C47-82EC-021E3D0061BC}"/>
    <cellStyle name="20% - Accent5 3 1" xfId="6513" xr:uid="{58E88CF4-576E-45B4-9BDD-871854650991}"/>
    <cellStyle name="20% - Accent5 3 2" xfId="937" xr:uid="{4B6E194F-F949-419E-92B1-337F3ECC119C}"/>
    <cellStyle name="20% - Accent5 3 2 2" xfId="2716" xr:uid="{C1435A71-13CA-4A75-8378-0962CEB06A59}"/>
    <cellStyle name="20% - Accent5 3 2 2 2" xfId="17331" xr:uid="{DD57DC84-9B53-4083-BABE-AD7EE6533F5C}"/>
    <cellStyle name="20% - Accent5 3 2 2 2 2" xfId="30067" xr:uid="{F73357BE-9790-4E37-B725-4FACAE7DEB82}"/>
    <cellStyle name="20% - Accent5 3 2 2 3" xfId="16712" xr:uid="{E313F952-E49E-4216-84FA-AD9BC3812896}"/>
    <cellStyle name="20% - Accent5 3 2 3" xfId="7773" xr:uid="{262EE010-C113-4A9D-A062-7F48C6170381}"/>
    <cellStyle name="20% - Accent5 3 2 4" xfId="17330" xr:uid="{B3C3CC27-8AED-4058-BAB6-09DD34A3A97B}"/>
    <cellStyle name="20% - Accent5 3 3" xfId="938" xr:uid="{A9FBCCFB-C2D3-4B7B-A84D-641AB1C4D525}"/>
    <cellStyle name="20% - Accent5 3 3 2" xfId="2717" xr:uid="{D945312F-00EE-444B-972B-4D6302466EDC}"/>
    <cellStyle name="20% - Accent5 3 3 2 2" xfId="18856" xr:uid="{704B91DB-7D24-43D1-B50D-125C060BD76C}"/>
    <cellStyle name="20% - Accent5 3 3 2 3" xfId="16713" xr:uid="{FADC97E8-3FC3-4783-8E43-EEF7A120B79C}"/>
    <cellStyle name="20% - Accent5 3 3 3" xfId="7695" xr:uid="{A22EC229-4BB8-4BF7-A843-242FB435BBFF}"/>
    <cellStyle name="20% - Accent5 3 3 4" xfId="7981" xr:uid="{4EB0D8E7-E358-499E-BB47-F148A8053B74}"/>
    <cellStyle name="20% - Accent5 3 3 5" xfId="14630" xr:uid="{BAF21421-E1DC-4817-BA09-043BD1BF1ACE}"/>
    <cellStyle name="20% - Accent5 3 4" xfId="2718" xr:uid="{ED6935EA-2CF6-4402-A1ED-D41846616301}"/>
    <cellStyle name="20% - Accent5 3 4 2" xfId="21648" xr:uid="{01513680-5574-42FE-AB4B-48C68BD5D9F9}"/>
    <cellStyle name="20% - Accent5 3 4 3" xfId="17332" xr:uid="{C14DE6CF-5E47-457F-A4B8-A9E5DF4E0167}"/>
    <cellStyle name="20% - Accent5 3 4 4" xfId="16714" xr:uid="{1CC439FB-55F8-4415-8BD4-5792657BD453}"/>
    <cellStyle name="20% - Accent5 3 5" xfId="6044" xr:uid="{CF1F4D44-5AB1-4AA4-BB6B-96FB2CE8658A}"/>
    <cellStyle name="20% - Accent5 3 6" xfId="17320" xr:uid="{32D1D4CB-C094-459D-9445-3EE7B4360925}"/>
    <cellStyle name="20% - Accent5 4" xfId="939" xr:uid="{316D3CB9-051E-4CB8-9F85-997457411A6E}"/>
    <cellStyle name="20% - Accent5 4 1" xfId="6836" xr:uid="{C91D6B1C-A7B8-470F-8620-3A458B58C3C9}"/>
    <cellStyle name="20% - Accent5 4 2" xfId="940" xr:uid="{2B4828C6-79FA-4C72-887C-30292BF22E58}"/>
    <cellStyle name="20% - Accent5 4 2 2" xfId="2719" xr:uid="{C0E6C9B8-C8EA-491A-AD9C-7DC8F91114B4}"/>
    <cellStyle name="20% - Accent5 4 2 2 2" xfId="17334" xr:uid="{751CB158-80D6-4FCD-89A0-474B1855DF0B}"/>
    <cellStyle name="20% - Accent5 4 2 2 2 2" xfId="30066" xr:uid="{EFDA8809-B873-4A94-9F44-DC627C891549}"/>
    <cellStyle name="20% - Accent5 4 2 2 3" xfId="16715" xr:uid="{6B540983-F022-44CA-9545-79FF94ACCD6F}"/>
    <cellStyle name="20% - Accent5 4 2 3" xfId="7014" xr:uid="{8DCC5015-BD1B-4BEA-9EDD-1B8A9FD8A363}"/>
    <cellStyle name="20% - Accent5 4 2 4" xfId="17333" xr:uid="{46E033FA-584E-4355-A982-08A0C262BD3E}"/>
    <cellStyle name="20% - Accent5 4 3" xfId="941" xr:uid="{2F7B3C4B-111B-4F29-8E2C-D09C4D6F3FEC}"/>
    <cellStyle name="20% - Accent5 4 3 2" xfId="2720" xr:uid="{0C762231-0AB3-41D0-9764-5F747ED3DFA0}"/>
    <cellStyle name="20% - Accent5 4 3 2 2" xfId="17335" xr:uid="{9A0B74C3-C020-472E-B89A-BC2B186F1321}"/>
    <cellStyle name="20% - Accent5 4 3 2 3" xfId="16716" xr:uid="{01273A93-5FF7-41FD-8CBC-89D3B74EDDCE}"/>
    <cellStyle name="20% - Accent5 4 3 3" xfId="7308" xr:uid="{0B643849-A0EB-4699-AE03-B1DE96640859}"/>
    <cellStyle name="20% - Accent5 4 3 4" xfId="7982" xr:uid="{92685B17-4580-4F0C-A647-BDEF4559CAB7}"/>
    <cellStyle name="20% - Accent5 4 3 5" xfId="14631" xr:uid="{03A07D84-1C0F-4ADC-8E4C-4C05BA359F78}"/>
    <cellStyle name="20% - Accent5 4 4" xfId="2721" xr:uid="{D00C9985-F4A8-46EE-A81D-1723E8B70736}"/>
    <cellStyle name="20% - Accent5 4 4 2" xfId="21650" xr:uid="{FEC7B2A4-836E-4D7D-9B4B-639F26928138}"/>
    <cellStyle name="20% - Accent5 4 4 3" xfId="17336" xr:uid="{4C5EF3EB-7536-432C-A6AB-83E7AC622E56}"/>
    <cellStyle name="20% - Accent5 4 4 4" xfId="16717" xr:uid="{93C711FF-F96B-4190-B405-67A5F6707D12}"/>
    <cellStyle name="20% - Accent5 4 5" xfId="7381" xr:uid="{6872156D-AEFB-402B-AC84-114916C5BD63}"/>
    <cellStyle name="20% - Accent5 4 6" xfId="18817" xr:uid="{1501811F-6DD1-41CC-B450-58F77EB89F7F}"/>
    <cellStyle name="20% - Accent5 5" xfId="942" xr:uid="{9445A138-5AC6-42B6-9AAD-B5F95DC89427}"/>
    <cellStyle name="20% - Accent5 5 1" xfId="7485" xr:uid="{FA865DA8-F3D3-48DB-84F1-755FD5DF52B2}"/>
    <cellStyle name="20% - Accent5 5 2" xfId="943" xr:uid="{9A9902FA-BA92-499B-A0AA-39F773AAC96F}"/>
    <cellStyle name="20% - Accent5 5 2 2" xfId="2722" xr:uid="{4F2E9487-702D-4864-BE81-99B65E02203C}"/>
    <cellStyle name="20% - Accent5 5 2 2 2" xfId="17345" xr:uid="{608C1381-2817-4DF3-A917-9429247052B9}"/>
    <cellStyle name="20% - Accent5 5 2 2 2 2" xfId="30065" xr:uid="{1B758547-10C7-47D6-B8F0-28C4D3937609}"/>
    <cellStyle name="20% - Accent5 5 2 2 3" xfId="16718" xr:uid="{A12912CB-BFF9-439E-B292-2C388E8F7E96}"/>
    <cellStyle name="20% - Accent5 5 2 3" xfId="5875" xr:uid="{141BDC1A-B8B1-42E3-907B-ADB783F8CC1A}"/>
    <cellStyle name="20% - Accent5 5 2 4" xfId="17344" xr:uid="{92FD3931-6BAF-40FD-9ADC-4084E418819F}"/>
    <cellStyle name="20% - Accent5 5 3" xfId="944" xr:uid="{DD0534FF-1D5E-4FF2-95A3-5AC10E308C77}"/>
    <cellStyle name="20% - Accent5 5 3 2" xfId="2723" xr:uid="{24A79B2C-3016-46F6-9B99-BE8C8AD051E8}"/>
    <cellStyle name="20% - Accent5 5 3 2 2" xfId="17346" xr:uid="{E6B76B6B-1916-4645-B00E-E8DC32AECDEF}"/>
    <cellStyle name="20% - Accent5 5 3 2 3" xfId="16719" xr:uid="{3CD45DF6-441E-428F-8022-9BDEEE209143}"/>
    <cellStyle name="20% - Accent5 5 3 3" xfId="5783" xr:uid="{513D5029-082A-42CC-8E71-075CD62DE1C3}"/>
    <cellStyle name="20% - Accent5 5 3 4" xfId="7983" xr:uid="{D30CCA8F-F730-48B3-9FD5-830C4D7B9F0C}"/>
    <cellStyle name="20% - Accent5 5 3 5" xfId="14632" xr:uid="{E54342BD-2766-4E1A-86D8-2EA9C4D2D11E}"/>
    <cellStyle name="20% - Accent5 5 4" xfId="2724" xr:uid="{901AD0C8-5225-48A1-B20F-E057CFDA35AC}"/>
    <cellStyle name="20% - Accent5 5 4 2" xfId="21651" xr:uid="{A4F83B07-1885-4F4D-8233-3ED5C6C28979}"/>
    <cellStyle name="20% - Accent5 5 4 3" xfId="17352" xr:uid="{28F63C72-F7DB-445A-B2DA-C3A6DDF134E8}"/>
    <cellStyle name="20% - Accent5 5 4 4" xfId="16720" xr:uid="{1CAAB1CA-0324-47D3-A833-C080E4FA79A7}"/>
    <cellStyle name="20% - Accent5 5 5" xfId="5829" xr:uid="{1388F4BC-0F12-453D-8927-3600854468D2}"/>
    <cellStyle name="20% - Accent5 5 6" xfId="17343" xr:uid="{1C0BD481-8C69-44AD-8D11-2034CBE65F97}"/>
    <cellStyle name="20% - Accent5 6" xfId="945" xr:uid="{BDB848B7-A7F5-491F-85D9-807AC7422F9C}"/>
    <cellStyle name="20% - Accent5 6 1" xfId="7776" xr:uid="{1006FF7B-444F-44A4-B3B3-AD6142EFADE2}"/>
    <cellStyle name="20% - Accent5 6 2" xfId="946" xr:uid="{D4BD4CB4-20DA-4060-8AC6-684D3D901A6A}"/>
    <cellStyle name="20% - Accent5 6 2 2" xfId="2725" xr:uid="{EAD2DA87-8B13-4C05-A04B-3BC9927305F3}"/>
    <cellStyle name="20% - Accent5 6 2 2 2" xfId="18816" xr:uid="{62F09E65-33D8-4463-9CF7-BCC6E4E1223F}"/>
    <cellStyle name="20% - Accent5 6 2 2 2 2" xfId="30064" xr:uid="{D3DD91A6-9BBD-4B57-927A-D3DBE05E754D}"/>
    <cellStyle name="20% - Accent5 6 2 2 3" xfId="16721" xr:uid="{0EE352A9-9CE0-4BC9-B1E8-78134B5F0E4A}"/>
    <cellStyle name="20% - Accent5 6 2 3" xfId="6622" xr:uid="{FC4B7F4E-86C6-4895-A135-CD52196E5234}"/>
    <cellStyle name="20% - Accent5 6 2 4" xfId="17353" xr:uid="{FDA6806C-19E6-404F-B069-A221E5904DEA}"/>
    <cellStyle name="20% - Accent5 6 3" xfId="947" xr:uid="{E16F2417-46FD-4565-99FD-0747F1562ACC}"/>
    <cellStyle name="20% - Accent5 6 3 2" xfId="2726" xr:uid="{13D61D0B-E714-46EF-B486-137D36B50182}"/>
    <cellStyle name="20% - Accent5 6 3 2 2" xfId="17358" xr:uid="{BE9161EE-18F5-4F9A-B1A3-EFEA6DD5687D}"/>
    <cellStyle name="20% - Accent5 6 3 2 3" xfId="16722" xr:uid="{570BCF47-151E-4932-A715-1E7411302401}"/>
    <cellStyle name="20% - Accent5 6 3 3" xfId="7407" xr:uid="{8E3DFBFB-245C-4FA2-A39C-D78F9512DE20}"/>
    <cellStyle name="20% - Accent5 6 3 3 2" xfId="21652" xr:uid="{A2CDCDAF-66CC-4002-BB6F-2337FF201395}"/>
    <cellStyle name="20% - Accent5 6 3 3 3" xfId="17461" xr:uid="{C4ADCE99-5953-4EDB-9B11-E0F5866C24C8}"/>
    <cellStyle name="20% - Accent5 6 3 4" xfId="7984" xr:uid="{53CD0571-F08B-44E0-B9AC-93815EFB84C3}"/>
    <cellStyle name="20% - Accent5 6 3 5" xfId="23967" xr:uid="{E2317DC8-2347-4931-9AFC-3265D1618DC9}"/>
    <cellStyle name="20% - Accent5 6 3 6" xfId="25380" xr:uid="{8A4D2259-015F-43F9-BB96-403F441511BE}"/>
    <cellStyle name="20% - Accent5 6 3 7" xfId="14633" xr:uid="{BDFD9539-BB53-4E1D-AE11-0BD4D83D087C}"/>
    <cellStyle name="20% - Accent5 6 4" xfId="2727" xr:uid="{93FB04A8-C455-43A7-B286-F0ECE46D659D}"/>
    <cellStyle name="20% - Accent5 6 4 2" xfId="21653" xr:uid="{6CA484F2-B111-4679-9CA5-1F28D90F306A}"/>
    <cellStyle name="20% - Accent5 6 4 3" xfId="17368" xr:uid="{50A22726-C7E1-4B92-82FC-B107FFE8AF67}"/>
    <cellStyle name="20% - Accent5 6 4 4" xfId="16723" xr:uid="{D122C4D7-C033-4D7C-8BD8-6F6B299690C0}"/>
    <cellStyle name="20% - Accent5 6 5" xfId="6525" xr:uid="{E7569D93-3E9D-43A5-BFB8-6F13DF7C8D5A}"/>
    <cellStyle name="20% - Accent5 6 6" xfId="18855" xr:uid="{4778E70D-D364-4502-B422-3CA65D9DCA9A}"/>
    <cellStyle name="20% - Accent5 7" xfId="5863" xr:uid="{DF779E94-9EDD-4818-8485-81C28EF7A4E3}"/>
    <cellStyle name="20% - Accent5 7 1" xfId="7140" xr:uid="{71376FD7-0FD9-40EE-ADF4-DB633196CD8E}"/>
    <cellStyle name="20% - Accent5 7 2" xfId="7205" xr:uid="{76157C43-29F7-4561-9E43-CE28ACF62CCC}"/>
    <cellStyle name="20% - Accent5 7 2 2" xfId="21655" xr:uid="{6D40FFE9-0664-47BC-A4B8-AA25506DB104}"/>
    <cellStyle name="20% - Accent5 7 2 3" xfId="22069" xr:uid="{A8E9FA34-62C0-458D-A99E-C01C778DABD8}"/>
    <cellStyle name="20% - Accent5 7 3" xfId="7391" xr:uid="{1024EAF8-E363-43F1-9282-64CB0DBB821E}"/>
    <cellStyle name="20% - Accent5 7 3 2" xfId="21656" xr:uid="{48816742-94D3-4393-B55B-8AAA08C75FC3}"/>
    <cellStyle name="20% - Accent5 7 3 3" xfId="22070" xr:uid="{A2A9F229-48D8-4D41-97C3-5FD5D9CF9D90}"/>
    <cellStyle name="20% - Accent5 7 4" xfId="21654" xr:uid="{A2228E2B-E742-41A5-BD13-89F51AC367E0}"/>
    <cellStyle name="20% - Accent5 7 5" xfId="21598" xr:uid="{AA70319F-7BAC-4AAC-8DCB-D0C1A2A46FC9}"/>
    <cellStyle name="20% - Accent5 8" xfId="6957" xr:uid="{0396EE72-5CF1-4F63-939F-F53FDDB17224}"/>
    <cellStyle name="20% - Accent5 8 1" xfId="6179" xr:uid="{45264262-E874-443B-8AAA-E239DAFD10C5}"/>
    <cellStyle name="20% - Accent5 8 2" xfId="6294" xr:uid="{2530A9A1-D7BA-4133-A1D9-AF123A40CF9E}"/>
    <cellStyle name="20% - Accent5 8 3" xfId="7744" xr:uid="{705F82BD-9950-4D58-B085-47957DE92216}"/>
    <cellStyle name="20% - Accent5 8 4" xfId="21657" xr:uid="{0D052517-4CBE-4FEB-B671-DD72E3F58F0B}"/>
    <cellStyle name="20% - Accent5 8 5" xfId="22068" xr:uid="{3F1E46DC-CC94-4853-909C-17EE0D3AF560}"/>
    <cellStyle name="20% - Accent5 9" xfId="6022" xr:uid="{3F0C2BC9-455A-4B9D-AF9D-28E4483F7B47}"/>
    <cellStyle name="20% - Accent5 9 1" xfId="7264" xr:uid="{F39B1971-C58F-4036-82F9-124E01821213}"/>
    <cellStyle name="20% - Accent5 9 2" xfId="7716" xr:uid="{8B83C1B3-851E-4915-AE64-F9A91FC02040}"/>
    <cellStyle name="20% - Accent5 9 3" xfId="6449" xr:uid="{FF07BACC-E1CA-4E80-A9EE-FF8EFB29A585}"/>
    <cellStyle name="20% - Accent6 1" xfId="948" xr:uid="{38CE2D26-62A7-4A01-A4C9-1FD5159BAB9C}"/>
    <cellStyle name="20% - Accent6 1 1" xfId="6353" xr:uid="{A9FD7E1E-0B46-4E0E-91CA-D06CF38058DC}"/>
    <cellStyle name="20% - Accent6 1 2" xfId="949" xr:uid="{DA3BFC2A-311C-4FBE-8318-3D972CB210D5}"/>
    <cellStyle name="20% - Accent6 1 2 2" xfId="2728" xr:uid="{67B3DB4B-3976-4783-9B53-3EBBB12037AF}"/>
    <cellStyle name="20% - Accent6 1 2 2 2" xfId="19334" xr:uid="{048499A1-B41A-4A2B-BD6A-6BD076950101}"/>
    <cellStyle name="20% - Accent6 1 2 2 2 2" xfId="26438" xr:uid="{02734D55-1DA7-4695-A1B2-862051038A2D}"/>
    <cellStyle name="20% - Accent6 1 2 2 3" xfId="16724" xr:uid="{C4AD79D6-BE90-431D-8230-CE654BFC18E1}"/>
    <cellStyle name="20% - Accent6 1 2 3" xfId="6921" xr:uid="{54C2965E-EFD4-4BFE-A461-5000617AD8FF}"/>
    <cellStyle name="20% - Accent6 1 2 4" xfId="17370" xr:uid="{16B1B126-1895-4602-B4C5-0B9DCF8F72EF}"/>
    <cellStyle name="20% - Accent6 1 3" xfId="950" xr:uid="{17331F63-9A5E-494E-B917-1D85096F658F}"/>
    <cellStyle name="20% - Accent6 1 3 2" xfId="2729" xr:uid="{B17ED8BD-8C82-4AAE-B303-FEC56B7A7F97}"/>
    <cellStyle name="20% - Accent6 1 3 3" xfId="6460" xr:uid="{253CC121-5C7A-4CB6-AAE3-0C2FDB4E7E08}"/>
    <cellStyle name="20% - Accent6 1 3 4" xfId="7985" xr:uid="{1D34C2A9-16FA-4108-BEB0-99225118130A}"/>
    <cellStyle name="20% - Accent6 1 4" xfId="2730" xr:uid="{7FC48C86-DB47-4929-8CCE-FE99A88320CE}"/>
    <cellStyle name="20% - Accent6 1 4 2" xfId="21658" xr:uid="{4925D7DE-49F7-4159-90BB-13D6BA6A543D}"/>
    <cellStyle name="20% - Accent6 1 4 3" xfId="17371" xr:uid="{32DABD72-F75A-4E5B-8972-30ADEE7A002C}"/>
    <cellStyle name="20% - Accent6 1 4 4" xfId="16725" xr:uid="{8EF00CBB-AD03-41F4-98C6-CF9179ECE442}"/>
    <cellStyle name="20% - Accent6 1 5" xfId="7340" xr:uid="{6B067D81-0475-4B41-BCFA-55EAE1804E0A}"/>
    <cellStyle name="20% - Accent6 1 6" xfId="17369" xr:uid="{78873558-608F-4637-B4FF-B442CFD5EA0B}"/>
    <cellStyle name="20% - Accent6 10" xfId="6491" xr:uid="{A1CEEE5A-89BF-4F13-BE62-7964AC3653A3}"/>
    <cellStyle name="20% - Accent6 11" xfId="6494" xr:uid="{EE8A9532-A26B-4980-94C0-C546A8B27CAF}"/>
    <cellStyle name="20% - Accent6 12" xfId="7085" xr:uid="{FEEBE6F1-C83C-40DA-9D6D-B0DF2D5783D1}"/>
    <cellStyle name="20% - Accent6 13" xfId="6440" xr:uid="{D60EAA9B-6989-4F33-A5A5-B6FA76E47BDC}"/>
    <cellStyle name="20% - Accent6 14" xfId="6481" xr:uid="{548FC463-3463-49DF-AD61-5FBE57B7383E}"/>
    <cellStyle name="20% - Accent6 2" xfId="951" xr:uid="{D0EFCAF1-D0C9-48DC-942F-4EAA24704910}"/>
    <cellStyle name="20% - Accent6 2 1" xfId="6645" xr:uid="{87A180A3-6AA6-4630-A05F-A58888990A4C}"/>
    <cellStyle name="20% - Accent6 2 10" xfId="18614" xr:uid="{20B84160-7886-409F-B486-05D4EC66CAA3}"/>
    <cellStyle name="20% - Accent6 2 2" xfId="952" xr:uid="{BE46877B-904B-45A3-8643-B703CF6E14A0}"/>
    <cellStyle name="20% - Accent6 2 2 2" xfId="2731" xr:uid="{173055D1-D2FD-494A-88A3-4AE9A4C00D8C}"/>
    <cellStyle name="20% - Accent6 2 2 2 2" xfId="16726" xr:uid="{C3C0E92D-8EA2-430B-ABD6-B09D38369856}"/>
    <cellStyle name="20% - Accent6 2 2 2 3" xfId="17380" xr:uid="{783699A3-052B-4CF4-B305-0877B2FC7630}"/>
    <cellStyle name="20% - Accent6 2 2 2 4" xfId="14634" xr:uid="{769BE208-BD26-40D1-9EE5-A06D22664432}"/>
    <cellStyle name="20% - Accent6 2 2 3" xfId="298" xr:uid="{0370007E-ED02-43C8-95DA-8B67D7B3C091}"/>
    <cellStyle name="20% - Accent6 2 2 3 2" xfId="21659" xr:uid="{E2174774-C78D-4FC2-A689-ACC22BC1AC21}"/>
    <cellStyle name="20% - Accent6 2 2 3 3" xfId="14635" xr:uid="{A7B3268D-FCD8-4AA7-8B79-88E83C28E9E6}"/>
    <cellStyle name="20% - Accent6 2 2 4" xfId="14636" xr:uid="{472F0906-1CC0-4A06-898E-8AB071285F5B}"/>
    <cellStyle name="20% - Accent6 2 2 4 2" xfId="17379" xr:uid="{63FB03C2-8380-4C94-A704-FCFDD3B52608}"/>
    <cellStyle name="20% - Accent6 2 3" xfId="953" xr:uid="{9863D7D1-2537-4128-89E7-93D67B667430}"/>
    <cellStyle name="20% - Accent6 2 3 2" xfId="2732" xr:uid="{D666B3F5-5245-48CB-A52E-1BA96F5950F2}"/>
    <cellStyle name="20% - Accent6 2 3 2 2" xfId="14639" xr:uid="{5C12F615-1AAC-44E4-988D-D29C78114B95}"/>
    <cellStyle name="20% - Accent6 2 3 2 2 2" xfId="17468" xr:uid="{A0E7887B-5BDC-4A55-A651-FA097529EF33}"/>
    <cellStyle name="20% - Accent6 2 3 2 2 3" xfId="23970" xr:uid="{DCB82397-726B-42C0-BCD9-A0C36F0B1062}"/>
    <cellStyle name="20% - Accent6 2 3 2 2 4" xfId="24917" xr:uid="{E12488A2-820B-45ED-868F-2BEAD5DCAC45}"/>
    <cellStyle name="20% - Accent6 2 3 2 3" xfId="17467" xr:uid="{B519C9E0-FC5E-4E30-869F-8374589F82F4}"/>
    <cellStyle name="20% - Accent6 2 3 2 4" xfId="18815" xr:uid="{A117920D-FE63-423E-8FF4-B6E61956E27A}"/>
    <cellStyle name="20% - Accent6 2 3 2 5" xfId="23969" xr:uid="{1142A7CC-8655-4350-BC8F-EA150DC4AA7A}"/>
    <cellStyle name="20% - Accent6 2 3 2 6" xfId="25316" xr:uid="{C05EA6B0-C2F8-43F6-85CF-40A137F52010}"/>
    <cellStyle name="20% - Accent6 2 3 2 7" xfId="14638" xr:uid="{5C5E0A09-9670-4AC4-BAA9-F882A8C6576F}"/>
    <cellStyle name="20% - Accent6 2 3 3" xfId="5998" xr:uid="{8EFB9D72-7685-448D-B472-C9D717AA09B6}"/>
    <cellStyle name="20% - Accent6 2 3 3 2" xfId="17469" xr:uid="{B3CC508A-7458-4304-8FCF-B8C5BBCA8777}"/>
    <cellStyle name="20% - Accent6 2 3 3 3" xfId="21660" xr:uid="{0A2A69DB-F341-4805-806C-071A25CF110E}"/>
    <cellStyle name="20% - Accent6 2 3 3 4" xfId="23971" xr:uid="{0B0B8843-C6F3-43E4-876D-C45F39008ADD}"/>
    <cellStyle name="20% - Accent6 2 3 3 5" xfId="24434" xr:uid="{91D0DCAB-5CB4-4C6B-AD3B-3D45F254DDE3}"/>
    <cellStyle name="20% - Accent6 2 3 3 6" xfId="14640" xr:uid="{619667E4-815F-46BA-AF34-A987420ED5E5}"/>
    <cellStyle name="20% - Accent6 2 3 4" xfId="7986" xr:uid="{A72F8975-D4E6-4405-8026-2F94138D1389}"/>
    <cellStyle name="20% - Accent6 2 3 4 2" xfId="17470" xr:uid="{0C22456C-A7A2-4DAB-AECC-78506D5F00B3}"/>
    <cellStyle name="20% - Accent6 2 3 4 3" xfId="17381" xr:uid="{65B43347-BBE0-4763-9FB0-92A3004AAB99}"/>
    <cellStyle name="20% - Accent6 2 3 4 4" xfId="23972" xr:uid="{5D2B2B33-0B2A-4C32-B64C-0367001E8519}"/>
    <cellStyle name="20% - Accent6 2 3 4 5" xfId="25451" xr:uid="{A041FF02-96BE-4704-9240-763BDC293A06}"/>
    <cellStyle name="20% - Accent6 2 3 4 6" xfId="14641" xr:uid="{58861BCF-6A61-4AC4-97FF-1D61198A4031}"/>
    <cellStyle name="20% - Accent6 2 3 5" xfId="16727" xr:uid="{320CF20B-F3F5-4499-89F6-563279D3176A}"/>
    <cellStyle name="20% - Accent6 2 3 6" xfId="17466" xr:uid="{0F5A9FEF-7CD2-490C-BAD4-A964068F2CD2}"/>
    <cellStyle name="20% - Accent6 2 3 7" xfId="23968" xr:uid="{AD73E43E-B4E5-46DB-B5BC-55E6DA137A22}"/>
    <cellStyle name="20% - Accent6 2 3 8" xfId="25091" xr:uid="{ACB69626-FAC4-4C31-ADC8-069528AFCD3F}"/>
    <cellStyle name="20% - Accent6 2 3 9" xfId="14637" xr:uid="{79137BEC-A027-4244-B03F-CBDA41B53F8E}"/>
    <cellStyle name="20% - Accent6 2 4" xfId="2733" xr:uid="{C631F4CC-6517-4733-9C01-03B9F98BE4CA}"/>
    <cellStyle name="20% - Accent6 2 4 2" xfId="16728" xr:uid="{3E031E69-D390-4649-A85D-6BDA6A9C009E}"/>
    <cellStyle name="20% - Accent6 2 4 3" xfId="17382" xr:uid="{19794815-B2AF-46B8-9EDB-8AC13F9A544D}"/>
    <cellStyle name="20% - Accent6 2 4 4" xfId="18243" xr:uid="{6125B797-C5E3-4709-8E79-5BAE7F3BC4A2}"/>
    <cellStyle name="20% - Accent6 2 4 5" xfId="14642" xr:uid="{9827CBAC-8366-4A78-BEB2-350DC7AB1D07}"/>
    <cellStyle name="20% - Accent6 2 5" xfId="6773" xr:uid="{BE4FDBEA-2754-4ACE-86A0-8038A8199DF0}"/>
    <cellStyle name="20% - Accent6 2 5 2" xfId="7988" xr:uid="{4FA14D7B-FE98-47ED-8033-18FD57B05562}"/>
    <cellStyle name="20% - Accent6 2 5 3" xfId="7987" xr:uid="{D598C3CC-BC86-4C27-A159-D3715899BB24}"/>
    <cellStyle name="20% - Accent6 2 5 4" xfId="14643" xr:uid="{DC499B50-926A-4821-A17B-5FF0B5B2C019}"/>
    <cellStyle name="20% - Accent6 2 6" xfId="14644" xr:uid="{0DCE4637-055D-4AF4-9812-9B18DA6CC936}"/>
    <cellStyle name="20% - Accent6 2 6 2" xfId="14645" xr:uid="{9872FE33-8507-4E16-B5FE-11F6F01A55CF}"/>
    <cellStyle name="20% - Accent6 2 6 2 2" xfId="17474" xr:uid="{EC4D73CE-CED4-4F15-A4DF-09552FEC931F}"/>
    <cellStyle name="20% - Accent6 2 6 2 3" xfId="23974" xr:uid="{53AEAFAC-9BCA-46FE-A12A-8DD1AE7446FE}"/>
    <cellStyle name="20% - Accent6 2 6 2 4" xfId="25141" xr:uid="{57C10B43-A576-42A8-BC5B-17ECB3738248}"/>
    <cellStyle name="20% - Accent6 2 6 3" xfId="17473" xr:uid="{21D8D5E0-2B38-4D55-A5BF-B87FAE4244B2}"/>
    <cellStyle name="20% - Accent6 2 6 4" xfId="17378" xr:uid="{834AB470-4276-47CE-9232-518E4D6A516F}"/>
    <cellStyle name="20% - Accent6 2 6 5" xfId="23973" xr:uid="{CF98D362-A7F4-4D72-A27B-0E6D97C07E04}"/>
    <cellStyle name="20% - Accent6 2 6 6" xfId="24995" xr:uid="{3F48C14F-2A90-44D9-A6A2-BECF22B0CDF3}"/>
    <cellStyle name="20% - Accent6 2 7" xfId="14646" xr:uid="{584E5764-85EC-43C1-86AC-0CDFFFECA40B}"/>
    <cellStyle name="20% - Accent6 2 7 2" xfId="17475" xr:uid="{132E0ABF-7379-4140-8DBC-34F510317943}"/>
    <cellStyle name="20% - Accent6 2 7 3" xfId="23975" xr:uid="{494FBDD0-90A4-4154-8C5A-C41ACBDE9835}"/>
    <cellStyle name="20% - Accent6 2 7 4" xfId="25454" xr:uid="{F5CCF20C-6CE7-408C-9386-935B92DA3492}"/>
    <cellStyle name="20% - Accent6 2 8" xfId="14647" xr:uid="{E84F9D3A-58A3-44EF-8273-46FE10417BB6}"/>
    <cellStyle name="20% - Accent6 2 8 2" xfId="17476" xr:uid="{0BECEF9A-EB60-4558-94F0-280E6985BF72}"/>
    <cellStyle name="20% - Accent6 2 8 3" xfId="23976" xr:uid="{09EA0379-651B-4BF1-83AB-90F16CC71A1D}"/>
    <cellStyle name="20% - Accent6 2 8 4" xfId="24319" xr:uid="{174A395B-813B-47BE-BF73-C231F185F06C}"/>
    <cellStyle name="20% - Accent6 2 9" xfId="14648" xr:uid="{265BF6F5-3637-4C53-AA28-15EB227AF437}"/>
    <cellStyle name="20% - Accent6 3" xfId="954" xr:uid="{E4F6D1C2-2CA3-435F-B92E-E6485D600053}"/>
    <cellStyle name="20% - Accent6 3 1" xfId="6818" xr:uid="{2FDB9928-C800-460D-92A2-BB6DFB96B2CE}"/>
    <cellStyle name="20% - Accent6 3 2" xfId="955" xr:uid="{7F1DD45F-A27F-43DB-A6A4-C516180E0971}"/>
    <cellStyle name="20% - Accent6 3 2 2" xfId="2734" xr:uid="{614A3041-83E3-4552-9B2E-C85854AA3465}"/>
    <cellStyle name="20% - Accent6 3 2 2 2" xfId="14650" xr:uid="{0A573500-099B-490D-BF4A-D28CA55F5F5B}"/>
    <cellStyle name="20% - Accent6 3 2 2 2 2" xfId="14651" xr:uid="{951EF775-603E-4737-BB0E-C069ABE3D9C7}"/>
    <cellStyle name="20% - Accent6 3 2 2 2 2 2" xfId="17482" xr:uid="{7365C748-6D88-4335-8D96-5DAF571A1712}"/>
    <cellStyle name="20% - Accent6 3 2 2 2 2 3" xfId="23979" xr:uid="{DF10423F-8E99-42B4-96B3-F977C3ADC9A4}"/>
    <cellStyle name="20% - Accent6 3 2 2 2 2 4" xfId="24225" xr:uid="{E2A25AEA-BF7A-430A-9510-F20F9C2CE01F}"/>
    <cellStyle name="20% - Accent6 3 2 2 2 3" xfId="17481" xr:uid="{0CB0CB6D-C9A4-49F2-A1DF-905EFF4351D0}"/>
    <cellStyle name="20% - Accent6 3 2 2 2 4" xfId="23978" xr:uid="{EEAB997C-9233-4C51-94E4-656AFC3D3950}"/>
    <cellStyle name="20% - Accent6 3 2 2 2 5" xfId="25314" xr:uid="{45CD1C30-7AF5-4474-BFB2-619396A4AAF0}"/>
    <cellStyle name="20% - Accent6 3 2 2 2 6" xfId="26437" xr:uid="{45DF7F0F-24B6-4C81-BC4F-AA88D801D6D7}"/>
    <cellStyle name="20% - Accent6 3 2 2 3" xfId="14652" xr:uid="{483DB3AF-ECD5-4D15-84A7-BF7E7509FF64}"/>
    <cellStyle name="20% - Accent6 3 2 2 3 2" xfId="17483" xr:uid="{7D718507-3FA3-4C52-B4F3-B6284EFD97E7}"/>
    <cellStyle name="20% - Accent6 3 2 2 3 3" xfId="23980" xr:uid="{3F285970-4600-4343-B841-192354C4E6FA}"/>
    <cellStyle name="20% - Accent6 3 2 2 3 4" xfId="25463" xr:uid="{8093AE9F-594E-4637-A5B3-E23DD593BD0E}"/>
    <cellStyle name="20% - Accent6 3 2 2 4" xfId="16729" xr:uid="{F8804566-73BD-4493-B1B1-3252BCA6462B}"/>
    <cellStyle name="20% - Accent6 3 2 2 5" xfId="17480" xr:uid="{01004F1B-7360-4F5D-AD50-82C96C4BE38A}"/>
    <cellStyle name="20% - Accent6 3 2 2 6" xfId="17390" xr:uid="{710F027B-A656-40A1-A1CC-89CC2BAE64A7}"/>
    <cellStyle name="20% - Accent6 3 2 2 7" xfId="23977" xr:uid="{FB617EE0-A0F8-4231-8023-B81B76A5988F}"/>
    <cellStyle name="20% - Accent6 3 2 2 8" xfId="25464" xr:uid="{6BAA3C8C-7A81-4822-82F9-8DA9E1CD4A37}"/>
    <cellStyle name="20% - Accent6 3 2 2 9" xfId="14649" xr:uid="{4FE698AD-EAFE-4B60-A096-79C713C60ACE}"/>
    <cellStyle name="20% - Accent6 3 2 3" xfId="7497" xr:uid="{42A1EAC9-5270-4952-8F39-91AB23FE815A}"/>
    <cellStyle name="20% - Accent6 3 2 3 2" xfId="14654" xr:uid="{9B7D8000-6E6A-4D53-9DFD-C80BA5754EF2}"/>
    <cellStyle name="20% - Accent6 3 2 3 2 2" xfId="17485" xr:uid="{DEA00BA5-B2E3-4C3D-93BD-86FF3ED647EA}"/>
    <cellStyle name="20% - Accent6 3 2 3 2 3" xfId="23982" xr:uid="{01477FA6-BF03-4559-9876-143272497868}"/>
    <cellStyle name="20% - Accent6 3 2 3 2 4" xfId="25553" xr:uid="{F3826FAB-9F2F-41A2-9185-C76837D395E5}"/>
    <cellStyle name="20% - Accent6 3 2 3 3" xfId="17484" xr:uid="{8E17C0D8-AA3C-4022-9FA5-DAF14BCD96FD}"/>
    <cellStyle name="20% - Accent6 3 2 3 4" xfId="21661" xr:uid="{9872B199-88F1-459C-9D09-FD7C271C1803}"/>
    <cellStyle name="20% - Accent6 3 2 3 5" xfId="23981" xr:uid="{B4B00EC7-C2BB-4364-BB7B-35278D27E06F}"/>
    <cellStyle name="20% - Accent6 3 2 3 6" xfId="25089" xr:uid="{B8D532BF-A669-406C-8273-ECF4703983EC}"/>
    <cellStyle name="20% - Accent6 3 2 3 7" xfId="14653" xr:uid="{98292D40-8894-4B92-83A7-E4E56E0D6D0B}"/>
    <cellStyle name="20% - Accent6 3 2 4" xfId="14655" xr:uid="{A3C4DA5B-F505-4F29-9607-3D8A8DDD935C}"/>
    <cellStyle name="20% - Accent6 3 2 4 2" xfId="17486" xr:uid="{5F6DA16E-92DD-4688-AE50-624F1DCAF7B3}"/>
    <cellStyle name="20% - Accent6 3 2 4 3" xfId="17384" xr:uid="{D417C539-5960-432B-B1C7-CB03A474789F}"/>
    <cellStyle name="20% - Accent6 3 2 4 4" xfId="23983" xr:uid="{9707E680-B3AE-406B-A401-33CA9185FB8B}"/>
    <cellStyle name="20% - Accent6 3 2 4 5" xfId="24700" xr:uid="{A7A61B3A-CEDD-483E-B821-8D4E5B2C9895}"/>
    <cellStyle name="20% - Accent6 3 2 5" xfId="14656" xr:uid="{50DD983B-FF62-4F67-B322-904E15B51C75}"/>
    <cellStyle name="20% - Accent6 3 2 5 2" xfId="17487" xr:uid="{3F92DA9E-CE70-4E75-A245-5CCFA9BEA6EF}"/>
    <cellStyle name="20% - Accent6 3 2 5 3" xfId="23984" xr:uid="{ACFD2F0B-A1C7-469A-B4F5-01788767226B}"/>
    <cellStyle name="20% - Accent6 3 2 5 4" xfId="24998" xr:uid="{6F46D3B6-F784-4449-8086-5D8BDC3D2294}"/>
    <cellStyle name="20% - Accent6 3 2 6" xfId="14657" xr:uid="{1E994887-9503-4F0A-9D88-1FDECBBBFF49}"/>
    <cellStyle name="20% - Accent6 3 2 6 2" xfId="17488" xr:uid="{F017E518-033E-4FFD-A971-0328ACF9EA99}"/>
    <cellStyle name="20% - Accent6 3 2 6 3" xfId="23985" xr:uid="{BC85FE48-D9EF-49D3-BC56-4B5D506DE891}"/>
    <cellStyle name="20% - Accent6 3 2 6 4" xfId="25109" xr:uid="{1FD4AD0F-942B-42DA-8B69-62A5D6176BAF}"/>
    <cellStyle name="20% - Accent6 3 3" xfId="956" xr:uid="{04488F6E-4DCF-4002-88AB-635384771A18}"/>
    <cellStyle name="20% - Accent6 3 3 2" xfId="2735" xr:uid="{BF09AB5A-EE28-4823-BA1E-19B707E8A000}"/>
    <cellStyle name="20% - Accent6 3 3 2 2" xfId="19333" xr:uid="{ACFE8820-751E-42BE-8721-C2EEF37F261F}"/>
    <cellStyle name="20% - Accent6 3 3 2 3" xfId="16730" xr:uid="{951C3460-DBCE-4DB3-ABE7-86243D62B9BD}"/>
    <cellStyle name="20% - Accent6 3 3 3" xfId="7696" xr:uid="{3C05932E-351B-43E2-BA43-5293EAD16448}"/>
    <cellStyle name="20% - Accent6 3 3 4" xfId="7989" xr:uid="{3BE98114-9968-48D3-BB65-F40BC7EE727C}"/>
    <cellStyle name="20% - Accent6 3 3 5" xfId="14658" xr:uid="{641C7AE0-C306-44F8-B2CD-36C4656686BA}"/>
    <cellStyle name="20% - Accent6 3 4" xfId="2736" xr:uid="{B8028A1C-7CE0-4A40-AEAA-35BBF0271AA0}"/>
    <cellStyle name="20% - Accent6 3 4 2" xfId="21662" xr:uid="{A7E70A12-458E-4C18-B5CB-FB7CD703F4F3}"/>
    <cellStyle name="20% - Accent6 3 4 3" xfId="19332" xr:uid="{B4C621AC-8325-4CA2-91D5-5B78299371BE}"/>
    <cellStyle name="20% - Accent6 3 4 4" xfId="16731" xr:uid="{A56DCD8A-7FDC-4AA1-8000-6DD4FD94BCAD}"/>
    <cellStyle name="20% - Accent6 3 5" xfId="7172" xr:uid="{762A68CD-3C48-4D7B-AF81-929A2381B32C}"/>
    <cellStyle name="20% - Accent6 3 6" xfId="17383" xr:uid="{6D701A27-1728-4A04-91AB-CB59A6D4FA32}"/>
    <cellStyle name="20% - Accent6 4" xfId="957" xr:uid="{F604F5FD-1102-4178-83F1-F65667C17B67}"/>
    <cellStyle name="20% - Accent6 4 1" xfId="6680" xr:uid="{8DB29CC4-443B-4CBF-B21D-E93B4ABCB049}"/>
    <cellStyle name="20% - Accent6 4 2" xfId="958" xr:uid="{966804AF-1895-4C74-83DA-EE443C831271}"/>
    <cellStyle name="20% - Accent6 4 2 2" xfId="2737" xr:uid="{8931C434-0D85-43E9-BD32-4E63B4AF608C}"/>
    <cellStyle name="20% - Accent6 4 2 2 2" xfId="19329" xr:uid="{6B15FC49-4F1E-4057-ACF9-BC0914813D54}"/>
    <cellStyle name="20% - Accent6 4 2 2 2 2" xfId="26436" xr:uid="{6B0A9F45-13CB-4EDD-8320-13E9C8A9980C}"/>
    <cellStyle name="20% - Accent6 4 2 2 3" xfId="16732" xr:uid="{3D9542A9-C1B2-4F50-A507-D231B17FBAD8}"/>
    <cellStyle name="20% - Accent6 4 2 3" xfId="5747" xr:uid="{00E58AC7-A622-4420-A362-7B026BFB484D}"/>
    <cellStyle name="20% - Accent6 4 2 4" xfId="19330" xr:uid="{5DE07DA7-E3D8-417A-AE36-98F9525B1650}"/>
    <cellStyle name="20% - Accent6 4 3" xfId="959" xr:uid="{19231034-9343-4CD4-B27D-E897928645F3}"/>
    <cellStyle name="20% - Accent6 4 3 2" xfId="2738" xr:uid="{8C036296-2C3C-4E2E-BF20-56675CB127E0}"/>
    <cellStyle name="20% - Accent6 4 3 2 2" xfId="19328" xr:uid="{83D82952-DC8C-44FF-B37C-203ABD398261}"/>
    <cellStyle name="20% - Accent6 4 3 2 3" xfId="16733" xr:uid="{4D874E4F-0539-4389-8342-1E91200A397A}"/>
    <cellStyle name="20% - Accent6 4 3 3" xfId="6051" xr:uid="{382BC4B9-73E7-4EB9-9A28-3443313A62A1}"/>
    <cellStyle name="20% - Accent6 4 3 4" xfId="7990" xr:uid="{2C14C926-755E-4EC0-8FC1-4EFC575D5078}"/>
    <cellStyle name="20% - Accent6 4 3 5" xfId="14659" xr:uid="{3AF75D2F-F283-4D3D-AA16-9D0E2447486A}"/>
    <cellStyle name="20% - Accent6 4 4" xfId="2739" xr:uid="{C61029F7-A41C-41CB-AB1E-5AA5EB98894C}"/>
    <cellStyle name="20% - Accent6 4 4 2" xfId="21663" xr:uid="{E79ACA37-00C4-4C6A-859E-39D0F176D94D}"/>
    <cellStyle name="20% - Accent6 4 4 3" xfId="19327" xr:uid="{8684ED1D-2AC4-44DA-B72C-9458228A0C18}"/>
    <cellStyle name="20% - Accent6 4 4 4" xfId="16734" xr:uid="{C32B6142-2F65-4D28-87A0-6A64D1738476}"/>
    <cellStyle name="20% - Accent6 4 5" xfId="5974" xr:uid="{84D1E43C-39E9-4524-9FFB-CF88737E4347}"/>
    <cellStyle name="20% - Accent6 4 6" xfId="19331" xr:uid="{56543B4F-FD79-41E7-8CB3-9EC54791D333}"/>
    <cellStyle name="20% - Accent6 5" xfId="960" xr:uid="{B23DBEEA-8A6E-4655-8C87-9C750F8B45A2}"/>
    <cellStyle name="20% - Accent6 5 1" xfId="7268" xr:uid="{5B57352A-D7DA-409C-8D6E-9078CAD8C7C2}"/>
    <cellStyle name="20% - Accent6 5 2" xfId="961" xr:uid="{8FB3B1F9-A779-4B0E-80D7-6C68D198D9B9}"/>
    <cellStyle name="20% - Accent6 5 2 2" xfId="2740" xr:uid="{3436BAD2-416E-4998-B3F9-70935AFEAAC8}"/>
    <cellStyle name="20% - Accent6 5 2 2 2" xfId="19324" xr:uid="{DA75FC5D-D608-47D4-80BA-288B543CD851}"/>
    <cellStyle name="20% - Accent6 5 2 2 2 2" xfId="26032" xr:uid="{FBFCC51C-55D1-4F6F-AE28-DEB58F07B556}"/>
    <cellStyle name="20% - Accent6 5 2 2 3" xfId="16735" xr:uid="{DD01A2E5-5BD6-4659-AC13-D279DDFF365A}"/>
    <cellStyle name="20% - Accent6 5 2 3" xfId="7313" xr:uid="{3110DFD6-51E1-4BE5-8DE8-A8E22A77ACEF}"/>
    <cellStyle name="20% - Accent6 5 2 4" xfId="19325" xr:uid="{71CEEF95-076A-4910-9D80-CB99E7A5811B}"/>
    <cellStyle name="20% - Accent6 5 3" xfId="962" xr:uid="{C18B798E-9879-44EA-92B4-E2F4EA7F22D9}"/>
    <cellStyle name="20% - Accent6 5 3 2" xfId="2741" xr:uid="{A2A64D1A-41E5-43EE-8ED0-423B27CC865C}"/>
    <cellStyle name="20% - Accent6 5 3 2 2" xfId="19323" xr:uid="{B1B97360-FC00-485D-9E9F-7603ED221A8C}"/>
    <cellStyle name="20% - Accent6 5 3 2 3" xfId="16736" xr:uid="{F1F3A2B8-BC15-46BB-BD6F-AA54D8A52DE8}"/>
    <cellStyle name="20% - Accent6 5 3 3" xfId="6464" xr:uid="{A038BF9F-69D7-4CF4-A714-D7A881D147B2}"/>
    <cellStyle name="20% - Accent6 5 3 4" xfId="7991" xr:uid="{140C5DB0-F163-4D6D-AE5A-FA334601FB5B}"/>
    <cellStyle name="20% - Accent6 5 3 5" xfId="14660" xr:uid="{48CC179A-85BC-4743-A109-233CF4294059}"/>
    <cellStyle name="20% - Accent6 5 4" xfId="2742" xr:uid="{F2643B46-E5BD-4C61-9277-EBBF838989AA}"/>
    <cellStyle name="20% - Accent6 5 4 2" xfId="21664" xr:uid="{203BD4F4-0AB9-4FE1-8488-FEA2892E4E69}"/>
    <cellStyle name="20% - Accent6 5 4 3" xfId="19322" xr:uid="{04F73ED3-EC23-4509-8587-B11E8E1EB29A}"/>
    <cellStyle name="20% - Accent6 5 4 4" xfId="16737" xr:uid="{867384C8-54DE-4473-B444-FFDB8967EB3F}"/>
    <cellStyle name="20% - Accent6 5 5" xfId="7366" xr:uid="{00591A76-392A-4D01-AD3A-08ACA87BE3F1}"/>
    <cellStyle name="20% - Accent6 5 6" xfId="19326" xr:uid="{E9239086-5DC3-482F-8FC7-52AD0AA47302}"/>
    <cellStyle name="20% - Accent6 6" xfId="963" xr:uid="{BF615928-8F9B-4822-B958-27676B317CAD}"/>
    <cellStyle name="20% - Accent6 6 1" xfId="7247" xr:uid="{9B630BDE-767C-4AC6-B0E4-405B79BF48FF}"/>
    <cellStyle name="20% - Accent6 6 2" xfId="964" xr:uid="{86B5B6F2-3722-4AC5-864E-76413CE12F83}"/>
    <cellStyle name="20% - Accent6 6 2 2" xfId="2743" xr:uid="{8485E505-3047-4742-A9EA-CF632910B986}"/>
    <cellStyle name="20% - Accent6 6 2 2 2" xfId="16738" xr:uid="{E8C41AE5-C6B9-435B-91D0-22D061E4F55B}"/>
    <cellStyle name="20% - Accent6 6 2 2 3" xfId="17496" xr:uid="{0501A676-5A5C-4939-84FC-D2DA20C37B80}"/>
    <cellStyle name="20% - Accent6 6 2 2 4" xfId="19319" xr:uid="{F38D99EC-F9A7-4CC5-9959-F153BA656A31}"/>
    <cellStyle name="20% - Accent6 6 2 2 5" xfId="23986" xr:uid="{4D896F6D-CA28-4BF1-83D9-2ADB76362DAA}"/>
    <cellStyle name="20% - Accent6 6 2 2 6" xfId="24985" xr:uid="{52B1B025-4057-40DA-8A6A-4BA646BE97E4}"/>
    <cellStyle name="20% - Accent6 6 2 2 7" xfId="14661" xr:uid="{8EF3BFBD-7191-41C9-9658-3FAC3A9A5C94}"/>
    <cellStyle name="20% - Accent6 6 2 3" xfId="6893" xr:uid="{C03D1577-A3A7-4F38-94A2-8CD79FD66A7E}"/>
    <cellStyle name="20% - Accent6 6 2 3 2" xfId="17497" xr:uid="{B8FDDB55-597C-4862-B6F4-987FF5D70EEE}"/>
    <cellStyle name="20% - Accent6 6 2 3 3" xfId="21666" xr:uid="{B8E39002-7896-4369-952A-4ACEDA138747}"/>
    <cellStyle name="20% - Accent6 6 2 3 4" xfId="23987" xr:uid="{B3E28A6F-0202-435D-B818-0C7238B396E0}"/>
    <cellStyle name="20% - Accent6 6 2 3 5" xfId="25370" xr:uid="{5DDB7137-6730-4834-B8B5-78054B1B2A84}"/>
    <cellStyle name="20% - Accent6 6 2 3 6" xfId="14662" xr:uid="{6F2BE6B4-0277-44EE-94C1-17BD198E35F2}"/>
    <cellStyle name="20% - Accent6 6 2 4" xfId="19320" xr:uid="{9F595A25-DA50-47B9-8646-610AD79A6244}"/>
    <cellStyle name="20% - Accent6 6 3" xfId="965" xr:uid="{DBA5A8A1-2346-4A15-A96E-F77F14BE7777}"/>
    <cellStyle name="20% - Accent6 6 3 2" xfId="2744" xr:uid="{479F8831-547D-4056-BFB5-50BECCE3CF07}"/>
    <cellStyle name="20% - Accent6 6 3 2 2" xfId="19318" xr:uid="{5BA00F93-609F-4078-AEBA-465A49967816}"/>
    <cellStyle name="20% - Accent6 6 3 2 3" xfId="16739" xr:uid="{9D84FE60-BE57-4CFA-8123-087AAF9802AF}"/>
    <cellStyle name="20% - Accent6 6 3 3" xfId="5953" xr:uid="{4D55B0EC-4D54-4C1C-8D9F-B8DF056C50EF}"/>
    <cellStyle name="20% - Accent6 6 3 3 2" xfId="21667" xr:uid="{424D9D6A-A5A1-4746-AD15-7C26E30942EE}"/>
    <cellStyle name="20% - Accent6 6 3 3 3" xfId="17498" xr:uid="{E9840ADF-4D40-4AFD-AA81-2ED684779E63}"/>
    <cellStyle name="20% - Accent6 6 3 4" xfId="7992" xr:uid="{8961D6BB-8ED6-48E7-A38C-7C6FBE002AB9}"/>
    <cellStyle name="20% - Accent6 6 3 5" xfId="23988" xr:uid="{457C2AAD-2656-4ABE-86F3-2782768F9328}"/>
    <cellStyle name="20% - Accent6 6 3 6" xfId="24740" xr:uid="{27F195FD-41F8-492C-B788-DF04E49E82DD}"/>
    <cellStyle name="20% - Accent6 6 3 7" xfId="14663" xr:uid="{0BA188E7-1479-41B7-A39E-7151EEBA0ACC}"/>
    <cellStyle name="20% - Accent6 6 4" xfId="2745" xr:uid="{CEC56D83-653A-474E-B281-00DBB35AB161}"/>
    <cellStyle name="20% - Accent6 6 4 2" xfId="16740" xr:uid="{267DE9FC-1589-4224-9A85-8CAC2B1AB826}"/>
    <cellStyle name="20% - Accent6 6 4 3" xfId="17499" xr:uid="{BC21D27D-9607-408C-BFCE-081C34B99E59}"/>
    <cellStyle name="20% - Accent6 6 4 4" xfId="19317" xr:uid="{CA34397C-BD48-4657-A59D-BD83B48FE620}"/>
    <cellStyle name="20% - Accent6 6 4 5" xfId="23989" xr:uid="{EC318E8C-4E09-492B-B699-BB783A5986CC}"/>
    <cellStyle name="20% - Accent6 6 4 6" xfId="24720" xr:uid="{1F62BF55-AD8E-43B0-B4C0-D08088F73683}"/>
    <cellStyle name="20% - Accent6 6 4 7" xfId="14664" xr:uid="{9402573B-560A-4361-AEBB-F92AE6F2B886}"/>
    <cellStyle name="20% - Accent6 6 5" xfId="6295" xr:uid="{C33A89BA-86AA-434E-96F2-6071D4201AAF}"/>
    <cellStyle name="20% - Accent6 6 6" xfId="19321" xr:uid="{F8E057C5-F8AC-4EB2-B7C0-7175F4CBB09A}"/>
    <cellStyle name="20% - Accent6 7" xfId="7260" xr:uid="{7824409B-B721-42CF-82EB-FD829BFF1937}"/>
    <cellStyle name="20% - Accent6 7 1" xfId="7203" xr:uid="{87836B98-131F-4793-941D-263F1670D63A}"/>
    <cellStyle name="20% - Accent6 7 2" xfId="6881" xr:uid="{91FF9911-A793-4570-AFB2-17929220D63D}"/>
    <cellStyle name="20% - Accent6 7 2 2" xfId="16742" xr:uid="{1F588C41-BB73-4567-8C75-BF943C09E157}"/>
    <cellStyle name="20% - Accent6 7 2 3" xfId="17501" xr:uid="{EF901228-0858-4604-AF69-A40F3C67EEE6}"/>
    <cellStyle name="20% - Accent6 7 2 3 2" xfId="22066" xr:uid="{916C6A50-C23B-4E55-BBDE-E9833CAAE872}"/>
    <cellStyle name="20% - Accent6 7 2 4" xfId="23991" xr:uid="{44B8A985-4975-4E98-A0AB-11C884AD43E7}"/>
    <cellStyle name="20% - Accent6 7 2 5" xfId="24382" xr:uid="{9B796834-58F5-404F-A830-FA4396DE6DAA}"/>
    <cellStyle name="20% - Accent6 7 2 6" xfId="14666" xr:uid="{3433F14A-BEA7-47A3-84D3-F9164680532A}"/>
    <cellStyle name="20% - Accent6 7 3" xfId="6413" xr:uid="{5D2CCC67-EC23-43D8-ABF7-67B22E7D6D63}"/>
    <cellStyle name="20% - Accent6 7 3 2" xfId="21668" xr:uid="{04E39EE1-20EF-4374-A528-C87632A41C38}"/>
    <cellStyle name="20% - Accent6 7 3 3" xfId="22067" xr:uid="{5083FF97-3E85-4229-9F2F-A9D683798064}"/>
    <cellStyle name="20% - Accent6 7 4" xfId="16741" xr:uid="{08091197-80D0-4A72-809E-5C2D107B56B6}"/>
    <cellStyle name="20% - Accent6 7 5" xfId="17500" xr:uid="{8B586C39-7DE3-4323-AFB9-32DD67F4924E}"/>
    <cellStyle name="20% - Accent6 7 5 2" xfId="21597" xr:uid="{BFD34209-C0A5-4DAA-898E-63943EFF0FB8}"/>
    <cellStyle name="20% - Accent6 7 6" xfId="23990" xr:uid="{04FCC226-6853-41EF-A34E-556E1D0CECDD}"/>
    <cellStyle name="20% - Accent6 7 7" xfId="24698" xr:uid="{CE48B568-9C7C-4752-83B2-5D31AE32B178}"/>
    <cellStyle name="20% - Accent6 7 8" xfId="14665" xr:uid="{9AD1199C-2A10-4984-AF6F-67C68BA6C89B}"/>
    <cellStyle name="20% - Accent6 8" xfId="7048" xr:uid="{02D08594-85F3-400C-A19F-A2830A60AAAB}"/>
    <cellStyle name="20% - Accent6 8 1" xfId="6743" xr:uid="{E41BD5DD-AA15-4C06-8AC6-32CCBA02A0B7}"/>
    <cellStyle name="20% - Accent6 8 2" xfId="6810" xr:uid="{685174CE-CEE6-4101-A790-7AB2EB5B1EE5}"/>
    <cellStyle name="20% - Accent6 8 3" xfId="6002" xr:uid="{5DA109E4-F8D0-4076-A98A-B7CC5F6B1D29}"/>
    <cellStyle name="20% - Accent6 8 4" xfId="21669" xr:uid="{82135E73-6545-432C-99E6-FC447352D3F7}"/>
    <cellStyle name="20% - Accent6 8 5" xfId="22065" xr:uid="{159C0A2A-EA62-4A6C-B2A8-1AA70CA5698C}"/>
    <cellStyle name="20% - Accent6 9" xfId="6387" xr:uid="{CEC55566-A225-4991-B66D-102B2EC5296D}"/>
    <cellStyle name="20% - Accent6 9 1" xfId="6687" xr:uid="{B49FC972-CD46-4D0B-BC84-1F6F03140ED4}"/>
    <cellStyle name="20% - Accent6 9 2" xfId="5892" xr:uid="{49EBD05B-85B1-4C33-86CD-8964C0C4AD53}"/>
    <cellStyle name="20% - Accent6 9 3" xfId="6059" xr:uid="{69ECAF2C-9F3C-4B96-8EDE-98E9C235970D}"/>
    <cellStyle name="40 % – Poudarek1 1" xfId="6420" xr:uid="{C7CF0F3C-F272-4B92-BFD1-82F4313EEBFB}"/>
    <cellStyle name="40 % – Poudarek1 1 2" xfId="21595" xr:uid="{1BCDDC65-B90F-40AE-88FD-5F724A4A3166}"/>
    <cellStyle name="40 % – Poudarek1 10" xfId="5801" xr:uid="{FFD9F9E3-B3E5-4CAD-9F1F-A46F6EA214F0}"/>
    <cellStyle name="40 % – Poudarek1 11" xfId="6066" xr:uid="{95731347-42AF-4239-824C-CE029614AD4C}"/>
    <cellStyle name="40 % – Poudarek1 12" xfId="7154" xr:uid="{BC40906C-BF44-48C9-B77E-08A1E3E25278}"/>
    <cellStyle name="40 % – Poudarek1 12 2" xfId="21596" xr:uid="{114DED86-C75E-4F20-9E56-8030CDA49714}"/>
    <cellStyle name="40 % – Poudarek1 12 2 2" xfId="30466" xr:uid="{1FAB5D0D-67BB-4F59-A736-1B4C915E9C36}"/>
    <cellStyle name="40 % – Poudarek1 12 3" xfId="30400" xr:uid="{E16C8E04-7338-4644-AED0-DBB754210993}"/>
    <cellStyle name="40 % – Poudarek1 2" xfId="78" xr:uid="{C64D78C4-AB8A-4219-9E3B-97F2E1FBE8D8}"/>
    <cellStyle name="40 % – Poudarek1 2 2" xfId="79" xr:uid="{7F4F7677-9953-4DC4-9CF4-27155DD14FDB}"/>
    <cellStyle name="40 % – Poudarek1 2 2 2" xfId="2746" xr:uid="{8B56821A-FB13-465B-BCEB-E85749FFBABB}"/>
    <cellStyle name="40 % – Poudarek1 2 2 3" xfId="22063" xr:uid="{5E499EFE-E352-44ED-8A86-F9B63A69CBF8}"/>
    <cellStyle name="40 % – Poudarek1 2 2 4" xfId="31121" xr:uid="{FB26AFCF-0F82-4B35-A99F-63829CC22496}"/>
    <cellStyle name="40 % – Poudarek1 2 3" xfId="2747" xr:uid="{86484E74-FF40-4D35-9C3C-5794F04883A1}"/>
    <cellStyle name="40 % – Poudarek1 2 3 2" xfId="7994" xr:uid="{C35C7C40-0DA0-4C09-8B91-A7357A2D44A9}"/>
    <cellStyle name="40 % – Poudarek1 2 3 2 2" xfId="18678" xr:uid="{3C39D6D1-8504-4009-AF59-FA095DD83CC2}"/>
    <cellStyle name="40 % – Poudarek1 2 3 2 2 2" xfId="30467" xr:uid="{4A8F3334-B681-476E-8F08-C17A786914C7}"/>
    <cellStyle name="40 % – Poudarek1 2 3 2 3" xfId="16559" xr:uid="{35AD51E3-029F-4501-A20B-1BCF0C207614}"/>
    <cellStyle name="40 % – Poudarek1 2 3 3" xfId="7993" xr:uid="{CC389E37-B437-43C6-AED6-702D3B03C264}"/>
    <cellStyle name="40 % – Poudarek1 2 3 3 2" xfId="19316" xr:uid="{D7D6E0EF-4F7D-49C1-A882-7F2FAE3BDA27}"/>
    <cellStyle name="40 % – Poudarek1 2 3 4" xfId="31122" xr:uid="{14D97412-453A-45E0-BBDD-24270BD234A0}"/>
    <cellStyle name="40 % – Poudarek1 2 3 5" xfId="14667" xr:uid="{981F7177-4616-499E-A972-6347ED4183B5}"/>
    <cellStyle name="40 % – Poudarek1 2 4" xfId="5849" xr:uid="{E48F256D-CB75-41DD-8FF5-392647677CCF}"/>
    <cellStyle name="40 % – Poudarek1 2 4 2" xfId="18679" xr:uid="{7ABB3CE9-D370-46C8-8B8A-8C49C9EAD4C6}"/>
    <cellStyle name="40 % – Poudarek1 2 4 2 2" xfId="29692" xr:uid="{A37EEB52-E4C0-4481-82BF-DE4DD2B27632}"/>
    <cellStyle name="40 % – Poudarek1 2 4 3" xfId="31123" xr:uid="{7E53158D-17FA-4C98-A15A-63A53E7C85DA}"/>
    <cellStyle name="40 % – Poudarek1 2 4 4" xfId="21594" xr:uid="{F6B6F187-0069-4446-9172-5231C25CBD55}"/>
    <cellStyle name="40 % – Poudarek1 2 5" xfId="7258" xr:uid="{55E970DB-C88C-4383-A727-35954DF8A0BE}"/>
    <cellStyle name="40 % – Poudarek1 2 5 2" xfId="18680" xr:uid="{E864C990-F4F9-4E2E-830A-C7D97288DD78}"/>
    <cellStyle name="40 % – Poudarek1 2 5 2 2" xfId="29869" xr:uid="{E2361983-4AD4-4959-8EAE-B6A273DF5A45}"/>
    <cellStyle name="40 % – Poudarek1 2 5 3" xfId="22064" xr:uid="{D69D315C-24BE-43E0-8CF7-5D642AEE33EB}"/>
    <cellStyle name="40 % – Poudarek1 2 6" xfId="31120" xr:uid="{AACFD270-32D9-447C-9610-06B791A19780}"/>
    <cellStyle name="40 % – Poudarek1 3" xfId="966" xr:uid="{8461B81A-6E22-43CF-8ED7-2DBC864B8E39}"/>
    <cellStyle name="40 % – Poudarek1 3 2" xfId="2748" xr:uid="{2FDF512A-9396-45C4-A533-F1E3804856C4}"/>
    <cellStyle name="40 % – Poudarek1 3 2 2" xfId="7996" xr:uid="{BA041E63-11E2-41AE-BBB9-34FFE1362667}"/>
    <cellStyle name="40 % – Poudarek1 3 2 2 2" xfId="18630" xr:uid="{6FFF4FC0-9F76-4FC6-A34C-B42B4DD077F5}"/>
    <cellStyle name="40 % – Poudarek1 3 2 2 2 2" xfId="29867" xr:uid="{F58DAFA7-156D-4771-89B5-769248FC14D5}"/>
    <cellStyle name="40 % – Poudarek1 3 2 2 3" xfId="22061" xr:uid="{D6F0EF87-97C3-415A-9060-EA33A0CCE8DC}"/>
    <cellStyle name="40 % – Poudarek1 3 2 3" xfId="7995" xr:uid="{CBB77C5B-EEFA-45AB-B56A-B9D42F378601}"/>
    <cellStyle name="40 % – Poudarek1 3 2 3 2" xfId="19315" xr:uid="{80061AB4-43EB-436D-9730-319FD44261FC}"/>
    <cellStyle name="40 % – Poudarek1 3 2 4" xfId="18574" xr:uid="{15B1999D-5E75-4441-8ADD-2BAF8B4CD02F}"/>
    <cellStyle name="40 % – Poudarek1 3 2 5" xfId="16560" xr:uid="{CB64D7E4-A2EB-401F-A778-40DBDD0811F0}"/>
    <cellStyle name="40 % – Poudarek1 3 3" xfId="6357" xr:uid="{729B142E-DB6E-4683-9C19-5D117308DF8A}"/>
    <cellStyle name="40 % – Poudarek1 3 3 2" xfId="21593" xr:uid="{4533EE05-CCA8-4B61-9E08-E796CFA2084A}"/>
    <cellStyle name="40 % – Poudarek1 3 3 3" xfId="18681" xr:uid="{DFF2D773-1344-45B4-85D2-37BCF26C02AB}"/>
    <cellStyle name="40 % – Poudarek1 3 3 4" xfId="17505" xr:uid="{2620C0D9-F424-41BB-8133-4408AB590F4B}"/>
    <cellStyle name="40 % – Poudarek1 3 4" xfId="7997" xr:uid="{BEBAC70A-74D0-4B8B-A723-2933F670FB01}"/>
    <cellStyle name="40 % – Poudarek1 3 4 2" xfId="18682" xr:uid="{2E742945-7946-412A-81C7-1467E6528BB4}"/>
    <cellStyle name="40 % – Poudarek1 3 4 2 2" xfId="29868" xr:uid="{D958D775-BCEC-4087-9DE5-F1FADE636AAD}"/>
    <cellStyle name="40 % – Poudarek1 3 4 3" xfId="22062" xr:uid="{7EC49AFB-4EED-433A-91DE-B8870A88F3EA}"/>
    <cellStyle name="40 % – Poudarek1 3 5" xfId="18846" xr:uid="{83F39534-376A-45D5-B9FB-616E38C33316}"/>
    <cellStyle name="40 % – Poudarek1 3 6" xfId="23992" xr:uid="{A64CB376-DC96-453E-B9D6-8303C386D6E9}"/>
    <cellStyle name="40 % – Poudarek1 3 7" xfId="25153" xr:uid="{DB94AB06-FE27-4785-87F9-BEE798FA0C95}"/>
    <cellStyle name="40 % – Poudarek1 3 8" xfId="14668" xr:uid="{B0AD824E-0597-4139-B569-4600EF230222}"/>
    <cellStyle name="40 % – Poudarek1 4" xfId="5958" xr:uid="{F250EA30-9DFE-4450-AEC7-7D56BEE27E8D}"/>
    <cellStyle name="40 % – Poudarek1 4 2" xfId="21592" xr:uid="{0163B97F-DF35-4D07-A17F-9E038D2AEC00}"/>
    <cellStyle name="40 % – Poudarek1 5" xfId="6578" xr:uid="{E6E9AA3F-7F8B-413F-8C45-ECF068118625}"/>
    <cellStyle name="40 % – Poudarek1 5 2" xfId="21591" xr:uid="{88CA8397-DF4C-41AD-B8EF-9D45A32C5A19}"/>
    <cellStyle name="40 % – Poudarek1 6" xfId="6325" xr:uid="{95F7486B-3BD8-4CCB-8B71-A6134B4C519C}"/>
    <cellStyle name="40 % – Poudarek1 6 2" xfId="21590" xr:uid="{FAE46F34-F5DD-4645-A1AC-78BCD8E05F88}"/>
    <cellStyle name="40 % – Poudarek1 7" xfId="6806" xr:uid="{A2B3E387-6740-4F45-9346-F3F5B03F3997}"/>
    <cellStyle name="40 % – Poudarek1 7 2" xfId="21589" xr:uid="{0E23FCF8-52C2-4F9A-BA44-74EA46BCE13E}"/>
    <cellStyle name="40 % – Poudarek1 8" xfId="7413" xr:uid="{8B6EB951-C22E-469C-AB9E-FA70A0AFDA77}"/>
    <cellStyle name="40 % – Poudarek1 9" xfId="6608" xr:uid="{29230E9F-C844-4A26-9105-17B0A83E1C48}"/>
    <cellStyle name="40 % – Poudarek2 1" xfId="6530" xr:uid="{2695AA9D-228C-4619-9597-B69243902FCC}"/>
    <cellStyle name="40 % – Poudarek2 10" xfId="6337" xr:uid="{C925114B-CF17-4542-88A1-DA00C2907F13}"/>
    <cellStyle name="40 % – Poudarek2 11" xfId="7628" xr:uid="{B3EBBBDE-EF50-4B33-8B74-9629FD6AB5FC}"/>
    <cellStyle name="40 % – Poudarek2 12" xfId="7086" xr:uid="{C4BDE845-37A3-495C-AB27-5CE34A926E9B}"/>
    <cellStyle name="40 % – Poudarek2 2" xfId="80" xr:uid="{3E705A2C-BB12-4F4F-9955-A2F966B63FED}"/>
    <cellStyle name="40 % – Poudarek2 2 2" xfId="81" xr:uid="{F4EE472A-33DC-47CA-9356-B72641A5A0F9}"/>
    <cellStyle name="40 % – Poudarek2 2 2 2" xfId="2749" xr:uid="{C212075E-3821-4B75-A95B-574DF190D772}"/>
    <cellStyle name="40 % – Poudarek2 2 2 3" xfId="31125" xr:uid="{30FB4E0C-D3A3-4B2C-9785-E30E985EF47B}"/>
    <cellStyle name="40 % – Poudarek2 2 3" xfId="2750" xr:uid="{2694C177-D57E-481E-9E05-0AA97160B29F}"/>
    <cellStyle name="40 % – Poudarek2 2 3 2" xfId="7999" xr:uid="{2916CC9D-6EE7-4727-83DC-BE6082FECBFF}"/>
    <cellStyle name="40 % – Poudarek2 2 3 2 2" xfId="18683" xr:uid="{74C39432-A544-49DD-A261-48C379FD86D7}"/>
    <cellStyle name="40 % – Poudarek2 2 3 2 2 2" xfId="30468" xr:uid="{AECDA133-8339-4BEC-B367-88B0A83A7A8E}"/>
    <cellStyle name="40 % – Poudarek2 2 3 2 3" xfId="16561" xr:uid="{620F9F68-D023-4588-90FF-826D5238E574}"/>
    <cellStyle name="40 % – Poudarek2 2 3 3" xfId="7998" xr:uid="{6D8E969A-B9E4-4728-9A17-D0EC27628A66}"/>
    <cellStyle name="40 % – Poudarek2 2 3 3 2" xfId="19314" xr:uid="{7B5F2AEF-1676-4457-B241-78B9C6EAAA98}"/>
    <cellStyle name="40 % – Poudarek2 2 3 4" xfId="31126" xr:uid="{ECB3C3F2-2EF4-4E3B-9CB8-552AFE78C618}"/>
    <cellStyle name="40 % – Poudarek2 2 3 5" xfId="14669" xr:uid="{EBB2B794-A887-487D-8C01-438C16B4D795}"/>
    <cellStyle name="40 % – Poudarek2 2 4" xfId="5840" xr:uid="{D270EA02-0B04-4BC9-897B-05132ADD6340}"/>
    <cellStyle name="40 % – Poudarek2 2 4 2" xfId="18684" xr:uid="{50DE5737-8AE0-4014-B80D-786A42F3EE52}"/>
    <cellStyle name="40 % – Poudarek2 2 4 2 2" xfId="29691" xr:uid="{70450F16-B707-45D2-936C-C806C9B484B0}"/>
    <cellStyle name="40 % – Poudarek2 2 4 3" xfId="21588" xr:uid="{75DEDFD7-97A4-4195-B284-5AA754A37F82}"/>
    <cellStyle name="40 % – Poudarek2 2 5" xfId="7208" xr:uid="{D2E9AA05-E039-445D-BC49-BB43F7BAB173}"/>
    <cellStyle name="40 % – Poudarek2 2 5 2" xfId="18685" xr:uid="{C4B29976-A38D-4F47-BC77-E5093FD6B8BB}"/>
    <cellStyle name="40 % – Poudarek2 2 5 2 2" xfId="29866" xr:uid="{A794C171-552F-42CA-ADAD-DF60F0DE49D7}"/>
    <cellStyle name="40 % – Poudarek2 2 5 3" xfId="22060" xr:uid="{7AD086FE-18B2-42F9-8DA4-8A1E0999F6AA}"/>
    <cellStyle name="40 % – Poudarek2 2 6" xfId="31124" xr:uid="{F8534ADE-27B2-4ADD-8562-B0A418B69D3C}"/>
    <cellStyle name="40 % – Poudarek2 3" xfId="967" xr:uid="{E24DB0CE-86DC-4335-829F-A68758E54E1F}"/>
    <cellStyle name="40 % – Poudarek2 3 2" xfId="2751" xr:uid="{DB6F96CA-227D-46BC-BBD8-AE5717232677}"/>
    <cellStyle name="40 % – Poudarek2 3 2 2" xfId="8001" xr:uid="{4A0638A1-8643-42F0-9026-F7A452173385}"/>
    <cellStyle name="40 % – Poudarek2 3 2 2 2" xfId="18686" xr:uid="{7F8B4226-831E-4115-AC88-F07BFC5D6CBE}"/>
    <cellStyle name="40 % – Poudarek2 3 2 2 2 2" xfId="29865" xr:uid="{1971A71E-2494-43D8-B596-8108679780C2}"/>
    <cellStyle name="40 % – Poudarek2 3 2 2 3" xfId="22059" xr:uid="{E41D5357-7C50-444F-84BE-46555A95F848}"/>
    <cellStyle name="40 % – Poudarek2 3 2 3" xfId="8000" xr:uid="{A44371C1-480C-4A1F-A6FB-D2F12A5F0451}"/>
    <cellStyle name="40 % – Poudarek2 3 2 3 2" xfId="19313" xr:uid="{4914603D-89E2-4CAE-9E22-3F13E0CD9ADF}"/>
    <cellStyle name="40 % – Poudarek2 3 2 4" xfId="18573" xr:uid="{A058AEF9-C59E-4C21-8C59-4774B3334A77}"/>
    <cellStyle name="40 % – Poudarek2 3 2 5" xfId="16562" xr:uid="{68954C11-39F9-47BF-A808-5FED8778C5DD}"/>
    <cellStyle name="40 % – Poudarek2 3 3" xfId="7158" xr:uid="{C5F399ED-8AB7-4BBE-B943-D2B890AD9B9E}"/>
    <cellStyle name="40 % – Poudarek2 3 3 2" xfId="21587" xr:uid="{1A4A9875-4680-4A8F-A69D-FA928D8396D7}"/>
    <cellStyle name="40 % – Poudarek2 3 3 3" xfId="17508" xr:uid="{181B7E21-240D-4C4D-AC75-E139E3CE0269}"/>
    <cellStyle name="40 % – Poudarek2 3 4" xfId="8002" xr:uid="{6E0FBCF1-59F7-4714-BAF6-86EA7C7E33C6}"/>
    <cellStyle name="40 % – Poudarek2 3 5" xfId="23993" xr:uid="{E7B342BD-7FE6-4799-B6AB-1D4C761A1DF1}"/>
    <cellStyle name="40 % – Poudarek2 3 6" xfId="25015" xr:uid="{23082191-3BDF-4D53-812D-1B9461B8680B}"/>
    <cellStyle name="40 % – Poudarek2 3 7" xfId="14670" xr:uid="{9FFB72AC-6A83-4A73-A953-EAEC2EB7DD05}"/>
    <cellStyle name="40 % – Poudarek2 4" xfId="6799" xr:uid="{6CF56EF5-0CD9-4AC6-976C-0BCE654C49EA}"/>
    <cellStyle name="40 % – Poudarek2 5" xfId="5760" xr:uid="{B13A517E-B9FC-4B16-B7C0-C6F641ED850B}"/>
    <cellStyle name="40 % – Poudarek2 6" xfId="7474" xr:uid="{FC801C6C-08E0-4930-81E7-1AA04C27E972}"/>
    <cellStyle name="40 % – Poudarek2 7" xfId="7282" xr:uid="{B43D1D71-00C0-41DC-B0A8-4F9C668DA55B}"/>
    <cellStyle name="40 % – Poudarek2 8" xfId="6591" xr:uid="{FF59B4CE-D6EF-400F-9E1D-A947B076DFE6}"/>
    <cellStyle name="40 % – Poudarek2 9" xfId="5927" xr:uid="{95FB038E-3633-4B87-BA94-78624538B08A}"/>
    <cellStyle name="40 % – Poudarek3 1" xfId="7327" xr:uid="{FC5BCD17-4873-4A91-AFE6-05D7FA1D5C8D}"/>
    <cellStyle name="40 % – Poudarek3 10" xfId="6685" xr:uid="{139C144B-20C8-415D-BC63-64A5947F4A25}"/>
    <cellStyle name="40 % – Poudarek3 11" xfId="7518" xr:uid="{1C81697F-911E-44C0-99F2-5C86E967F620}"/>
    <cellStyle name="40 % – Poudarek3 12" xfId="7152" xr:uid="{458DB143-8FE4-4DB2-879A-681B0478269E}"/>
    <cellStyle name="40 % – Poudarek3 2" xfId="82" xr:uid="{E97B8E3E-5E0C-430E-B8E6-07886BAF81B6}"/>
    <cellStyle name="40 % – Poudarek3 2 2" xfId="83" xr:uid="{730AAA06-7D53-4C03-9496-4AB4B9001954}"/>
    <cellStyle name="40 % – Poudarek3 2 2 2" xfId="968" xr:uid="{EC79A944-E142-4689-842F-FFFD95BDBF70}"/>
    <cellStyle name="40 % – Poudarek3 2 2 2 2" xfId="2752" xr:uid="{A319126B-CFB2-4A46-830D-0A901B469127}"/>
    <cellStyle name="40 % – Poudarek3 2 2 3" xfId="2753" xr:uid="{35697A3C-2869-4A53-AF76-B32CE04ED6F7}"/>
    <cellStyle name="40 % – Poudarek3 2 2 4" xfId="31128" xr:uid="{D9D6DD5D-D8F2-4517-91FB-982358B830BC}"/>
    <cellStyle name="40 % – Poudarek3 2 3" xfId="969" xr:uid="{087EC236-0DD1-4DFE-81B3-BB2A186A17A2}"/>
    <cellStyle name="40 % – Poudarek3 2 3 2" xfId="2754" xr:uid="{E7E01544-2F79-495C-BD79-09CB4F071957}"/>
    <cellStyle name="40 % – Poudarek3 2 3 3" xfId="31129" xr:uid="{778E1E40-916C-4F7A-B8BE-8B4BA2D2F15B}"/>
    <cellStyle name="40 % – Poudarek3 2 4" xfId="2755" xr:uid="{DD7C6DBC-5371-4538-A4FA-E4B0747ECEAD}"/>
    <cellStyle name="40 % – Poudarek3 2 4 2" xfId="8004" xr:uid="{86FD5E2C-2733-47A6-B3F1-3B0B1C9184A6}"/>
    <cellStyle name="40 % – Poudarek3 2 4 2 2" xfId="18687" xr:uid="{53F5F136-D3D7-4AEA-87F4-6E378E66A816}"/>
    <cellStyle name="40 % – Poudarek3 2 4 2 2 2" xfId="30469" xr:uid="{24AB3AE0-0D0F-407A-A0FA-475353F6BCE4}"/>
    <cellStyle name="40 % – Poudarek3 2 4 2 3" xfId="16563" xr:uid="{9C6C9683-2C5F-45D2-81C0-76F74E04DA8D}"/>
    <cellStyle name="40 % – Poudarek3 2 4 3" xfId="8003" xr:uid="{619820DD-ED5F-4D45-B8B0-3A0C89A3B0B7}"/>
    <cellStyle name="40 % – Poudarek3 2 4 3 2" xfId="18814" xr:uid="{64EC6124-0A1F-42F0-8EA4-B3DEDEBC8797}"/>
    <cellStyle name="40 % – Poudarek3 2 4 4" xfId="14671" xr:uid="{3323C6DA-A238-4757-ADDA-910EBCEB80F1}"/>
    <cellStyle name="40 % – Poudarek3 2 5" xfId="7047" xr:uid="{2B74D118-2D8F-4725-A1ED-E1048E01498B}"/>
    <cellStyle name="40 % – Poudarek3 2 5 2" xfId="18688" xr:uid="{A1A3F872-7032-4EAF-B6C2-E504BEE40E84}"/>
    <cellStyle name="40 % – Poudarek3 2 5 2 2" xfId="29690" xr:uid="{5DD6D0D9-04EF-42B2-B315-3F7764CED8F3}"/>
    <cellStyle name="40 % – Poudarek3 2 5 3" xfId="21586" xr:uid="{F84F2F01-5300-44CB-AF6B-4FDAE4C2FA3B}"/>
    <cellStyle name="40 % – Poudarek3 2 6" xfId="6380" xr:uid="{98297F02-0F0C-4EC9-8D9F-804CE3C57A17}"/>
    <cellStyle name="40 % – Poudarek3 2 6 2" xfId="18689" xr:uid="{11C27309-D323-45A8-AC15-4BB2DF14181A}"/>
    <cellStyle name="40 % – Poudarek3 2 6 2 2" xfId="29864" xr:uid="{18858D84-5D57-4E7F-A64C-3A55DCD8EF67}"/>
    <cellStyle name="40 % – Poudarek3 2 6 3" xfId="22058" xr:uid="{6AA93836-03ED-4F9D-901A-DBFB2F5847F8}"/>
    <cellStyle name="40 % – Poudarek3 2 7" xfId="31127" xr:uid="{A631BC1B-D539-44FF-93B5-D3F3CE26EB9C}"/>
    <cellStyle name="40 % – Poudarek3 3" xfId="970" xr:uid="{5CD4925A-373E-435B-AB68-478CEB85A545}"/>
    <cellStyle name="40 % – Poudarek3 3 2" xfId="2756" xr:uid="{428EFC8E-4AF3-421D-8BE0-EB3BD567FC17}"/>
    <cellStyle name="40 % – Poudarek3 3 2 2" xfId="8006" xr:uid="{2DDF75DE-8C98-4660-9735-08764E52583E}"/>
    <cellStyle name="40 % – Poudarek3 3 2 2 2" xfId="18690" xr:uid="{CA9164D8-B989-464F-BCA2-7469D40D15ED}"/>
    <cellStyle name="40 % – Poudarek3 3 2 2 2 2" xfId="29862" xr:uid="{DF184A4A-F9BE-484E-AD6D-86D4107E62A5}"/>
    <cellStyle name="40 % – Poudarek3 3 2 2 3" xfId="22056" xr:uid="{4763D024-AA80-4513-8E82-0420EF837A94}"/>
    <cellStyle name="40 % – Poudarek3 3 2 3" xfId="8005" xr:uid="{E01904FD-247A-4F72-93DB-622AB4DD267D}"/>
    <cellStyle name="40 % – Poudarek3 3 2 3 2" xfId="17405" xr:uid="{544C6BB6-9ED6-4D4C-ACF8-A98E327B1F92}"/>
    <cellStyle name="40 % – Poudarek3 3 2 4" xfId="18572" xr:uid="{69C30C66-A8DD-4B9A-A946-25BCFE6A1693}"/>
    <cellStyle name="40 % – Poudarek3 3 2 5" xfId="16564" xr:uid="{47F81E44-838B-4E6A-B4AE-4FBAAC8B199F}"/>
    <cellStyle name="40 % – Poudarek3 3 3" xfId="6745" xr:uid="{900DEDC2-768D-4370-81F0-CF50AD1EB351}"/>
    <cellStyle name="40 % – Poudarek3 3 3 2" xfId="21585" xr:uid="{58E3E79D-0C46-4B35-8089-2192DB388F4A}"/>
    <cellStyle name="40 % – Poudarek3 3 3 3" xfId="17513" xr:uid="{45A91DEF-C6EE-43EF-A487-D97EB0F0D8AB}"/>
    <cellStyle name="40 % – Poudarek3 3 4" xfId="8007" xr:uid="{F8D1456C-009D-4FFC-8EA5-7140BF93D2F7}"/>
    <cellStyle name="40 % – Poudarek3 3 4 2" xfId="18691" xr:uid="{9B15B27A-2B74-44B1-B009-01A975C5E04E}"/>
    <cellStyle name="40 % – Poudarek3 3 4 2 2" xfId="29863" xr:uid="{8E8B24B6-B836-4300-A7A7-42A7A8337635}"/>
    <cellStyle name="40 % – Poudarek3 3 4 3" xfId="22057" xr:uid="{24484797-5DCE-47AC-BC39-2C5F9D48DD8F}"/>
    <cellStyle name="40 % – Poudarek3 3 5" xfId="17404" xr:uid="{60072D43-50DE-42BB-880F-45E80A147C7D}"/>
    <cellStyle name="40 % – Poudarek3 3 6" xfId="23994" xr:uid="{EB61162A-3040-4ED0-B5FF-CD7E64589BCF}"/>
    <cellStyle name="40 % – Poudarek3 3 7" xfId="24414" xr:uid="{2D7C9E5E-0102-4ECE-8DAF-067ADB74FEBF}"/>
    <cellStyle name="40 % – Poudarek3 3 8" xfId="14672" xr:uid="{72E7C355-C7E7-4B3A-B4C2-375EBD49CA35}"/>
    <cellStyle name="40 % – Poudarek3 4" xfId="7263" xr:uid="{361D45CB-185F-4557-A81E-2783E08BEC20}"/>
    <cellStyle name="40 % – Poudarek3 4 2" xfId="21584" xr:uid="{C8FA7917-6C99-4AE3-A827-F012E23BB19E}"/>
    <cellStyle name="40 % – Poudarek3 5" xfId="6802" xr:uid="{3FE7577D-F8EF-48BD-8942-E13603EE4A32}"/>
    <cellStyle name="40 % – Poudarek3 5 2" xfId="21583" xr:uid="{0E5BF414-849C-41A4-8036-C1542CB40187}"/>
    <cellStyle name="40 % – Poudarek3 6" xfId="7578" xr:uid="{06C207B0-A71B-4485-9B12-1D3F4434EFD3}"/>
    <cellStyle name="40 % – Poudarek3 7" xfId="6499" xr:uid="{4952E121-80F9-45F8-AEF0-A695289C2038}"/>
    <cellStyle name="40 % – Poudarek3 8" xfId="6386" xr:uid="{567D4DAF-7225-439B-ABBA-1238530FD229}"/>
    <cellStyle name="40 % – Poudarek3 9" xfId="7042" xr:uid="{BC5F2F47-F159-4434-BBDF-1EBD6EBAD3C8}"/>
    <cellStyle name="40 % – Poudarek4 1" xfId="6384" xr:uid="{CC04F7BF-54BB-4890-94BA-E499D5A3B8B8}"/>
    <cellStyle name="40 % – Poudarek4 10" xfId="6871" xr:uid="{088425AE-F5E3-439F-838F-93570856B4D6}"/>
    <cellStyle name="40 % – Poudarek4 11" xfId="6614" xr:uid="{FA94D53F-9F13-44A9-BF92-11ED4EC7F81F}"/>
    <cellStyle name="40 % – Poudarek4 12" xfId="7191" xr:uid="{889D1512-4F85-4BD7-8E63-E670A9825526}"/>
    <cellStyle name="40 % – Poudarek4 2" xfId="84" xr:uid="{CA7E3F10-BAC2-4784-8FB3-537A5A87FFF7}"/>
    <cellStyle name="40 % – Poudarek4 2 2" xfId="85" xr:uid="{DC1AF94E-C4CA-4C27-A920-BB0832C8F00A}"/>
    <cellStyle name="40 % – Poudarek4 2 2 2" xfId="971" xr:uid="{826DD8CC-AEF9-45CC-A43D-8BC56D856788}"/>
    <cellStyle name="40 % – Poudarek4 2 2 2 2" xfId="2757" xr:uid="{BF89A04F-76A7-4E78-B2A7-CFCCB537AB3D}"/>
    <cellStyle name="40 % – Poudarek4 2 2 3" xfId="2758" xr:uid="{C94C1845-CF53-4445-84BF-D62B91091EDD}"/>
    <cellStyle name="40 % – Poudarek4 2 2 4" xfId="22054" xr:uid="{A0D2EFD6-CC4F-4191-A54F-48E82682653D}"/>
    <cellStyle name="40 % – Poudarek4 2 2 5" xfId="31131" xr:uid="{E34700F8-0AA9-426C-83DD-0BBA03E9FA8F}"/>
    <cellStyle name="40 % – Poudarek4 2 3" xfId="972" xr:uid="{4F5F4F50-27FC-485B-8BAD-CE2E2DBF0AB3}"/>
    <cellStyle name="40 % – Poudarek4 2 3 2" xfId="2759" xr:uid="{AD8A53CC-8269-4546-8B15-3D3225200C2D}"/>
    <cellStyle name="40 % – Poudarek4 2 3 3" xfId="31132" xr:uid="{EB8A4C7D-770F-43B2-909C-F0A0C6328404}"/>
    <cellStyle name="40 % – Poudarek4 2 4" xfId="2760" xr:uid="{9E06722F-F52F-4A28-B3C6-4EF65CBCF473}"/>
    <cellStyle name="40 % – Poudarek4 2 4 2" xfId="8009" xr:uid="{E0C9AFAC-FECA-4759-95DC-0D9FC9BD6EAB}"/>
    <cellStyle name="40 % – Poudarek4 2 4 2 2" xfId="18692" xr:uid="{6FC78058-A6B3-4BBA-9076-B4DEFAA9A04C}"/>
    <cellStyle name="40 % – Poudarek4 2 4 2 2 2" xfId="30470" xr:uid="{8AADB053-5363-4BD3-8B69-8C2E855D5923}"/>
    <cellStyle name="40 % – Poudarek4 2 4 2 3" xfId="16565" xr:uid="{DBCFE8D4-85B2-4240-B045-7677BDAAD958}"/>
    <cellStyle name="40 % – Poudarek4 2 4 3" xfId="8008" xr:uid="{50A250CD-5367-4659-9843-2EF3A396C98F}"/>
    <cellStyle name="40 % – Poudarek4 2 4 3 2" xfId="17412" xr:uid="{FCEC81DA-CB3E-4A6B-A21E-509858FCAE78}"/>
    <cellStyle name="40 % – Poudarek4 2 4 4" xfId="31133" xr:uid="{E46F7BBD-AF01-474C-A852-E7D51D725B9D}"/>
    <cellStyle name="40 % – Poudarek4 2 4 5" xfId="14673" xr:uid="{E50033A7-907A-490A-B5DF-7C34461449F8}"/>
    <cellStyle name="40 % – Poudarek4 2 5" xfId="6894" xr:uid="{D431646C-9246-454F-9AC9-D768E435EF22}"/>
    <cellStyle name="40 % – Poudarek4 2 5 2" xfId="18693" xr:uid="{886B823D-A2FB-4C95-AF20-A215B351652C}"/>
    <cellStyle name="40 % – Poudarek4 2 5 2 2" xfId="29689" xr:uid="{0C2D0B22-4C07-4950-9BE6-AAA5C145E39F}"/>
    <cellStyle name="40 % – Poudarek4 2 5 3" xfId="21582" xr:uid="{26D142AF-B852-4A17-9397-62B980C9587E}"/>
    <cellStyle name="40 % – Poudarek4 2 6" xfId="7119" xr:uid="{B88BC224-826B-4FE5-BBDA-1D3F5101C0F9}"/>
    <cellStyle name="40 % – Poudarek4 2 6 2" xfId="18694" xr:uid="{2333CDB2-39FF-4F31-BA2D-B60643B293BE}"/>
    <cellStyle name="40 % – Poudarek4 2 6 2 2" xfId="29861" xr:uid="{EE5764D5-D3D5-4CFA-97C2-18FB612303E4}"/>
    <cellStyle name="40 % – Poudarek4 2 6 3" xfId="22055" xr:uid="{80F720FE-8DAF-4859-AABB-336A60338AC8}"/>
    <cellStyle name="40 % – Poudarek4 2 7" xfId="31130" xr:uid="{5E7A96B6-44B0-409C-A80B-150680CF763D}"/>
    <cellStyle name="40 % – Poudarek4 3" xfId="86" xr:uid="{568FD2C9-BCA1-4BF0-81EA-3627C4FC3F3F}"/>
    <cellStyle name="40 % – Poudarek4 3 2" xfId="87" xr:uid="{1836CA36-5FCE-40B8-A4D2-8398928692D0}"/>
    <cellStyle name="40 % – Poudarek4 3 2 2" xfId="973" xr:uid="{EF9F30A5-6631-452B-B4A9-E909BDBCA13B}"/>
    <cellStyle name="40 % – Poudarek4 3 2 2 2" xfId="2763" xr:uid="{CCA77080-4272-4733-9302-D900CFEBCA08}"/>
    <cellStyle name="40 % – Poudarek4 3 2 2 3" xfId="8011" xr:uid="{8158FBC6-5C4B-493C-8DB8-CBFB2B76C732}"/>
    <cellStyle name="40 % – Poudarek4 3 2 2 4" xfId="8010" xr:uid="{8A7D26A8-241B-44A1-99B7-8CF49ED9EC7F}"/>
    <cellStyle name="40 % – Poudarek4 3 2 3" xfId="2764" xr:uid="{490CD484-23EA-4B14-8408-2ECF45C4A27C}"/>
    <cellStyle name="40 % – Poudarek4 3 2 4" xfId="2762" xr:uid="{9CA6E3CD-7E8B-48AD-86E3-E3DC0FED6BB6}"/>
    <cellStyle name="40 % – Poudarek4 3 2 4 2" xfId="18695" xr:uid="{DCCCD562-EB80-4BFF-9AE6-26CF33164A51}"/>
    <cellStyle name="40 % – Poudarek4 3 2 4 2 2" xfId="29859" xr:uid="{7AE441A6-6C3B-44E6-8D79-E48B3D7A419E}"/>
    <cellStyle name="40 % – Poudarek4 3 2 4 3" xfId="22052" xr:uid="{50E3AC06-CD85-47AF-AA96-58E7112A8040}"/>
    <cellStyle name="40 % – Poudarek4 3 2 5" xfId="8012" xr:uid="{6FEB18CE-69BD-43FB-9F1F-3737D2F95CD8}"/>
    <cellStyle name="40 % – Poudarek4 3 2 5 2" xfId="18696" xr:uid="{2271367A-4E90-4E96-884F-C248C80E6937}"/>
    <cellStyle name="40 % – Poudarek4 3 2 5 2 2" xfId="26489" xr:uid="{FC716621-ACBB-47CC-A1CB-A61365942009}"/>
    <cellStyle name="40 % – Poudarek4 3 2 5 3" xfId="18854" xr:uid="{1AC60B09-D830-437F-B64D-4A01F6571085}"/>
    <cellStyle name="40 % – Poudarek4 3 2 6" xfId="18571" xr:uid="{B07631F0-9A5F-4DA1-9548-2752E4547BE6}"/>
    <cellStyle name="40 % – Poudarek4 3 3" xfId="974" xr:uid="{320B2ACB-C394-4046-8DF3-5AFADC8A26E5}"/>
    <cellStyle name="40 % – Poudarek4 3 3 2" xfId="2765" xr:uid="{B9BA061B-0EDA-4C50-93E3-9A2B1AD2B5AE}"/>
    <cellStyle name="40 % – Poudarek4 3 3 2 2" xfId="2766" xr:uid="{BD00BD4B-A279-4A4B-B2FF-A9418DBC9BDD}"/>
    <cellStyle name="40 % – Poudarek4 3 3 3" xfId="2767" xr:uid="{4FBB1521-F28E-4C9B-96AB-B82596F10F51}"/>
    <cellStyle name="40 % – Poudarek4 3 3 3 2" xfId="2768" xr:uid="{74B1BA4A-1DCF-4B01-910C-BF20FA2D2C7A}"/>
    <cellStyle name="40 % – Poudarek4 3 3 3 3" xfId="17419" xr:uid="{1C7781A7-E7D7-4878-B0AC-185114AC7627}"/>
    <cellStyle name="40 % – Poudarek4 3 3 3 4" xfId="17519" xr:uid="{BFBBEC57-2946-4C9F-BA37-3D6654DE4D86}"/>
    <cellStyle name="40 % – Poudarek4 3 3 4" xfId="2769" xr:uid="{1CBCC07C-FA3C-4676-B457-352092307237}"/>
    <cellStyle name="40 % – Poudarek4 3 3 5" xfId="23995" xr:uid="{0AB6407B-3979-4767-BD2D-D402D14270DD}"/>
    <cellStyle name="40 % – Poudarek4 3 3 6" xfId="24709" xr:uid="{F0E44BEE-97AD-4879-B3A5-EE56335401C4}"/>
    <cellStyle name="40 % – Poudarek4 3 3 7" xfId="14674" xr:uid="{A91E37C4-55A0-4A4C-AF42-50EB1C00D82D}"/>
    <cellStyle name="40 % – Poudarek4 3 4" xfId="2770" xr:uid="{440E17DE-43E4-4D8C-A5FB-E4E511538CD9}"/>
    <cellStyle name="40 % – Poudarek4 3 4 2" xfId="8014" xr:uid="{22B9E810-D940-46E9-A8F9-7571CAECCE68}"/>
    <cellStyle name="40 % – Poudarek4 3 4 2 2" xfId="30471" xr:uid="{507CA00E-483E-437D-9E3F-87DD08D77818}"/>
    <cellStyle name="40 % – Poudarek4 3 4 3" xfId="8013" xr:uid="{2B1BCFA1-A81F-4E2C-8E60-3E597287B823}"/>
    <cellStyle name="40 % – Poudarek4 3 5" xfId="2761" xr:uid="{F21EF72D-F8FF-4877-9002-55B7948815D8}"/>
    <cellStyle name="40 % – Poudarek4 3 5 2" xfId="18697" xr:uid="{747F9E1B-1C52-4DAF-86AF-07820CF79098}"/>
    <cellStyle name="40 % – Poudarek4 3 5 2 2" xfId="29688" xr:uid="{0816A818-4D5D-4BA6-9907-B2742E63553B}"/>
    <cellStyle name="40 % – Poudarek4 3 5 3" xfId="21581" xr:uid="{33566A04-8E48-4FBE-AA6C-FEF4F5F0DDF9}"/>
    <cellStyle name="40 % – Poudarek4 3 6" xfId="7418" xr:uid="{042E6EFA-D4B5-4F99-B1A2-3284928FEAE7}"/>
    <cellStyle name="40 % – Poudarek4 3 6 2" xfId="18698" xr:uid="{3CC4266B-2E3F-44BD-9D7E-4A534F505170}"/>
    <cellStyle name="40 % – Poudarek4 3 6 2 2" xfId="29860" xr:uid="{6738CDFF-BDBF-4574-BE40-4A480D9BE8A1}"/>
    <cellStyle name="40 % – Poudarek4 3 6 3" xfId="22053" xr:uid="{A8393B21-BE67-458C-8A5C-1A6D85DA9027}"/>
    <cellStyle name="40 % – Poudarek4 3 7" xfId="17413" xr:uid="{238FF694-9B34-4FF6-A3C5-70CDDB8281A4}"/>
    <cellStyle name="40 % – Poudarek4 4" xfId="6117" xr:uid="{E1526795-5407-449D-97F7-51035C7E4F64}"/>
    <cellStyle name="40 % – Poudarek4 4 2" xfId="21580" xr:uid="{B977304E-2C85-4B69-AA9E-9035BAB970EF}"/>
    <cellStyle name="40 % – Poudarek4 5" xfId="7043" xr:uid="{0E78F49B-F2C2-4659-9A1A-13C614EE1F77}"/>
    <cellStyle name="40 % – Poudarek4 5 2" xfId="21579" xr:uid="{45883E63-2CC9-4BAD-A5A9-AB46A5A88A94}"/>
    <cellStyle name="40 % – Poudarek4 6" xfId="6503" xr:uid="{17367AA0-19BD-4D4E-B738-C6D7D4704DA8}"/>
    <cellStyle name="40 % – Poudarek4 7" xfId="5950" xr:uid="{76E2FBF0-8833-4E5A-BB0D-C803392E380A}"/>
    <cellStyle name="40 % – Poudarek4 8" xfId="6751" xr:uid="{545DBD6F-518C-4CDB-B6F6-50C8FC958492}"/>
    <cellStyle name="40 % – Poudarek4 9" xfId="6176" xr:uid="{DD13FC73-C973-40E3-98ED-06FE82ACFC50}"/>
    <cellStyle name="40 % – Poudarek5 1" xfId="6104" xr:uid="{F8956C35-BA46-4A78-8F46-3BB157208CE6}"/>
    <cellStyle name="40 % – Poudarek5 1 2" xfId="21577" xr:uid="{45E369FD-5B99-4140-B7A8-75C3F6E40CF7}"/>
    <cellStyle name="40 % – Poudarek5 10" xfId="7502" xr:uid="{DD4A0CD2-3922-42B3-840E-E660C3998CE6}"/>
    <cellStyle name="40 % – Poudarek5 11" xfId="6714" xr:uid="{9E924AFB-0D73-4A4F-8B4A-321AF5D49AE4}"/>
    <cellStyle name="40 % – Poudarek5 12" xfId="7709" xr:uid="{1FF8D371-D3C2-4F11-92AD-B726DF1B0F0E}"/>
    <cellStyle name="40 % – Poudarek5 12 2" xfId="21578" xr:uid="{328B2ABA-1950-4788-8F9D-EDF1BC26FC60}"/>
    <cellStyle name="40 % – Poudarek5 12 2 2" xfId="30472" xr:uid="{CF7F12D7-CAA1-46DB-A4FE-FEB2F420C6A0}"/>
    <cellStyle name="40 % – Poudarek5 12 3" xfId="30399" xr:uid="{C3F66863-4277-45A4-9E23-C85C1E6932CC}"/>
    <cellStyle name="40 % – Poudarek5 2" xfId="88" xr:uid="{E60FBEF7-D668-48E8-B320-592ECC01E22E}"/>
    <cellStyle name="40 % – Poudarek5 2 2" xfId="89" xr:uid="{9CA794AD-892E-4595-9784-AAD94A012E13}"/>
    <cellStyle name="40 % – Poudarek5 2 2 2" xfId="2771" xr:uid="{B0859092-0A55-415D-B329-06BB0651351B}"/>
    <cellStyle name="40 % – Poudarek5 2 2 3" xfId="22050" xr:uid="{35609E3B-5E64-49B7-9902-44E838A46256}"/>
    <cellStyle name="40 % – Poudarek5 2 2 4" xfId="31135" xr:uid="{8FED2B56-DBE5-4A3B-B2E8-10FC368EF8E7}"/>
    <cellStyle name="40 % – Poudarek5 2 3" xfId="2772" xr:uid="{31566FE5-F8B1-4CF1-96EE-2960442C972F}"/>
    <cellStyle name="40 % – Poudarek5 2 3 2" xfId="8016" xr:uid="{27704357-62FC-488F-8D6E-3FB97B58A407}"/>
    <cellStyle name="40 % – Poudarek5 2 3 2 2" xfId="18963" xr:uid="{C9B077C2-055C-4457-B0F7-6740DEB7AF93}"/>
    <cellStyle name="40 % – Poudarek5 2 3 2 2 2" xfId="30473" xr:uid="{85D48884-3D7B-4EE3-BDB4-0397441ACA8D}"/>
    <cellStyle name="40 % – Poudarek5 2 3 2 3" xfId="16566" xr:uid="{E66F02AC-7196-4F67-9EE3-766F8B43D0AB}"/>
    <cellStyle name="40 % – Poudarek5 2 3 3" xfId="8015" xr:uid="{52B84A9D-F18C-41E8-B3B2-33CD56495F1A}"/>
    <cellStyle name="40 % – Poudarek5 2 3 3 2" xfId="19312" xr:uid="{EC784777-30AD-4B97-BEA4-1306BFE2A58A}"/>
    <cellStyle name="40 % – Poudarek5 2 3 4" xfId="31136" xr:uid="{F6BCCFD0-909A-4AF5-848F-E09B62AC594C}"/>
    <cellStyle name="40 % – Poudarek5 2 3 5" xfId="14675" xr:uid="{418391F2-4193-4F33-A06B-D578C7D2BB18}"/>
    <cellStyle name="40 % – Poudarek5 2 4" xfId="5900" xr:uid="{3511E77F-F1ED-4687-96AA-6AF05E162219}"/>
    <cellStyle name="40 % – Poudarek5 2 4 2" xfId="18699" xr:uid="{21171DC4-E520-42CD-9B7C-AF12A5D40962}"/>
    <cellStyle name="40 % – Poudarek5 2 4 2 2" xfId="29687" xr:uid="{D2D5FA3B-A959-40C3-9296-8BC4DA6EC428}"/>
    <cellStyle name="40 % – Poudarek5 2 4 3" xfId="31137" xr:uid="{4279700C-EE93-4149-84F5-38BCF629689D}"/>
    <cellStyle name="40 % – Poudarek5 2 4 4" xfId="21576" xr:uid="{0EF75FDF-8A8A-425E-B4FC-91C00B59F970}"/>
    <cellStyle name="40 % – Poudarek5 2 5" xfId="6427" xr:uid="{2D8C3AE9-DA4F-465B-866B-55B9C75CEAB3}"/>
    <cellStyle name="40 % – Poudarek5 2 5 2" xfId="21459" xr:uid="{60D619F6-6700-41D9-A838-578DB285241D}"/>
    <cellStyle name="40 % – Poudarek5 2 5 2 2" xfId="29858" xr:uid="{800AB8AF-9FEB-4149-81D9-30EBFC7484F6}"/>
    <cellStyle name="40 % – Poudarek5 2 5 3" xfId="22051" xr:uid="{96A55F49-1066-4720-8FB2-0825EB15ABD8}"/>
    <cellStyle name="40 % – Poudarek5 2 6" xfId="31134" xr:uid="{823159D2-6FE5-4848-890F-755D310CDB8E}"/>
    <cellStyle name="40 % – Poudarek5 3" xfId="975" xr:uid="{A0D84AEA-0CDE-47D8-AF90-345C669E9663}"/>
    <cellStyle name="40 % – Poudarek5 3 2" xfId="2773" xr:uid="{8572B0AD-8230-47D3-86E5-5103E7FB5DA2}"/>
    <cellStyle name="40 % – Poudarek5 3 2 2" xfId="8018" xr:uid="{5240C53D-C6A9-406F-B7F3-24DA6C50E3AB}"/>
    <cellStyle name="40 % – Poudarek5 3 2 2 2" xfId="18700" xr:uid="{1F39B80B-5841-4EE0-BFA3-3C3C20860235}"/>
    <cellStyle name="40 % – Poudarek5 3 2 2 2 2" xfId="29856" xr:uid="{5B25C3A4-91E7-41AA-B1D5-0E6D278AA146}"/>
    <cellStyle name="40 % – Poudarek5 3 2 2 3" xfId="22048" xr:uid="{7EC42161-B55D-4BE6-8E70-B8E4D5FE09B6}"/>
    <cellStyle name="40 % – Poudarek5 3 2 3" xfId="8017" xr:uid="{BCB24CD1-F665-4B47-83EF-F3D4F5B42950}"/>
    <cellStyle name="40 % – Poudarek5 3 2 3 2" xfId="19310" xr:uid="{EB498D18-7F66-4593-974A-CE0F28135796}"/>
    <cellStyle name="40 % – Poudarek5 3 2 4" xfId="18570" xr:uid="{CC642D5E-F560-4FF0-8E09-3C3BC4504227}"/>
    <cellStyle name="40 % – Poudarek5 3 2 5" xfId="16567" xr:uid="{4069A3E8-F459-4256-B842-A69E4F023914}"/>
    <cellStyle name="40 % – Poudarek5 3 3" xfId="6917" xr:uid="{D52C8FA2-7E8A-456D-8A85-2EB44A0BB874}"/>
    <cellStyle name="40 % – Poudarek5 3 3 2" xfId="21575" xr:uid="{562E18E0-894F-4551-AD41-2B6202098A0D}"/>
    <cellStyle name="40 % – Poudarek5 3 3 3" xfId="18701" xr:uid="{B3E04A21-78B7-4636-8E3B-1FB32F3CF0E8}"/>
    <cellStyle name="40 % – Poudarek5 3 3 4" xfId="17523" xr:uid="{44C15C05-53E5-412E-B99B-90495BC823B8}"/>
    <cellStyle name="40 % – Poudarek5 3 4" xfId="8019" xr:uid="{ED73A5D1-8286-48E7-A5AB-CA34A2C75D0F}"/>
    <cellStyle name="40 % – Poudarek5 3 4 2" xfId="18702" xr:uid="{41F98EC4-6C1D-483C-9651-1FE3975BD820}"/>
    <cellStyle name="40 % – Poudarek5 3 4 2 2" xfId="29857" xr:uid="{B60C4866-08EA-402C-A2D6-8C0931885FC1}"/>
    <cellStyle name="40 % – Poudarek5 3 4 3" xfId="22049" xr:uid="{9613874A-C83F-4BA9-8307-C6655A89C933}"/>
    <cellStyle name="40 % – Poudarek5 3 5" xfId="19311" xr:uid="{B8A21868-CB30-47AD-8BC5-0E4D8B7166D1}"/>
    <cellStyle name="40 % – Poudarek5 3 6" xfId="23996" xr:uid="{4EBDD0AE-7043-462E-928B-8A0788EE51B1}"/>
    <cellStyle name="40 % – Poudarek5 3 7" xfId="24456" xr:uid="{95963D52-9B13-4078-93BE-CB3D61A7BE0C}"/>
    <cellStyle name="40 % – Poudarek5 3 8" xfId="14676" xr:uid="{07885AA7-A9F1-4137-A9C6-E6506E64FF9A}"/>
    <cellStyle name="40 % – Poudarek5 4" xfId="6242" xr:uid="{02105DBA-AAD8-4B8B-90EB-981DB4764A01}"/>
    <cellStyle name="40 % – Poudarek5 4 2" xfId="21574" xr:uid="{05E9DA9E-08BE-4B46-AEE8-EAE854E70FB2}"/>
    <cellStyle name="40 % – Poudarek5 5" xfId="6450" xr:uid="{860565BB-2EC4-44C3-B3D0-A7EBA2C41CC6}"/>
    <cellStyle name="40 % – Poudarek5 5 2" xfId="21573" xr:uid="{6A11994E-B84E-4790-BF7F-5EAA3ABEB821}"/>
    <cellStyle name="40 % – Poudarek5 6" xfId="6983" xr:uid="{92392C9E-1AD9-4249-8A52-13F7980DD0CC}"/>
    <cellStyle name="40 % – Poudarek5 6 2" xfId="21572" xr:uid="{E551EB6B-3C15-4284-A85F-00C1B66CC3F3}"/>
    <cellStyle name="40 % – Poudarek5 7" xfId="5755" xr:uid="{4C8AA7E6-018E-4F29-BEF9-028FB7C3094E}"/>
    <cellStyle name="40 % – Poudarek5 7 2" xfId="21571" xr:uid="{00EC193B-BB67-4933-A556-D2FD6EA9B913}"/>
    <cellStyle name="40 % – Poudarek5 8" xfId="7320" xr:uid="{BD96E7ED-A5A8-4D4D-A588-30960F243885}"/>
    <cellStyle name="40 % – Poudarek5 9" xfId="6998" xr:uid="{6D717523-EB5E-4CD9-9742-8CE189C42A1B}"/>
    <cellStyle name="40 % – Poudarek6 1" xfId="5745" xr:uid="{EEE1B6EC-B20D-4FF0-B423-E2DA98D29581}"/>
    <cellStyle name="40 % – Poudarek6 1 2" xfId="21569" xr:uid="{3AFE0906-CF9D-4DA0-877D-C0CBE8BEA078}"/>
    <cellStyle name="40 % – Poudarek6 10" xfId="7783" xr:uid="{40815167-0827-4877-B602-32CC7BD4062A}"/>
    <cellStyle name="40 % – Poudarek6 11" xfId="6545" xr:uid="{9F7406A4-FF25-459B-9F14-C2D7EF4486AB}"/>
    <cellStyle name="40 % – Poudarek6 12" xfId="6686" xr:uid="{27E7B44D-D42B-4E30-BF60-54B380C4F20C}"/>
    <cellStyle name="40 % – Poudarek6 12 2" xfId="21570" xr:uid="{8A1848DA-C550-467B-AE11-3259E35E21FA}"/>
    <cellStyle name="40 % – Poudarek6 12 2 2" xfId="30474" xr:uid="{E4C99E09-42DA-4670-B33B-0DA566D57FA2}"/>
    <cellStyle name="40 % – Poudarek6 12 3" xfId="30398" xr:uid="{7FAE8692-941C-41D3-87A8-A9FD31489055}"/>
    <cellStyle name="40 % – Poudarek6 2" xfId="90" xr:uid="{AD086592-887E-46FD-9C89-AE4D30527886}"/>
    <cellStyle name="40 % – Poudarek6 2 2" xfId="91" xr:uid="{9F7014E4-C6E6-4BEA-978D-F56496307A2C}"/>
    <cellStyle name="40 % – Poudarek6 2 2 2" xfId="976" xr:uid="{C21A9CBE-CF40-4FB3-B9AC-FCFEC0B046EF}"/>
    <cellStyle name="40 % – Poudarek6 2 2 2 2" xfId="2774" xr:uid="{B7941330-8882-4C48-8A78-357A270C66AE}"/>
    <cellStyle name="40 % – Poudarek6 2 2 3" xfId="2775" xr:uid="{B42D872C-3C1E-4567-B699-2332A8CC6E87}"/>
    <cellStyle name="40 % – Poudarek6 2 2 4" xfId="31139" xr:uid="{2DFA89AA-6D3A-43E2-938B-7168F5AF5620}"/>
    <cellStyle name="40 % – Poudarek6 2 3" xfId="977" xr:uid="{4936DAF7-EBEB-412C-9F5A-57DF06CA1683}"/>
    <cellStyle name="40 % – Poudarek6 2 3 2" xfId="2776" xr:uid="{F47B2886-6BF0-4229-A13D-798C7E1E7022}"/>
    <cellStyle name="40 % – Poudarek6 2 3 3" xfId="31140" xr:uid="{54D081CA-A694-44C0-BC4A-E88B32B4CA62}"/>
    <cellStyle name="40 % – Poudarek6 2 4" xfId="2777" xr:uid="{6A8CE6BF-42CD-4F2D-8E62-30711D5FB411}"/>
    <cellStyle name="40 % – Poudarek6 2 4 2" xfId="8021" xr:uid="{4245F3ED-8BB0-4E15-8D63-416E22CD57F3}"/>
    <cellStyle name="40 % – Poudarek6 2 4 2 2" xfId="18703" xr:uid="{51827ACD-AF18-4458-8B13-71F9D2372269}"/>
    <cellStyle name="40 % – Poudarek6 2 4 2 2 2" xfId="30475" xr:uid="{A2FC847D-C50F-431F-BA8C-AFE7CD449E0C}"/>
    <cellStyle name="40 % – Poudarek6 2 4 2 3" xfId="16568" xr:uid="{5FE70CFB-B395-419E-B8E5-7CCACE7BBD33}"/>
    <cellStyle name="40 % – Poudarek6 2 4 3" xfId="8020" xr:uid="{0BB0D6E1-47A1-41E4-B9C9-D5895E182D92}"/>
    <cellStyle name="40 % – Poudarek6 2 4 3 2" xfId="19309" xr:uid="{D7E1FA28-C13E-4C7B-9A37-17485A037668}"/>
    <cellStyle name="40 % – Poudarek6 2 4 4" xfId="31141" xr:uid="{AEB9E064-4AEC-4B78-AFF0-93383D9C739C}"/>
    <cellStyle name="40 % – Poudarek6 2 4 5" xfId="14677" xr:uid="{14E1F13E-A2FE-4C26-A08D-FEDFD8D2A3A8}"/>
    <cellStyle name="40 % – Poudarek6 2 5" xfId="5979" xr:uid="{1CCF735A-0CE0-4A11-B4E7-44350942FED1}"/>
    <cellStyle name="40 % – Poudarek6 2 5 2" xfId="18704" xr:uid="{5B8DF296-00BF-4216-9D71-20F58A96AA0D}"/>
    <cellStyle name="40 % – Poudarek6 2 5 2 2" xfId="29686" xr:uid="{9BEDD22E-45CE-4D7F-874C-EF13EBE8F979}"/>
    <cellStyle name="40 % – Poudarek6 2 5 3" xfId="21568" xr:uid="{D274EE2A-677A-4B37-AA39-0722CE284501}"/>
    <cellStyle name="40 % – Poudarek6 2 6" xfId="6088" xr:uid="{E65EFEBD-2E65-4E64-B915-05F4AC3F7271}"/>
    <cellStyle name="40 % – Poudarek6 2 6 2" xfId="18705" xr:uid="{7B92EC7F-4237-4A4C-A3F9-061D25888B65}"/>
    <cellStyle name="40 % – Poudarek6 2 6 2 2" xfId="29855" xr:uid="{D169434F-291D-43CD-A081-59A503C9BC6C}"/>
    <cellStyle name="40 % – Poudarek6 2 6 3" xfId="22047" xr:uid="{408F86BB-EDD7-4F61-8A7D-BB765EC2E7FE}"/>
    <cellStyle name="40 % – Poudarek6 2 7" xfId="31138" xr:uid="{F4699BF3-0BB0-4E7B-83BA-F18036A942BA}"/>
    <cellStyle name="40 % – Poudarek6 3" xfId="92" xr:uid="{FD655291-A808-4389-AD36-688AA6EC13CF}"/>
    <cellStyle name="40 % – Poudarek6 3 2" xfId="93" xr:uid="{803138D7-6958-4F32-B769-A0AACD9B5E3B}"/>
    <cellStyle name="40 % – Poudarek6 3 2 2" xfId="978" xr:uid="{7E987862-D12F-4F8D-84EB-58BB4DF896CC}"/>
    <cellStyle name="40 % – Poudarek6 3 2 2 2" xfId="2779" xr:uid="{FE5D01AB-EAC6-4FAB-9727-0A97D6861EA5}"/>
    <cellStyle name="40 % – Poudarek6 3 2 3" xfId="979" xr:uid="{A219BC2A-41AF-474D-A77C-2322A816D473}"/>
    <cellStyle name="40 % – Poudarek6 3 2 3 2" xfId="2780" xr:uid="{7D8966DE-C111-472D-A54B-C9E2E6A269C9}"/>
    <cellStyle name="40 % – Poudarek6 3 2 3 3" xfId="8023" xr:uid="{3826708A-D8E3-449B-81CC-95F2BE258C16}"/>
    <cellStyle name="40 % – Poudarek6 3 2 3 4" xfId="8022" xr:uid="{14C47992-F92A-492C-8366-60C43EEFA6F6}"/>
    <cellStyle name="40 % – Poudarek6 3 2 4" xfId="2781" xr:uid="{B971F676-34BA-4DEB-9F15-A142651F7797}"/>
    <cellStyle name="40 % – Poudarek6 3 2 5" xfId="8024" xr:uid="{743BE32A-46B6-4BA0-BC49-7F5F51F8716F}"/>
    <cellStyle name="40 % – Poudarek6 3 2 5 2" xfId="18706" xr:uid="{475912C5-1F9B-4A4E-8C5B-396B1A82C7E5}"/>
    <cellStyle name="40 % – Poudarek6 3 2 5 2 2" xfId="29853" xr:uid="{8F8C55D4-3B9E-4668-A0A4-4219B86EBDA1}"/>
    <cellStyle name="40 % – Poudarek6 3 2 5 3" xfId="22045" xr:uid="{2D0612E5-626C-490F-904F-745F8062B788}"/>
    <cellStyle name="40 % – Poudarek6 3 2 6" xfId="19307" xr:uid="{3C9B6348-FCCD-480D-8BC4-4AFBA864EDD1}"/>
    <cellStyle name="40 % – Poudarek6 3 2 7" xfId="18569" xr:uid="{33157A85-3BC3-491E-9A94-6FF27EA5C166}"/>
    <cellStyle name="40 % – Poudarek6 3 3" xfId="980" xr:uid="{BB5B6E7E-9DC8-4001-A756-0F0EBCE5989D}"/>
    <cellStyle name="40 % – Poudarek6 3 3 2" xfId="2782" xr:uid="{39323881-14A1-49BB-82F6-AE5724A942BE}"/>
    <cellStyle name="40 % – Poudarek6 3 4" xfId="981" xr:uid="{FED14C3F-45C5-4DAB-8F37-68B507229FE4}"/>
    <cellStyle name="40 % – Poudarek6 3 4 2" xfId="2783" xr:uid="{DEA81AF8-559C-4947-B1FA-F64FEAE9B0D6}"/>
    <cellStyle name="40 % – Poudarek6 3 4 2 2" xfId="2784" xr:uid="{39CF4698-3B66-4FE0-A16C-A28714B3B603}"/>
    <cellStyle name="40 % – Poudarek6 3 4 3" xfId="2785" xr:uid="{D3F13CA6-2D5D-465B-868D-232289C6D214}"/>
    <cellStyle name="40 % – Poudarek6 3 4 3 2" xfId="2786" xr:uid="{92CC0386-3641-4E67-87BD-2841B610AD39}"/>
    <cellStyle name="40 % – Poudarek6 3 4 3 3" xfId="19305" xr:uid="{2174D4B3-BCB6-4B9F-A9E6-529604FE3C6C}"/>
    <cellStyle name="40 % – Poudarek6 3 4 3 4" xfId="17530" xr:uid="{03399BCF-4C38-4817-8449-057754208752}"/>
    <cellStyle name="40 % – Poudarek6 3 4 4" xfId="2787" xr:uid="{B8EC8F56-A981-4610-810D-9DAD60A6C794}"/>
    <cellStyle name="40 % – Poudarek6 3 4 5" xfId="23997" xr:uid="{BB395AF4-AB67-4AA0-80F7-A687F5F6CFC4}"/>
    <cellStyle name="40 % – Poudarek6 3 4 6" xfId="24992" xr:uid="{1DD76329-FF2F-4F8E-9E17-F17D351CCB7E}"/>
    <cellStyle name="40 % – Poudarek6 3 4 7" xfId="14678" xr:uid="{F2A52EBF-C771-4346-BFA7-6E21BE8B74BB}"/>
    <cellStyle name="40 % – Poudarek6 3 5" xfId="982" xr:uid="{FC1FEF1D-87D1-4716-B299-D28D3D954BB8}"/>
    <cellStyle name="40 % – Poudarek6 3 5 2" xfId="2788" xr:uid="{8903A71C-2D33-4B26-8CD4-8D2423866FCE}"/>
    <cellStyle name="40 % – Poudarek6 3 5 3" xfId="8026" xr:uid="{6FDBC00D-8626-433F-A5D0-560FAD83B640}"/>
    <cellStyle name="40 % – Poudarek6 3 5 3 2" xfId="30476" xr:uid="{8652F28A-649C-4A47-BD14-30B72C67EB94}"/>
    <cellStyle name="40 % – Poudarek6 3 5 4" xfId="8025" xr:uid="{5E4E255C-7253-4A02-9D06-530200FBBF56}"/>
    <cellStyle name="40 % – Poudarek6 3 6" xfId="2789" xr:uid="{46D5F48C-05CE-4288-B170-F8D49B669665}"/>
    <cellStyle name="40 % – Poudarek6 3 7" xfId="2778" xr:uid="{6EF7C3B7-83DF-439F-A1D2-68D1AE06ACD5}"/>
    <cellStyle name="40 % – Poudarek6 3 7 2" xfId="18707" xr:uid="{FFC0948F-57FC-4C05-876D-013E50311D1C}"/>
    <cellStyle name="40 % – Poudarek6 3 7 2 2" xfId="29685" xr:uid="{9B0456F0-D80E-4E52-9CD4-8B4901D71B2F}"/>
    <cellStyle name="40 % – Poudarek6 3 7 3" xfId="21567" xr:uid="{A71ABAD2-494E-4901-8AE9-A485B6742600}"/>
    <cellStyle name="40 % – Poudarek6 3 8" xfId="7201" xr:uid="{C93BE995-4563-427C-BE64-577E2EFC2A5B}"/>
    <cellStyle name="40 % – Poudarek6 3 8 2" xfId="18708" xr:uid="{D4D099FC-3F10-4E17-9E36-6A68D2A66F16}"/>
    <cellStyle name="40 % – Poudarek6 3 8 2 2" xfId="29854" xr:uid="{8AAEFEF6-8153-4081-B54E-37FA1DAA3B5F}"/>
    <cellStyle name="40 % – Poudarek6 3 8 3" xfId="22046" xr:uid="{C58700D1-4814-4665-A5A9-694E0110BFEA}"/>
    <cellStyle name="40 % – Poudarek6 3 9" xfId="19308" xr:uid="{8A27395D-FC05-4FF3-A8AA-3EBF3C2B3CB5}"/>
    <cellStyle name="40 % – Poudarek6 4" xfId="5795" xr:uid="{15E3E27A-B0BD-46C5-AC96-D97FE88043B5}"/>
    <cellStyle name="40 % – Poudarek6 4 2" xfId="21566" xr:uid="{3780FF2B-DABE-4940-B89E-3353FFF11565}"/>
    <cellStyle name="40 % – Poudarek6 5" xfId="6753" xr:uid="{4F876635-F4E6-4929-86B2-8F7238E2B302}"/>
    <cellStyle name="40 % – Poudarek6 5 2" xfId="21565" xr:uid="{B5B17DC8-C62C-4631-B8D0-6EAD83C936D2}"/>
    <cellStyle name="40 % – Poudarek6 6" xfId="7386" xr:uid="{5C3A0871-41A6-49A8-A6C1-F17CAE137310}"/>
    <cellStyle name="40 % – Poudarek6 6 2" xfId="21564" xr:uid="{10811BEF-7453-4294-8001-ABA57C913583}"/>
    <cellStyle name="40 % – Poudarek6 7" xfId="7647" xr:uid="{C43AFE7C-94D8-43AD-B1F4-53F3D7798CDC}"/>
    <cellStyle name="40 % – Poudarek6 7 2" xfId="21563" xr:uid="{34C1DE7D-95BF-46E7-814A-BAB510FC7B59}"/>
    <cellStyle name="40 % – Poudarek6 8" xfId="6542" xr:uid="{2EF34E27-2AB0-4033-B610-7E7ACBCB8575}"/>
    <cellStyle name="40 % – Poudarek6 9" xfId="7104" xr:uid="{D5A011B2-55E9-48C5-B296-27A0C5342780}"/>
    <cellStyle name="40% - Accent1 1" xfId="983" xr:uid="{1BCC810E-5F04-4757-ADCC-4F88A12C4B68}"/>
    <cellStyle name="40% - Accent1 1 1" xfId="7559" xr:uid="{39143038-AD1D-4203-A221-D1F5585AC580}"/>
    <cellStyle name="40% - Accent1 1 2" xfId="984" xr:uid="{1FD11198-2789-43C7-84F2-4F316FF854BB}"/>
    <cellStyle name="40% - Accent1 1 2 2" xfId="2790" xr:uid="{A5B383AA-73FB-47B7-931F-2735BA663B59}"/>
    <cellStyle name="40% - Accent1 1 2 2 2" xfId="19302" xr:uid="{29C769C7-8496-4B01-9C5F-9791FAFB6BC7}"/>
    <cellStyle name="40% - Accent1 1 2 2 2 2" xfId="26435" xr:uid="{E2A6DE10-9202-4B5D-B6D0-5850B4B1463C}"/>
    <cellStyle name="40% - Accent1 1 2 2 3" xfId="16743" xr:uid="{76BA9152-F27F-4F66-A0C9-645708444C8D}"/>
    <cellStyle name="40% - Accent1 1 2 3" xfId="6119" xr:uid="{6FA7A917-D76F-424D-9972-03AD751AB391}"/>
    <cellStyle name="40% - Accent1 1 2 4" xfId="19303" xr:uid="{729BA355-B547-4401-B340-C1F1A5EB3627}"/>
    <cellStyle name="40% - Accent1 1 3" xfId="985" xr:uid="{7D1305D5-2B71-4EFC-8F95-05A4A8E213A8}"/>
    <cellStyle name="40% - Accent1 1 3 2" xfId="2791" xr:uid="{2ED76A73-591E-4A54-A711-3FBB2BFC5FFB}"/>
    <cellStyle name="40% - Accent1 1 3 3" xfId="6518" xr:uid="{11E4B2B4-ED3D-4FB1-82C6-44391CC3F25A}"/>
    <cellStyle name="40% - Accent1 1 3 4" xfId="8027" xr:uid="{E2EFC815-122D-4B54-8FCF-4D1A835A4AD5}"/>
    <cellStyle name="40% - Accent1 1 4" xfId="2792" xr:uid="{881EF3CD-65FF-4016-B63E-6515641481AE}"/>
    <cellStyle name="40% - Accent1 1 4 2" xfId="21670" xr:uid="{FAD0CF70-F9DB-4CD9-A34D-983EC7886D29}"/>
    <cellStyle name="40% - Accent1 1 4 3" xfId="17420" xr:uid="{AD0FCB4D-5321-4625-80F9-B5AA2EE22952}"/>
    <cellStyle name="40% - Accent1 1 4 4" xfId="16744" xr:uid="{9FD7EB2C-C74F-4873-A784-B1622A8028BB}"/>
    <cellStyle name="40% - Accent1 1 5" xfId="6195" xr:uid="{879A2BE5-F9DA-4F70-B407-B9F3BB485226}"/>
    <cellStyle name="40% - Accent1 1 6" xfId="19304" xr:uid="{5D7F0A04-8870-4133-8502-98EEDD60FD22}"/>
    <cellStyle name="40% - Accent1 10" xfId="6132" xr:uid="{BFEACC69-ED05-41B1-904D-43456258BE1C}"/>
    <cellStyle name="40% - Accent1 11" xfId="6997" xr:uid="{302AB5CF-55DF-4148-897A-220E731C68D1}"/>
    <cellStyle name="40% - Accent1 12" xfId="7521" xr:uid="{9F66B60E-B8B9-43C0-BA3C-6AA0434AE6B8}"/>
    <cellStyle name="40% - Accent1 13" xfId="7099" xr:uid="{58679D55-EBC5-4511-9C55-F846BEF50495}"/>
    <cellStyle name="40% - Accent1 14" xfId="6661" xr:uid="{5AD48F7C-85F7-4D42-8FB2-6335BEE84A59}"/>
    <cellStyle name="40% - Accent1 2" xfId="986" xr:uid="{39F41778-A58E-4D37-900A-917C4DC99100}"/>
    <cellStyle name="40% - Accent1 2 1" xfId="7213" xr:uid="{37D00A57-D0A4-49ED-9D97-DE331B2429F8}"/>
    <cellStyle name="40% - Accent1 2 10" xfId="18613" xr:uid="{03032642-59DE-4EAA-A6D2-93B3BCE64215}"/>
    <cellStyle name="40% - Accent1 2 2" xfId="987" xr:uid="{8232D6B0-0C85-4FBD-8F6A-0028B385DA3F}"/>
    <cellStyle name="40% - Accent1 2 2 2" xfId="2793" xr:uid="{198F41F3-0904-4E6A-A1B6-762CACFA2E7E}"/>
    <cellStyle name="40% - Accent1 2 2 2 2" xfId="16745" xr:uid="{7589B12A-1B5B-422E-99B9-CE9DC1819898}"/>
    <cellStyle name="40% - Accent1 2 2 2 3" xfId="19383" xr:uid="{24326B04-5D9F-4976-9B49-9B242519CD0C}"/>
    <cellStyle name="40% - Accent1 2 2 2 4" xfId="14679" xr:uid="{177B9C95-1CB3-48AE-9BCD-EDB67B437141}"/>
    <cellStyle name="40% - Accent1 2 2 3" xfId="6793" xr:uid="{3E6C59A9-3DB2-4065-B778-7BF521D1FAC9}"/>
    <cellStyle name="40% - Accent1 2 2 3 2" xfId="21671" xr:uid="{30533D1E-12BE-4D72-8BD3-1918DF8135D5}"/>
    <cellStyle name="40% - Accent1 2 2 3 3" xfId="14680" xr:uid="{8CCC9801-5224-4548-B402-B198B2D44B53}"/>
    <cellStyle name="40% - Accent1 2 2 4" xfId="14681" xr:uid="{A9D4B070-6034-431B-9324-29F113B5EB3F}"/>
    <cellStyle name="40% - Accent1 2 2 4 2" xfId="19365" xr:uid="{D5F0BCF6-1204-41AD-8F15-BC8682D8F5B7}"/>
    <cellStyle name="40% - Accent1 2 3" xfId="988" xr:uid="{5F8B4EAF-12A7-4BA5-8731-681A251D4542}"/>
    <cellStyle name="40% - Accent1 2 3 2" xfId="2794" xr:uid="{3A929351-BCD5-4DAC-A1D5-29CAE6581441}"/>
    <cellStyle name="40% - Accent1 2 3 2 2" xfId="14684" xr:uid="{2A24CB67-F73A-4B42-B692-2404723CE061}"/>
    <cellStyle name="40% - Accent1 2 3 2 2 2" xfId="17538" xr:uid="{3DE0E768-3393-46FF-B54C-2B4670D9D103}"/>
    <cellStyle name="40% - Accent1 2 3 2 2 3" xfId="24000" xr:uid="{EFDFB8AC-A253-44A6-8C36-33391410AE57}"/>
    <cellStyle name="40% - Accent1 2 3 2 2 4" xfId="24878" xr:uid="{5D8F4E79-CB19-4A52-BC4B-C583AA339C4B}"/>
    <cellStyle name="40% - Accent1 2 3 2 3" xfId="17537" xr:uid="{2634A2F2-6D1F-4D94-A049-23ABDA7992B3}"/>
    <cellStyle name="40% - Accent1 2 3 2 4" xfId="18877" xr:uid="{F9C40257-50B1-46A2-A7C3-8C51FE0F8B14}"/>
    <cellStyle name="40% - Accent1 2 3 2 5" xfId="23999" xr:uid="{84F1E7AA-0DBE-40E5-884C-269DDB3A3909}"/>
    <cellStyle name="40% - Accent1 2 3 2 6" xfId="24907" xr:uid="{E1C24278-E687-483F-9CFB-B9FE6FCE57F5}"/>
    <cellStyle name="40% - Accent1 2 3 2 7" xfId="14683" xr:uid="{A39B9125-9D8F-402A-A3D1-14191ABF81EC}"/>
    <cellStyle name="40% - Accent1 2 3 3" xfId="7294" xr:uid="{0AA056D2-0017-40D5-A247-6374F43EA6F7}"/>
    <cellStyle name="40% - Accent1 2 3 3 2" xfId="17539" xr:uid="{20E7D976-A8F7-46A1-B2E5-A1A04EADB5F2}"/>
    <cellStyle name="40% - Accent1 2 3 3 3" xfId="21672" xr:uid="{170E3077-D55B-4A14-8BC3-04D1593429CE}"/>
    <cellStyle name="40% - Accent1 2 3 3 4" xfId="24001" xr:uid="{BCBBEA67-9BB1-40E3-B8E0-9F15D712DA32}"/>
    <cellStyle name="40% - Accent1 2 3 3 5" xfId="25346" xr:uid="{EB4B5AED-700A-4628-8D7E-A074C81339CF}"/>
    <cellStyle name="40% - Accent1 2 3 3 6" xfId="14685" xr:uid="{DBAE6DFA-9CEB-4D3F-AEFB-685DA6D5E590}"/>
    <cellStyle name="40% - Accent1 2 3 4" xfId="8028" xr:uid="{06ED5BA3-38E6-4FCF-9886-088D5D0B5B43}"/>
    <cellStyle name="40% - Accent1 2 3 4 2" xfId="17540" xr:uid="{44057EFF-8C9F-45C8-8B7B-02D339311642}"/>
    <cellStyle name="40% - Accent1 2 3 4 3" xfId="18878" xr:uid="{26E86CCF-527E-4573-8732-A67E1A92DC7C}"/>
    <cellStyle name="40% - Accent1 2 3 4 4" xfId="24002" xr:uid="{51633297-4CD8-4A22-8C06-4D4D877AE822}"/>
    <cellStyle name="40% - Accent1 2 3 4 5" xfId="25349" xr:uid="{72662F05-74D9-481F-82A9-97C6183F0958}"/>
    <cellStyle name="40% - Accent1 2 3 4 6" xfId="14686" xr:uid="{D796ED44-15B7-4D48-988D-3F22E9D79F83}"/>
    <cellStyle name="40% - Accent1 2 3 5" xfId="16746" xr:uid="{72DFDD9C-55C1-46F7-9866-151CFFB46D3D}"/>
    <cellStyle name="40% - Accent1 2 3 6" xfId="17536" xr:uid="{7AA12425-CD9A-4855-909A-28E92C846E46}"/>
    <cellStyle name="40% - Accent1 2 3 7" xfId="23998" xr:uid="{C6BF836E-D52E-4689-B8A5-542F086FD5E4}"/>
    <cellStyle name="40% - Accent1 2 3 8" xfId="24418" xr:uid="{16258310-E9A9-4733-8FC4-4CE8384F8F1D}"/>
    <cellStyle name="40% - Accent1 2 3 9" xfId="14682" xr:uid="{2295FE27-9EA8-460A-92C8-9F70812EEC60}"/>
    <cellStyle name="40% - Accent1 2 4" xfId="2795" xr:uid="{B02B16C4-E24B-44FF-BE7C-AF9E2F729934}"/>
    <cellStyle name="40% - Accent1 2 4 2" xfId="16747" xr:uid="{952D9A05-AA32-4F51-84C5-0CAD16878DE4}"/>
    <cellStyle name="40% - Accent1 2 4 3" xfId="18804" xr:uid="{40A64EAF-2797-47F1-910B-78D5464BCC89}"/>
    <cellStyle name="40% - Accent1 2 4 4" xfId="18235" xr:uid="{783EC810-3C0A-40FF-B395-45BEBE97F81D}"/>
    <cellStyle name="40% - Accent1 2 4 5" xfId="14687" xr:uid="{43DB6CC1-EADC-487E-8DD0-A74F9F707AF5}"/>
    <cellStyle name="40% - Accent1 2 5" xfId="6017" xr:uid="{12073D3B-CC07-4825-B3DB-3873A845F757}"/>
    <cellStyle name="40% - Accent1 2 5 2" xfId="8030" xr:uid="{65AD8F6F-700A-467C-9FED-DB17C40964A7}"/>
    <cellStyle name="40% - Accent1 2 5 3" xfId="8029" xr:uid="{45A5CD14-C2BE-4BB6-8036-51F003277785}"/>
    <cellStyle name="40% - Accent1 2 5 4" xfId="14688" xr:uid="{74C870E7-8139-46F4-949E-AEDA07EE3E54}"/>
    <cellStyle name="40% - Accent1 2 6" xfId="14689" xr:uid="{3E25EDEF-BC19-4B30-B4AC-6B91EBF376EF}"/>
    <cellStyle name="40% - Accent1 2 6 2" xfId="14690" xr:uid="{A305FDB6-6B60-467B-8310-E537CE986689}"/>
    <cellStyle name="40% - Accent1 2 6 2 2" xfId="17544" xr:uid="{5742B18A-74FD-4FE0-BF83-3E9F0EBA32F1}"/>
    <cellStyle name="40% - Accent1 2 6 2 3" xfId="24004" xr:uid="{43EA8DD5-6224-4655-A77B-BA76C94878ED}"/>
    <cellStyle name="40% - Accent1 2 6 2 4" xfId="24415" xr:uid="{19609A1F-9FE1-4086-9346-8F7B70127ACB}"/>
    <cellStyle name="40% - Accent1 2 6 3" xfId="17543" xr:uid="{55496865-F63B-4B3F-A72B-8D959939CDBC}"/>
    <cellStyle name="40% - Accent1 2 6 4" xfId="17425" xr:uid="{FEC49181-790E-46D7-96B2-E6A27797CF5C}"/>
    <cellStyle name="40% - Accent1 2 6 5" xfId="24003" xr:uid="{C718D7BA-87B1-44A6-BC36-ED7DA19E89B3}"/>
    <cellStyle name="40% - Accent1 2 6 6" xfId="24402" xr:uid="{709095FC-0A94-460F-8538-BA2011A6298B}"/>
    <cellStyle name="40% - Accent1 2 7" xfId="14691" xr:uid="{18ACE97C-0B8E-4903-86AA-D62DEF830392}"/>
    <cellStyle name="40% - Accent1 2 7 2" xfId="17545" xr:uid="{4A2E77F8-EA9E-48C0-B42B-F43E3B064845}"/>
    <cellStyle name="40% - Accent1 2 7 3" xfId="24005" xr:uid="{5163B328-65AD-4198-8268-395A4FDC9FD1}"/>
    <cellStyle name="40% - Accent1 2 7 4" xfId="24426" xr:uid="{394C1759-5844-4411-BFDB-3A1FE0342A65}"/>
    <cellStyle name="40% - Accent1 2 8" xfId="14692" xr:uid="{A704F490-7FD0-4DCC-918F-573DC2DEC3A9}"/>
    <cellStyle name="40% - Accent1 2 8 2" xfId="17546" xr:uid="{6EBD0C77-7898-42C4-9D88-B82A5EA42DCD}"/>
    <cellStyle name="40% - Accent1 2 8 3" xfId="24006" xr:uid="{2853B839-9C0F-4CCC-ABF1-D3D5FAF5D749}"/>
    <cellStyle name="40% - Accent1 2 8 4" xfId="25001" xr:uid="{D1FE71A9-BA9B-4B25-B3AF-98C9C01458D8}"/>
    <cellStyle name="40% - Accent1 2 9" xfId="14693" xr:uid="{872AC187-88B4-48FD-B3F7-7EBB9C61EBBA}"/>
    <cellStyle name="40% - Accent1 3" xfId="989" xr:uid="{85DF3E44-71AA-4E85-BA05-2BAD42F2A256}"/>
    <cellStyle name="40% - Accent1 3 1" xfId="7592" xr:uid="{8A40CAF4-A69A-4772-AD0E-FA4AA04A238B}"/>
    <cellStyle name="40% - Accent1 3 2" xfId="990" xr:uid="{46012569-DC1D-4BF1-A055-E3D3952BBFF7}"/>
    <cellStyle name="40% - Accent1 3 2 2" xfId="2796" xr:uid="{A72F4DB6-7D5E-4D2C-B837-CCA3CAFFD92E}"/>
    <cellStyle name="40% - Accent1 3 2 2 2" xfId="14695" xr:uid="{2C89F8B0-3F48-4843-9501-CF63902C3E97}"/>
    <cellStyle name="40% - Accent1 3 2 2 2 2" xfId="14696" xr:uid="{4502EC4D-B2EB-40BD-8CF6-B8F8FD0C6175}"/>
    <cellStyle name="40% - Accent1 3 2 2 2 2 2" xfId="17551" xr:uid="{80DC65A9-2968-4B56-9E1D-C33CAFB58DEA}"/>
    <cellStyle name="40% - Accent1 3 2 2 2 2 3" xfId="24009" xr:uid="{ECE8DE87-C7DF-434B-BB9E-32A0A7975965}"/>
    <cellStyle name="40% - Accent1 3 2 2 2 2 4" xfId="24750" xr:uid="{6C8437B2-18F0-4FF0-8597-0533F982EBC7}"/>
    <cellStyle name="40% - Accent1 3 2 2 2 3" xfId="17550" xr:uid="{B646B6CF-8DB9-41E8-8C55-F5FE45CF0DD2}"/>
    <cellStyle name="40% - Accent1 3 2 2 2 4" xfId="24008" xr:uid="{56666722-B1FF-4A0C-952C-5E48D96745AD}"/>
    <cellStyle name="40% - Accent1 3 2 2 2 5" xfId="25407" xr:uid="{01B52073-52E4-4F79-A743-0AFEBBA1DDF2}"/>
    <cellStyle name="40% - Accent1 3 2 2 2 6" xfId="29611" xr:uid="{E88CED1E-006C-4D97-ABAB-6D6ADAD55AC3}"/>
    <cellStyle name="40% - Accent1 3 2 2 3" xfId="14697" xr:uid="{D7B3B215-EF88-46DB-BDC7-6A36800C39E5}"/>
    <cellStyle name="40% - Accent1 3 2 2 3 2" xfId="17552" xr:uid="{DFA03D5C-570C-45F9-AF20-D6C0003C7AE8}"/>
    <cellStyle name="40% - Accent1 3 2 2 3 3" xfId="24010" xr:uid="{1AE39A64-5FFC-4C70-B5AA-10D05A2D73FF}"/>
    <cellStyle name="40% - Accent1 3 2 2 3 4" xfId="24714" xr:uid="{F9DF45A1-1E0F-43CA-94FE-634C5BB48B15}"/>
    <cellStyle name="40% - Accent1 3 2 2 4" xfId="16748" xr:uid="{650965A0-2240-4289-B33E-1892FF35A0F1}"/>
    <cellStyle name="40% - Accent1 3 2 2 5" xfId="17549" xr:uid="{3C5C86B9-E295-43BB-96CF-8EEB1606CA64}"/>
    <cellStyle name="40% - Accent1 3 2 2 6" xfId="19299" xr:uid="{53FB2245-28CD-4B70-9E01-8CF66EA907BB}"/>
    <cellStyle name="40% - Accent1 3 2 2 7" xfId="24007" xr:uid="{0DD95132-B1AA-46BA-A77E-2D31981EEECA}"/>
    <cellStyle name="40% - Accent1 3 2 2 8" xfId="24729" xr:uid="{CA9D8376-9AAE-4A93-B5F0-F488E5C07723}"/>
    <cellStyle name="40% - Accent1 3 2 2 9" xfId="14694" xr:uid="{77615202-116B-4998-BF4D-689F7CAE7F1E}"/>
    <cellStyle name="40% - Accent1 3 2 3" xfId="5942" xr:uid="{CE1CA653-14E9-4F45-ADA6-71D0A3C48FFC}"/>
    <cellStyle name="40% - Accent1 3 2 3 2" xfId="14699" xr:uid="{08A4A5BE-AD80-46B2-8E8E-987E27EEE47B}"/>
    <cellStyle name="40% - Accent1 3 2 3 2 2" xfId="17554" xr:uid="{3EB49B2C-AE79-492D-91BB-9121755E8072}"/>
    <cellStyle name="40% - Accent1 3 2 3 2 3" xfId="24012" xr:uid="{11739F0B-914C-4101-8621-90978E5E2892}"/>
    <cellStyle name="40% - Accent1 3 2 3 2 4" xfId="25356" xr:uid="{B8A67645-999A-4833-94FF-3D22CDF75B57}"/>
    <cellStyle name="40% - Accent1 3 2 3 3" xfId="17553" xr:uid="{008C9F4F-7132-48E2-8A67-A819D62C18C3}"/>
    <cellStyle name="40% - Accent1 3 2 3 4" xfId="21673" xr:uid="{F4022159-F407-47F5-BCBE-7EDC26C5055C}"/>
    <cellStyle name="40% - Accent1 3 2 3 5" xfId="24011" xr:uid="{52AA6C15-246D-488D-9109-7B838F6748F3}"/>
    <cellStyle name="40% - Accent1 3 2 3 6" xfId="24246" xr:uid="{597BD29D-26CE-42F8-A5DE-927EEE30D83D}"/>
    <cellStyle name="40% - Accent1 3 2 3 7" xfId="14698" xr:uid="{A2FFE0AB-ECB3-4AB1-823A-1445AF44284A}"/>
    <cellStyle name="40% - Accent1 3 2 4" xfId="14700" xr:uid="{B827685C-2DED-43CE-BC41-D070ED55F910}"/>
    <cellStyle name="40% - Accent1 3 2 4 2" xfId="17555" xr:uid="{3C59A62F-7D58-40BD-8E16-7BD310A84FE2}"/>
    <cellStyle name="40% - Accent1 3 2 4 3" xfId="17437" xr:uid="{D87D1A85-C03E-456C-9729-035FDA99DBC0}"/>
    <cellStyle name="40% - Accent1 3 2 4 4" xfId="24013" xr:uid="{A2DF05C2-6970-4448-886E-E156876D5072}"/>
    <cellStyle name="40% - Accent1 3 2 4 5" xfId="24222" xr:uid="{1A2DA128-A471-47A1-99ED-F2EF384EFE86}"/>
    <cellStyle name="40% - Accent1 3 2 5" xfId="14701" xr:uid="{F61C7FA2-F2AF-405F-891D-DFB732700467}"/>
    <cellStyle name="40% - Accent1 3 2 5 2" xfId="17556" xr:uid="{21387DF1-8432-4ED5-AE02-CBCA31E14CAA}"/>
    <cellStyle name="40% - Accent1 3 2 5 3" xfId="24014" xr:uid="{9DC3C9CB-9982-42B7-B97F-D32D6426BD74}"/>
    <cellStyle name="40% - Accent1 3 2 5 4" xfId="24445" xr:uid="{849BBDE6-ED4E-4E61-AC9B-DC85F0ABE797}"/>
    <cellStyle name="40% - Accent1 3 2 6" xfId="14702" xr:uid="{32DE3C9C-BDCD-4F28-838B-053E3D43E7E6}"/>
    <cellStyle name="40% - Accent1 3 2 6 2" xfId="17557" xr:uid="{AF986E0C-73C6-4597-9330-6D5A6EF2D0F8}"/>
    <cellStyle name="40% - Accent1 3 2 6 3" xfId="24015" xr:uid="{32DAA595-E9E2-4A80-904D-6709D2E1B739}"/>
    <cellStyle name="40% - Accent1 3 2 6 4" xfId="25607" xr:uid="{448F3F06-0E30-4802-8EC8-4A4875CEE1A4}"/>
    <cellStyle name="40% - Accent1 3 3" xfId="991" xr:uid="{CF51BF59-B2DB-40AD-9FC3-C57D73C90C39}"/>
    <cellStyle name="40% - Accent1 3 3 2" xfId="2797" xr:uid="{B04F5FA3-DD81-45D9-9D59-BE05A259E1A7}"/>
    <cellStyle name="40% - Accent1 3 3 2 2" xfId="17438" xr:uid="{5B3C37BF-ADC7-43D2-9848-FFEEE818C654}"/>
    <cellStyle name="40% - Accent1 3 3 2 3" xfId="16749" xr:uid="{91FB9D93-53FC-43FB-8D59-82F26AA960AA}"/>
    <cellStyle name="40% - Accent1 3 3 3" xfId="7255" xr:uid="{A4080C95-411C-42F5-9382-F9CF9699E092}"/>
    <cellStyle name="40% - Accent1 3 3 4" xfId="8031" xr:uid="{C2A84230-2739-4D12-9C04-25DA33B73EC3}"/>
    <cellStyle name="40% - Accent1 3 3 5" xfId="14703" xr:uid="{3A677130-BAF9-470C-B1E2-80D8D927FDA5}"/>
    <cellStyle name="40% - Accent1 3 4" xfId="2798" xr:uid="{E46C4A09-EFD4-47C7-AC66-80F1D54B7EF1}"/>
    <cellStyle name="40% - Accent1 3 4 2" xfId="21674" xr:uid="{04E72D48-DE54-4A57-8042-EC1263786175}"/>
    <cellStyle name="40% - Accent1 3 4 3" xfId="18888" xr:uid="{310DBC64-5F55-43CB-9DC1-6F0A941D54AC}"/>
    <cellStyle name="40% - Accent1 3 4 4" xfId="16750" xr:uid="{2406E366-9AFC-4F82-86DA-2199E41F8116}"/>
    <cellStyle name="40% - Accent1 3 5" xfId="6034" xr:uid="{38047DA4-3976-45B1-BAD2-0467C36A7896}"/>
    <cellStyle name="40% - Accent1 3 6" xfId="17426" xr:uid="{D3908C87-0F17-4367-9059-B44FFDA16041}"/>
    <cellStyle name="40% - Accent1 4" xfId="992" xr:uid="{AADBB931-4E06-4053-8A6B-04F3D4E4E4BB}"/>
    <cellStyle name="40% - Accent1 4 1" xfId="7584" xr:uid="{2CFCDD97-5E13-4199-BF2E-FED2B56A3CA1}"/>
    <cellStyle name="40% - Accent1 4 2" xfId="993" xr:uid="{A201CE68-787D-4E05-AD73-022EA9D8CA5E}"/>
    <cellStyle name="40% - Accent1 4 2 2" xfId="2799" xr:uid="{9CCE8F72-E0F2-49AC-A4FD-CD9C50AB49D9}"/>
    <cellStyle name="40% - Accent1 4 2 2 2" xfId="18794" xr:uid="{14784F7B-5FDF-49AF-B613-2747284E653F}"/>
    <cellStyle name="40% - Accent1 4 2 2 2 2" xfId="29613" xr:uid="{246C6315-BCB0-4848-8F74-95FBE1BB071B}"/>
    <cellStyle name="40% - Accent1 4 2 2 3" xfId="16751" xr:uid="{A40E2614-8A22-4C9F-90EE-DB890F8F901A}"/>
    <cellStyle name="40% - Accent1 4 2 3" xfId="6851" xr:uid="{C6485A79-EA88-4F6A-97BA-E509FB0D0004}"/>
    <cellStyle name="40% - Accent1 4 2 4" xfId="18879" xr:uid="{7A7E5F54-FFA6-444D-98CB-04805328E131}"/>
    <cellStyle name="40% - Accent1 4 3" xfId="994" xr:uid="{C79BB2B7-0C95-42B7-99F9-AD1D9B121E6D}"/>
    <cellStyle name="40% - Accent1 4 3 2" xfId="2800" xr:uid="{A28B357D-CDC8-48F3-AFD5-A49E9F5B94F1}"/>
    <cellStyle name="40% - Accent1 4 3 2 2" xfId="18849" xr:uid="{C23EEC48-7D9D-4407-A102-CDB8ADE307F4}"/>
    <cellStyle name="40% - Accent1 4 3 2 3" xfId="16752" xr:uid="{225E726C-1634-4383-A4EA-73CAB95BD812}"/>
    <cellStyle name="40% - Accent1 4 3 3" xfId="6715" xr:uid="{84D0E87A-3E8D-40AB-9482-5EEFF3C4535F}"/>
    <cellStyle name="40% - Accent1 4 3 4" xfId="8032" xr:uid="{1650D588-2F9D-4732-8A3E-A164C288486E}"/>
    <cellStyle name="40% - Accent1 4 3 5" xfId="14704" xr:uid="{665F9FCB-65F0-4C47-980F-09C84DF83A4A}"/>
    <cellStyle name="40% - Accent1 4 4" xfId="2801" xr:uid="{84777A85-6C94-4C5A-86DB-E67EB7351830}"/>
    <cellStyle name="40% - Accent1 4 4 2" xfId="21675" xr:uid="{88C1C12C-047B-46FC-B450-03F8E646A96C}"/>
    <cellStyle name="40% - Accent1 4 4 3" xfId="18845" xr:uid="{D4594989-C9F2-4343-9622-F26CB320CC73}"/>
    <cellStyle name="40% - Accent1 4 4 4" xfId="16753" xr:uid="{3036FBF5-9CF4-4301-80CE-2FCB2CB64F96}"/>
    <cellStyle name="40% - Accent1 4 5" xfId="6627" xr:uid="{B05D14A5-0581-49C8-B47D-FD483A2835D8}"/>
    <cellStyle name="40% - Accent1 4 6" xfId="18880" xr:uid="{4071977B-F268-462F-9581-12845367204B}"/>
    <cellStyle name="40% - Accent1 5" xfId="995" xr:uid="{4C6F5BCA-4BD1-4824-B593-75DFC0E70566}"/>
    <cellStyle name="40% - Accent1 5 1" xfId="7196" xr:uid="{BFC5CFEB-B29A-42F7-9A89-E24F13C27D7B}"/>
    <cellStyle name="40% - Accent1 5 2" xfId="996" xr:uid="{E8B12681-E416-44CE-9BD1-2244D650ABA1}"/>
    <cellStyle name="40% - Accent1 5 2 2" xfId="2802" xr:uid="{472F0364-BC0B-42CB-AA3D-6EA4FD2312CE}"/>
    <cellStyle name="40% - Accent1 5 2 2 2" xfId="18939" xr:uid="{5C5A3F51-337C-4A55-8E47-811E0A9FE996}"/>
    <cellStyle name="40% - Accent1 5 2 2 2 2" xfId="29614" xr:uid="{29806044-7BEB-43A4-A9BB-1482D59D3F43}"/>
    <cellStyle name="40% - Accent1 5 2 2 3" xfId="16754" xr:uid="{0633984A-ECF9-4870-BC7A-96FBCF631570}"/>
    <cellStyle name="40% - Accent1 5 2 3" xfId="6145" xr:uid="{34335DE1-86C6-4C27-8B35-346BDF97CE98}"/>
    <cellStyle name="40% - Accent1 5 2 4" xfId="18833" xr:uid="{83263BEA-675A-4667-BF00-86380995B17A}"/>
    <cellStyle name="40% - Accent1 5 3" xfId="997" xr:uid="{04869171-8155-4867-9634-88A0E9E494EE}"/>
    <cellStyle name="40% - Accent1 5 3 2" xfId="2803" xr:uid="{9A049BAF-226C-4F93-90DD-61548286A8C1}"/>
    <cellStyle name="40% - Accent1 5 3 2 2" xfId="18944" xr:uid="{23E9F18D-B4C1-427D-87EC-6FCEE7A84D05}"/>
    <cellStyle name="40% - Accent1 5 3 2 3" xfId="16755" xr:uid="{971DB472-EABA-47B6-847C-90628CED6ED0}"/>
    <cellStyle name="40% - Accent1 5 3 3" xfId="7544" xr:uid="{A7E362D6-A360-49BC-98AA-E6C80B3B2F6A}"/>
    <cellStyle name="40% - Accent1 5 3 4" xfId="8033" xr:uid="{0F10A6A0-507F-4C58-BF23-948667744342}"/>
    <cellStyle name="40% - Accent1 5 3 5" xfId="14705" xr:uid="{E3F914F7-7EB7-40EF-8B54-2CA22323EB9F}"/>
    <cellStyle name="40% - Accent1 5 4" xfId="2804" xr:uid="{90536C26-54C4-4083-B89C-0856724A4D7E}"/>
    <cellStyle name="40% - Accent1 5 4 2" xfId="21676" xr:uid="{9077B1E1-23A8-4DE7-9298-6C167D263328}"/>
    <cellStyle name="40% - Accent1 5 4 3" xfId="19297" xr:uid="{45BE1F84-A4B2-4BBF-B682-B94723D66E36}"/>
    <cellStyle name="40% - Accent1 5 4 4" xfId="16756" xr:uid="{47D63A96-0EC7-48FC-A76A-D7E0D959DAB4}"/>
    <cellStyle name="40% - Accent1 5 5" xfId="6718" xr:uid="{F311A63E-F1B8-481E-82BE-1B07ADBA9468}"/>
    <cellStyle name="40% - Accent1 5 6" xfId="18876" xr:uid="{28EC5538-EA8D-401A-BA75-4A8BD6C33767}"/>
    <cellStyle name="40% - Accent1 6" xfId="998" xr:uid="{1C1E6996-B089-44E7-A6EF-9D24A3589E61}"/>
    <cellStyle name="40% - Accent1 6 1" xfId="6187" xr:uid="{912E4F2C-5A0B-466E-9B0A-B9E722CC5313}"/>
    <cellStyle name="40% - Accent1 6 2" xfId="999" xr:uid="{D72CEFAE-8300-4485-8B56-A5C3DF4B7C9B}"/>
    <cellStyle name="40% - Accent1 6 2 2" xfId="2805" xr:uid="{B34E1A9C-9273-4677-8E4C-2F91566916CB}"/>
    <cellStyle name="40% - Accent1 6 2 2 2" xfId="16757" xr:uid="{81005076-12F0-488B-9ECC-09F95616B482}"/>
    <cellStyle name="40% - Accent1 6 2 2 3" xfId="17567" xr:uid="{6933870E-151D-4318-9896-A0A82B052455}"/>
    <cellStyle name="40% - Accent1 6 2 2 4" xfId="19295" xr:uid="{6193E982-C21F-4A3B-BD2D-4D98D19D5888}"/>
    <cellStyle name="40% - Accent1 6 2 2 5" xfId="24016" xr:uid="{C815F869-4B51-4F3F-A160-10673DC731EF}"/>
    <cellStyle name="40% - Accent1 6 2 2 6" xfId="25450" xr:uid="{D02D9F14-8494-441D-904C-A2B83B37405D}"/>
    <cellStyle name="40% - Accent1 6 2 2 7" xfId="14706" xr:uid="{1224537F-1EBE-44E3-A37D-FAE15C2A6A59}"/>
    <cellStyle name="40% - Accent1 6 2 3" xfId="6026" xr:uid="{E5AA72F7-4C8D-4C28-A19B-A3AE8E9CFEA9}"/>
    <cellStyle name="40% - Accent1 6 2 3 2" xfId="17568" xr:uid="{D0576669-A7DF-45E2-87E3-0AE0947DD2FD}"/>
    <cellStyle name="40% - Accent1 6 2 3 3" xfId="21678" xr:uid="{D8B08787-BA93-404B-9AC7-8E7677D211ED}"/>
    <cellStyle name="40% - Accent1 6 2 3 4" xfId="24017" xr:uid="{3A0D6121-7EEE-4760-885C-ADA5F2B77FAB}"/>
    <cellStyle name="40% - Accent1 6 2 3 5" xfId="24242" xr:uid="{8FEA7796-48AD-4837-9E05-3FBEA88AF39F}"/>
    <cellStyle name="40% - Accent1 6 2 3 6" xfId="14707" xr:uid="{899DAEAC-D976-432C-976B-AB5431F8A827}"/>
    <cellStyle name="40% - Accent1 6 2 4" xfId="19296" xr:uid="{AEECB0B9-4476-4B71-931D-7F893E1C3B6C}"/>
    <cellStyle name="40% - Accent1 6 3" xfId="1000" xr:uid="{1FB8FEC7-F6C7-454B-BA1E-DE180B1B6704}"/>
    <cellStyle name="40% - Accent1 6 3 2" xfId="2806" xr:uid="{FE3277B6-1F11-46A9-B695-1B4003049F69}"/>
    <cellStyle name="40% - Accent1 6 3 2 2" xfId="18828" xr:uid="{32D3272D-254D-45B7-B5E8-EA834106BA74}"/>
    <cellStyle name="40% - Accent1 6 3 2 3" xfId="16758" xr:uid="{408F0C41-4C2C-42F6-8D88-62E6705BC69F}"/>
    <cellStyle name="40% - Accent1 6 3 3" xfId="7166" xr:uid="{62F4D124-476C-4D77-ADD7-45505DADCB58}"/>
    <cellStyle name="40% - Accent1 6 3 3 2" xfId="21679" xr:uid="{B6865A25-D9AD-454D-9B8A-6C36FFA6A51E}"/>
    <cellStyle name="40% - Accent1 6 3 3 3" xfId="17569" xr:uid="{78AA0BAC-4134-46E8-85C7-045AE72AB620}"/>
    <cellStyle name="40% - Accent1 6 3 4" xfId="8034" xr:uid="{BB4F3631-1910-4E20-AD1D-6E6F7F478EB0}"/>
    <cellStyle name="40% - Accent1 6 3 5" xfId="24018" xr:uid="{6D9975F0-2A95-4ADE-A17A-52776C276FFC}"/>
    <cellStyle name="40% - Accent1 6 3 6" xfId="25288" xr:uid="{02E25072-9767-4A9B-A093-82A424E7C76E}"/>
    <cellStyle name="40% - Accent1 6 3 7" xfId="14708" xr:uid="{99489CEE-ECED-4F5D-8D1C-FA15681955CF}"/>
    <cellStyle name="40% - Accent1 6 4" xfId="2807" xr:uid="{6D10C3D3-E50F-4310-A05B-2CE7BEBBA0EF}"/>
    <cellStyle name="40% - Accent1 6 4 2" xfId="16759" xr:uid="{128BD7B3-6265-47D2-82CD-F52AF8607DB2}"/>
    <cellStyle name="40% - Accent1 6 4 3" xfId="17570" xr:uid="{8F3A6C30-EE4F-4A87-B3F8-8105EADC71E4}"/>
    <cellStyle name="40% - Accent1 6 4 4" xfId="17719" xr:uid="{30351668-B65C-4880-ADF9-59A384F4619D}"/>
    <cellStyle name="40% - Accent1 6 4 5" xfId="24019" xr:uid="{BB374C7C-AECA-40A2-9E87-3C8E28E7E8EF}"/>
    <cellStyle name="40% - Accent1 6 4 6" xfId="24706" xr:uid="{9021DB96-D97D-41B4-A1D8-A65CCEC1D488}"/>
    <cellStyle name="40% - Accent1 6 4 7" xfId="14709" xr:uid="{AD544F58-FC3D-45D6-B60F-BC3D1F82E27D}"/>
    <cellStyle name="40% - Accent1 6 5" xfId="7549" xr:uid="{C103603F-325A-4943-8A2C-B7E7FE5A2A1E}"/>
    <cellStyle name="40% - Accent1 6 6" xfId="18943" xr:uid="{30F4DD19-6DCE-4DFC-92F7-01F86990846D}"/>
    <cellStyle name="40% - Accent1 7" xfId="7573" xr:uid="{85E6F94D-6F9F-438B-9797-928AFF124116}"/>
    <cellStyle name="40% - Accent1 7 1" xfId="7182" xr:uid="{711DD76C-D0CD-47D5-A8D2-660D118E8AE3}"/>
    <cellStyle name="40% - Accent1 7 2" xfId="7679" xr:uid="{6CD90D1A-AF55-45C9-8004-1600472E3DBA}"/>
    <cellStyle name="40% - Accent1 7 2 2" xfId="16761" xr:uid="{83AA26FE-5518-4372-ABE2-995346B74CC0}"/>
    <cellStyle name="40% - Accent1 7 2 3" xfId="17572" xr:uid="{AEA67E3A-3269-4A53-86FD-9E1192305B0A}"/>
    <cellStyle name="40% - Accent1 7 2 3 2" xfId="22043" xr:uid="{D5ECB6E8-FC9A-4342-A358-1D858C170AC1}"/>
    <cellStyle name="40% - Accent1 7 2 4" xfId="24021" xr:uid="{2D556006-4B13-4829-ACA9-73C2E54039D0}"/>
    <cellStyle name="40% - Accent1 7 2 5" xfId="24897" xr:uid="{1135AC2D-FAC9-4269-A494-2245A9E50423}"/>
    <cellStyle name="40% - Accent1 7 2 6" xfId="14711" xr:uid="{60D21098-BE79-4653-9868-7D5C7D760FB1}"/>
    <cellStyle name="40% - Accent1 7 3" xfId="6992" xr:uid="{382A3DF0-D397-4F60-B5CB-20E02A4F3E49}"/>
    <cellStyle name="40% - Accent1 7 3 2" xfId="21681" xr:uid="{DCB851F2-05A9-4512-925F-5A92B9866255}"/>
    <cellStyle name="40% - Accent1 7 3 3" xfId="22044" xr:uid="{63545D5B-2CE0-4D5E-8AAD-3EFBA0B9D15E}"/>
    <cellStyle name="40% - Accent1 7 4" xfId="16760" xr:uid="{D34A33C6-1E60-48AA-8AFA-6FB7B70C20F4}"/>
    <cellStyle name="40% - Accent1 7 5" xfId="17571" xr:uid="{E9BCF75A-C6DC-4CB8-A61B-7747E2C606C6}"/>
    <cellStyle name="40% - Accent1 7 5 2" xfId="21562" xr:uid="{6174ECCB-7846-4BEA-926D-227E2DE09D09}"/>
    <cellStyle name="40% - Accent1 7 6" xfId="24020" xr:uid="{3F55B162-96A5-4993-9971-1E9392DF1731}"/>
    <cellStyle name="40% - Accent1 7 7" xfId="25439" xr:uid="{079C99B3-FC30-4704-AA93-328ED1C9CE04}"/>
    <cellStyle name="40% - Accent1 7 8" xfId="14710" xr:uid="{AE3B95B0-2D75-43BF-AC71-AE5006E4E56A}"/>
    <cellStyle name="40% - Accent1 8" xfId="7269" xr:uid="{79906F06-B2CD-4268-9171-A49415A2A48B}"/>
    <cellStyle name="40% - Accent1 8 1" xfId="6963" xr:uid="{BBAC3FBE-6863-4651-A1C1-1F534967675A}"/>
    <cellStyle name="40% - Accent1 8 2" xfId="6352" xr:uid="{44046616-6753-45E9-94A6-1F8617995A6A}"/>
    <cellStyle name="40% - Accent1 8 3" xfId="5772" xr:uid="{3178422A-8026-4CC7-9455-83724C90933A}"/>
    <cellStyle name="40% - Accent1 8 4" xfId="21682" xr:uid="{F2C279BA-F8E6-484A-9BDC-3A4C99006D14}"/>
    <cellStyle name="40% - Accent1 8 5" xfId="22042" xr:uid="{DFA1BC5A-0916-416B-97A5-EAF3A1A35D50}"/>
    <cellStyle name="40% - Accent1 9" xfId="6178" xr:uid="{8D6B4D20-A450-4B31-BCB5-DD5B10D1DB2F}"/>
    <cellStyle name="40% - Accent1 9 1" xfId="6182" xr:uid="{08B1EF24-3103-456C-B379-E845726B328F}"/>
    <cellStyle name="40% - Accent1 9 2" xfId="6815" xr:uid="{B553E454-01A1-4106-8F44-8C6C7555898F}"/>
    <cellStyle name="40% - Accent1 9 3" xfId="7515" xr:uid="{AA45C104-324B-4C12-99E5-2CF27F06EF1D}"/>
    <cellStyle name="40% - Accent2 1" xfId="1001" xr:uid="{0662E583-341B-44D0-B1E8-CCA7BAA51F8B}"/>
    <cellStyle name="40% - Accent2 1 1" xfId="7585" xr:uid="{39027018-1739-41D4-884F-58F70AF4A682}"/>
    <cellStyle name="40% - Accent2 1 2" xfId="2808" xr:uid="{AF33E2B6-084F-48B8-872C-0E4EB6AB5AED}"/>
    <cellStyle name="40% - Accent2 1 2 2" xfId="5814" xr:uid="{AED3B122-DAB8-4302-B4B0-D89EF57D517E}"/>
    <cellStyle name="40% - Accent2 1 2 3" xfId="8035" xr:uid="{9B2A127B-767E-4CFE-AC9E-371EC4F92668}"/>
    <cellStyle name="40% - Accent2 1 3" xfId="6709" xr:uid="{D47B2365-199A-4647-9CC6-44BFA72D856B}"/>
    <cellStyle name="40% - Accent2 1 4" xfId="7009" xr:uid="{85573763-266E-4DC7-8DE9-3D98E477DC39}"/>
    <cellStyle name="40% - Accent2 1 4 2" xfId="8037" xr:uid="{37C39A46-50E4-4D4E-A064-365276462653}"/>
    <cellStyle name="40% - Accent2 1 4 3" xfId="8036" xr:uid="{31170FB9-0EC7-46A1-AA40-3549DDF7D526}"/>
    <cellStyle name="40% - Accent2 1 5" xfId="16762" xr:uid="{1A7AE820-91EC-4698-BB7B-151B0BF35C0A}"/>
    <cellStyle name="40% - Accent2 1 6" xfId="17439" xr:uid="{1C3D0980-BE3B-4CE6-95BE-8F8D729F077C}"/>
    <cellStyle name="40% - Accent2 10" xfId="7343" xr:uid="{A31A518E-C458-4292-ACD1-3BE9DE7C854D}"/>
    <cellStyle name="40% - Accent2 11" xfId="5853" xr:uid="{B776C24E-42F7-43C3-8975-8886FE29FEBC}"/>
    <cellStyle name="40% - Accent2 12" xfId="7718" xr:uid="{3BA00FE4-A1F6-4A02-AC82-A7E3AEF37BDE}"/>
    <cellStyle name="40% - Accent2 13" xfId="6091" xr:uid="{44364CF6-97AB-482D-95E6-C8A0C7AE8043}"/>
    <cellStyle name="40% - Accent2 14" xfId="6669" xr:uid="{5EB6DC97-3019-42E8-B40C-DCC0B58E002B}"/>
    <cellStyle name="40% - Accent2 2" xfId="1002" xr:uid="{0A379848-0485-4145-8079-FFBE68BCF438}"/>
    <cellStyle name="40% - Accent2 2 1" xfId="7450" xr:uid="{EE1D36E3-F51A-4096-A1D7-6D67CDF3167D}"/>
    <cellStyle name="40% - Accent2 2 2" xfId="2809" xr:uid="{F9DC0C46-22BF-42EF-86C3-9A870677DCBB}"/>
    <cellStyle name="40% - Accent2 2 2 2" xfId="5943" xr:uid="{7E964B8B-ADCA-48CF-90D2-44E842BDC6B6}"/>
    <cellStyle name="40% - Accent2 2 2 3" xfId="8038" xr:uid="{7B0D2FC8-F9F6-4256-9C7F-6D313B79F8D7}"/>
    <cellStyle name="40% - Accent2 2 2 4" xfId="14712" xr:uid="{2719E72D-384C-4BD0-9019-FDA8844A8245}"/>
    <cellStyle name="40% - Accent2 2 3" xfId="7106" xr:uid="{F5FB4984-6698-4B59-89D6-0AB5599BB504}"/>
    <cellStyle name="40% - Accent2 2 3 2" xfId="16764" xr:uid="{4CD145EC-E941-4852-B524-022C725F48F3}"/>
    <cellStyle name="40% - Accent2 2 3 3" xfId="14713" xr:uid="{6A28F953-FD7F-40EF-824D-61788C231734}"/>
    <cellStyle name="40% - Accent2 2 4" xfId="6760" xr:uid="{1B81EE71-FBE6-4F4B-A6A1-2892CA38D45E}"/>
    <cellStyle name="40% - Accent2 2 4 2" xfId="8040" xr:uid="{5B34FA81-5688-4BFC-A386-DF628C75518E}"/>
    <cellStyle name="40% - Accent2 2 4 2 2" xfId="17873" xr:uid="{D87DD3FF-37DE-4D2F-8C5E-F138F8749111}"/>
    <cellStyle name="40% - Accent2 2 4 2 2 2" xfId="30011" xr:uid="{216405A8-B394-450B-9D19-466A8BD7C49E}"/>
    <cellStyle name="40% - Accent2 2 4 2 3" xfId="16765" xr:uid="{C02C9807-2CEF-403B-BA36-70F7C6577D3D}"/>
    <cellStyle name="40% - Accent2 2 4 3" xfId="8039" xr:uid="{50869EC4-795B-4A47-924E-B71E4A293FA1}"/>
    <cellStyle name="40% - Accent2 2 4 3 2" xfId="18201" xr:uid="{0D91C5D0-CDD2-477B-B3C0-F2A5F45E48A9}"/>
    <cellStyle name="40% - Accent2 2 4 4" xfId="14714" xr:uid="{2E9ACF1F-990D-4745-B123-104C4233AB80}"/>
    <cellStyle name="40% - Accent2 2 5" xfId="16763" xr:uid="{D0B6DDBB-2329-4A2F-8BD3-9103F4DE7C1E}"/>
    <cellStyle name="40% - Accent2 3" xfId="1003" xr:uid="{4E0C7C2F-36C1-4042-B48D-A50472126384}"/>
    <cellStyle name="40% - Accent2 3 1" xfId="7767" xr:uid="{DFA92733-6502-4A62-A5D8-F9868088EABC}"/>
    <cellStyle name="40% - Accent2 3 2" xfId="2810" xr:uid="{9FE30CA4-B5D2-41D8-94FC-0B015458B0D2}"/>
    <cellStyle name="40% - Accent2 3 2 2" xfId="6659" xr:uid="{24D5AC40-C771-4DDC-8EC6-C04F47FD22F6}"/>
    <cellStyle name="40% - Accent2 3 2 3" xfId="8041" xr:uid="{7CFF3759-B2DA-4058-A619-4B4E9FB116D6}"/>
    <cellStyle name="40% - Accent2 3 2 4" xfId="14715" xr:uid="{DF36AEF2-2DB7-4AC1-B3D9-FB2290FB3FCD}"/>
    <cellStyle name="40% - Accent2 3 3" xfId="6514" xr:uid="{405664FD-D434-42BA-ADBD-8F59AC9C5A7F}"/>
    <cellStyle name="40% - Accent2 3 4" xfId="7072" xr:uid="{2242252D-AB8D-47A2-906E-29725A66A21F}"/>
    <cellStyle name="40% - Accent2 3 4 2" xfId="8043" xr:uid="{53E2DC76-BD94-47E3-B295-1BAA6F74B0FE}"/>
    <cellStyle name="40% - Accent2 3 4 3" xfId="8042" xr:uid="{95B7014D-5D8E-41EB-ADE1-9CCC431F0CD4}"/>
    <cellStyle name="40% - Accent2 3 5" xfId="16766" xr:uid="{0AD31656-FAD6-4A2F-9ADC-0B5DF87361F2}"/>
    <cellStyle name="40% - Accent2 3 6" xfId="17440" xr:uid="{2E72654A-7826-45C9-B26E-B19675BFF547}"/>
    <cellStyle name="40% - Accent2 4" xfId="1004" xr:uid="{99728C74-39AC-43FD-84E7-AD7247669BF8}"/>
    <cellStyle name="40% - Accent2 4 1" xfId="6395" xr:uid="{E0FA0596-7625-4B7B-9413-CACD71181FED}"/>
    <cellStyle name="40% - Accent2 4 2" xfId="2811" xr:uid="{CCA3ED6A-7563-474D-BF5F-3014984F463C}"/>
    <cellStyle name="40% - Accent2 4 2 2" xfId="6422" xr:uid="{119E3909-D48D-4C50-BB3B-B863132B0469}"/>
    <cellStyle name="40% - Accent2 4 2 3" xfId="8044" xr:uid="{348F03E8-9A43-4072-8FA4-7D48B165ACCE}"/>
    <cellStyle name="40% - Accent2 4 2 4" xfId="14716" xr:uid="{83009754-4672-4F9C-A659-7DF36EC1B1A4}"/>
    <cellStyle name="40% - Accent2 4 3" xfId="6946" xr:uid="{78E57516-F7FB-4DE5-9AD2-7BA30F7F6AA1}"/>
    <cellStyle name="40% - Accent2 4 4" xfId="6373" xr:uid="{933578F4-5AE3-40B2-9426-9F89285B7A08}"/>
    <cellStyle name="40% - Accent2 4 4 2" xfId="8046" xr:uid="{56099B0A-5125-4E9D-BA6B-9BEB0F68D8F0}"/>
    <cellStyle name="40% - Accent2 4 4 3" xfId="8045" xr:uid="{3FC8CD72-BECF-4C37-95AC-DEA293FA4529}"/>
    <cellStyle name="40% - Accent2 4 5" xfId="16767" xr:uid="{C529BC2F-0C05-46E1-B7C9-2D7B9427A87D}"/>
    <cellStyle name="40% - Accent2 4 6" xfId="18853" xr:uid="{0458FA89-D42D-4146-8C64-E40210A2DC9B}"/>
    <cellStyle name="40% - Accent2 5" xfId="1005" xr:uid="{1F7C10C9-A368-4FF2-8FB5-5AB5920CC552}"/>
    <cellStyle name="40% - Accent2 5 1" xfId="7510" xr:uid="{BABA7535-10A0-4029-BFB6-258CC345C34E}"/>
    <cellStyle name="40% - Accent2 5 2" xfId="2812" xr:uid="{57A799F4-1B1C-4E39-8BAA-142FB8084F36}"/>
    <cellStyle name="40% - Accent2 5 2 2" xfId="7707" xr:uid="{18193719-F0AC-4850-A546-C5A9BC906E1C}"/>
    <cellStyle name="40% - Accent2 5 2 3" xfId="8047" xr:uid="{6FB7D4D6-5FE0-4BFE-9BB5-D119630BE8E0}"/>
    <cellStyle name="40% - Accent2 5 2 4" xfId="14717" xr:uid="{48EA45DF-9A5D-4AF9-92E4-749A9364EE4F}"/>
    <cellStyle name="40% - Accent2 5 3" xfId="6278" xr:uid="{7DAA1B06-D3F4-40DB-AACC-9B9D35BAB23A}"/>
    <cellStyle name="40% - Accent2 5 4" xfId="6006" xr:uid="{CD790199-2C19-4391-8C8F-E16C312371EB}"/>
    <cellStyle name="40% - Accent2 5 4 2" xfId="8049" xr:uid="{893289B1-2E72-4AE0-82AC-5734EC6CBE66}"/>
    <cellStyle name="40% - Accent2 5 4 3" xfId="8048" xr:uid="{D1A9AAD5-C97C-4914-95CB-DD6F044F81A6}"/>
    <cellStyle name="40% - Accent2 5 5" xfId="16768" xr:uid="{1DBE1031-076A-4D36-8FAD-CDD61DC3C3FB}"/>
    <cellStyle name="40% - Accent2 5 6" xfId="18813" xr:uid="{525146AF-4665-4ACD-93A9-2A7DA823179B}"/>
    <cellStyle name="40% - Accent2 6" xfId="1006" xr:uid="{F22A0F8F-9C83-4568-9196-0CE75876AE80}"/>
    <cellStyle name="40% - Accent2 6 1" xfId="7503" xr:uid="{D1DEA178-996C-470A-BCE8-46476B165CEB}"/>
    <cellStyle name="40% - Accent2 6 2" xfId="2813" xr:uid="{D39FA521-AF2C-46CC-9BBF-6D748F4C9F73}"/>
    <cellStyle name="40% - Accent2 6 2 2" xfId="6620" xr:uid="{84592570-E056-4A50-BFCE-A0BB1DC99C6A}"/>
    <cellStyle name="40% - Accent2 6 2 3" xfId="8050" xr:uid="{EEAD4931-3923-4F17-8ABE-863D91CF4BAB}"/>
    <cellStyle name="40% - Accent2 6 2 3 2" xfId="17448" xr:uid="{ABA27AC0-DA22-4B8E-8509-80A9CA304D36}"/>
    <cellStyle name="40% - Accent2 6 2 3 3" xfId="17583" xr:uid="{03BEBB3F-5A1A-4E1E-A1FE-A54207F4E79A}"/>
    <cellStyle name="40% - Accent2 6 2 4" xfId="24022" xr:uid="{A17D630E-1304-40C6-BDFC-A3F37D597279}"/>
    <cellStyle name="40% - Accent2 6 2 5" xfId="24851" xr:uid="{ACD58B37-3D7D-4356-A61A-BA0E59AB56E6}"/>
    <cellStyle name="40% - Accent2 6 2 6" xfId="14718" xr:uid="{BAE919C4-813D-481C-A48C-8F0BA98E7FE6}"/>
    <cellStyle name="40% - Accent2 6 3" xfId="6861" xr:uid="{51FC6739-7D8A-4A0B-A54E-EF1E5B522C87}"/>
    <cellStyle name="40% - Accent2 6 4" xfId="5864" xr:uid="{91D9D76E-C404-4865-AD87-719B87348549}"/>
    <cellStyle name="40% - Accent2 6 4 2" xfId="8052" xr:uid="{04C4495E-5760-4E3E-8E27-6CF674897D34}"/>
    <cellStyle name="40% - Accent2 6 4 3" xfId="8051" xr:uid="{FFE30315-FD20-48AD-98A2-B324686E5FDF}"/>
    <cellStyle name="40% - Accent2 6 5" xfId="16769" xr:uid="{69AAE9EA-F87B-4BB2-9733-B1D44B413AA2}"/>
    <cellStyle name="40% - Accent2 6 6" xfId="17447" xr:uid="{33585483-94E2-450C-B684-060C055211B2}"/>
    <cellStyle name="40% - Accent2 7" xfId="7102" xr:uid="{69B14CBA-5B3F-4F53-B30D-C62580F79944}"/>
    <cellStyle name="40% - Accent2 7 1" xfId="7761" xr:uid="{2302194A-CB81-41DF-A645-1F947DFBF8DA}"/>
    <cellStyle name="40% - Accent2 7 2" xfId="6262" xr:uid="{6E8B8CFA-F9E9-4C05-AF04-4725EAD929C5}"/>
    <cellStyle name="40% - Accent2 7 2 2" xfId="22192" xr:uid="{0FEBBD84-2F92-4852-9C27-341CC88810FE}"/>
    <cellStyle name="40% - Accent2 7 2 3" xfId="22040" xr:uid="{4BAAEFA1-163F-4E38-8D73-BFFE1972487C}"/>
    <cellStyle name="40% - Accent2 7 3" xfId="7188" xr:uid="{953E2888-941A-4F7B-B971-221E0CC8F0DA}"/>
    <cellStyle name="40% - Accent2 7 3 2" xfId="22193" xr:uid="{BB85760F-0ABE-4A64-8B04-789B743C259B}"/>
    <cellStyle name="40% - Accent2 7 3 3" xfId="22041" xr:uid="{3995E71D-4ADC-4498-8D29-D4D78F3CFB7B}"/>
    <cellStyle name="40% - Accent2 8" xfId="6509" xr:uid="{5C80FCE2-9E9E-4908-96D9-F4D0429380D6}"/>
    <cellStyle name="40% - Accent2 8 1" xfId="6975" xr:uid="{DF0F6881-34A6-4033-AD83-D920CD10C0D1}"/>
    <cellStyle name="40% - Accent2 8 2" xfId="6648" xr:uid="{9665A2B2-A81F-44E6-9FC6-75DA73AE0E57}"/>
    <cellStyle name="40% - Accent2 8 3" xfId="7764" xr:uid="{329FA7C2-9A96-4922-BE7A-82ECB9DFAA8E}"/>
    <cellStyle name="40% - Accent2 8 4" xfId="22194" xr:uid="{AA78B46D-EB9B-4B28-88C3-829B9D6056D5}"/>
    <cellStyle name="40% - Accent2 8 5" xfId="22039" xr:uid="{471A1704-94B1-4401-94ED-AB2A063B0D2F}"/>
    <cellStyle name="40% - Accent2 9" xfId="5973" xr:uid="{7AFF7161-CD58-4EAD-B4D6-3EDC1D0D702F}"/>
    <cellStyle name="40% - Accent2 9 1" xfId="7435" xr:uid="{64F04E24-BD82-4130-8AA3-549EAEAA5BAD}"/>
    <cellStyle name="40% - Accent2 9 2" xfId="7069" xr:uid="{4725DCBA-9AE3-4583-A338-F7DAB5FEDDCD}"/>
    <cellStyle name="40% - Accent2 9 3" xfId="6031" xr:uid="{40BF3C66-23DE-4B85-B873-A18EAE6F8C8C}"/>
    <cellStyle name="40% - Accent3 1" xfId="1007" xr:uid="{81CF0DAE-E3F9-4FB8-8D61-FBBF6D6EF6C5}"/>
    <cellStyle name="40% - Accent3 1 1" xfId="5944" xr:uid="{CBD0909D-3AC2-4F96-A867-5073EB51EB6C}"/>
    <cellStyle name="40% - Accent3 1 2" xfId="2814" xr:uid="{B87161FA-62E5-4FBA-9046-311DA76275B8}"/>
    <cellStyle name="40% - Accent3 1 2 2" xfId="6541" xr:uid="{F5727ACF-B0EB-4DAB-8F74-0FCD79D360DD}"/>
    <cellStyle name="40% - Accent3 1 2 3" xfId="8053" xr:uid="{1C63EF30-BB87-466F-AB87-DCF98912B53A}"/>
    <cellStyle name="40% - Accent3 1 3" xfId="6654" xr:uid="{294A4538-65B4-4C80-8E27-F827E1785831}"/>
    <cellStyle name="40% - Accent3 1 4" xfId="7109" xr:uid="{E83AFDA3-2AD9-4280-813D-EF3B42A31D58}"/>
    <cellStyle name="40% - Accent3 1 4 2" xfId="8055" xr:uid="{17FAF2A9-9F04-40FB-8E24-08C9E2372234}"/>
    <cellStyle name="40% - Accent3 1 4 3" xfId="8054" xr:uid="{0716693C-D032-4317-B693-A47C15628CBF}"/>
    <cellStyle name="40% - Accent3 1 5" xfId="16770" xr:uid="{ED34F33D-C69B-4780-926E-79444DFBF353}"/>
    <cellStyle name="40% - Accent3 1 6" xfId="17449" xr:uid="{0FCE91DA-144C-4E8C-8098-EA3F531B2C8E}"/>
    <cellStyle name="40% - Accent3 10" xfId="6599" xr:uid="{F64B1867-030C-4BBD-A2FE-45D96CB5C24E}"/>
    <cellStyle name="40% - Accent3 11" xfId="6109" xr:uid="{C635A5E1-A33F-4EC9-8E83-8EF33A1BCB45}"/>
    <cellStyle name="40% - Accent3 12" xfId="6459" xr:uid="{49F01768-E429-4E39-9D6D-2A99654DB909}"/>
    <cellStyle name="40% - Accent3 13" xfId="7725" xr:uid="{D7AB8BED-D1AD-4D06-ABB1-F545CB01ED84}"/>
    <cellStyle name="40% - Accent3 14" xfId="5854" xr:uid="{AB53E858-AFCF-4D13-9F20-DB2AB50CB167}"/>
    <cellStyle name="40% - Accent3 2" xfId="1008" xr:uid="{A7202B08-9BBE-478C-B596-7CC127A2E049}"/>
    <cellStyle name="40% - Accent3 2 1" xfId="7274" xr:uid="{91CD3BAD-73F6-40AB-8EC3-12AB13AC05A9}"/>
    <cellStyle name="40% - Accent3 2 10" xfId="18611" xr:uid="{DEC4F8D0-514C-4E6B-A8DE-2C78FCB2CB77}"/>
    <cellStyle name="40% - Accent3 2 2" xfId="2815" xr:uid="{11C70038-EEE6-43EA-A11E-E3CF7282881D}"/>
    <cellStyle name="40% - Accent3 2 2 2" xfId="6015" xr:uid="{5BEBF9F0-D9EE-4FB7-AA39-A65C2251A060}"/>
    <cellStyle name="40% - Accent3 2 2 2 2" xfId="22198" xr:uid="{72A03633-EB80-4CCB-B1A4-C8986482A0A1}"/>
    <cellStyle name="40% - Accent3 2 2 2 3" xfId="14720" xr:uid="{E4DC6B7B-5FB9-440D-89AC-56B73D55C4A6}"/>
    <cellStyle name="40% - Accent3 2 2 3" xfId="8056" xr:uid="{F05977CB-6198-4DF9-8E1E-542E3C99A2EE}"/>
    <cellStyle name="40% - Accent3 2 2 3 2" xfId="19293" xr:uid="{B1998985-8ABD-41B1-9EC0-7D18F3A79004}"/>
    <cellStyle name="40% - Accent3 2 2 3 3" xfId="14721" xr:uid="{ED9C69EF-77A3-465F-89E1-EDF37E89E6EA}"/>
    <cellStyle name="40% - Accent3 2 2 4" xfId="16772" xr:uid="{A5CC9B00-CD47-47B9-AD8D-2471CC84C136}"/>
    <cellStyle name="40% - Accent3 2 2 5" xfId="14719" xr:uid="{DAFA3774-2B5B-4BAE-8DC8-FC523A8318EB}"/>
    <cellStyle name="40% - Accent3 2 3" xfId="7218" xr:uid="{D8117CE3-F74F-4D3F-BAAC-68757AB45060}"/>
    <cellStyle name="40% - Accent3 2 3 2" xfId="14723" xr:uid="{46F49294-3891-48E1-B967-870128D20065}"/>
    <cellStyle name="40% - Accent3 2 3 2 2" xfId="14724" xr:uid="{B03D5835-0B83-4437-88B8-01A25CDA4B5B}"/>
    <cellStyle name="40% - Accent3 2 3 2 2 2" xfId="17591" xr:uid="{A93E09F0-E68E-4DBA-AC97-DDAA992887D0}"/>
    <cellStyle name="40% - Accent3 2 3 2 2 3" xfId="24025" xr:uid="{66AB939F-8B07-4D1E-8687-456C37A56E56}"/>
    <cellStyle name="40% - Accent3 2 3 2 2 4" xfId="25344" xr:uid="{98D548DD-6422-4841-BC29-0A0F4A943944}"/>
    <cellStyle name="40% - Accent3 2 3 2 3" xfId="17590" xr:uid="{DFDBB12E-0595-4799-89DD-F2EEFE549F58}"/>
    <cellStyle name="40% - Accent3 2 3 2 4" xfId="24024" xr:uid="{0FC02361-52A9-41F6-A021-B800891DB2A9}"/>
    <cellStyle name="40% - Accent3 2 3 2 5" xfId="25324" xr:uid="{FE268665-1B39-4AE8-83A3-AF8455108CA4}"/>
    <cellStyle name="40% - Accent3 2 3 3" xfId="14725" xr:uid="{BB1C3B44-D4B4-41D1-9D3E-B7D3682FD1B2}"/>
    <cellStyle name="40% - Accent3 2 3 3 2" xfId="17592" xr:uid="{9FC35BA2-5103-4680-A0E9-B442B39355A2}"/>
    <cellStyle name="40% - Accent3 2 3 3 3" xfId="24026" xr:uid="{FCC81EAC-70EB-4B9C-BE4B-987E63FA9318}"/>
    <cellStyle name="40% - Accent3 2 3 3 4" xfId="24900" xr:uid="{6E9A9B8D-D904-4359-8239-9520DFA5A370}"/>
    <cellStyle name="40% - Accent3 2 3 4" xfId="14726" xr:uid="{13FD10B3-D7DE-4FA9-A04D-E64A0E92A3DF}"/>
    <cellStyle name="40% - Accent3 2 3 4 2" xfId="17593" xr:uid="{49ABAD42-2F5A-4583-A1E8-AE5E46537207}"/>
    <cellStyle name="40% - Accent3 2 3 4 3" xfId="24027" xr:uid="{952FF606-0595-4EE3-9EF1-92A2817B78A2}"/>
    <cellStyle name="40% - Accent3 2 3 4 4" xfId="24217" xr:uid="{EDDD4B1F-E896-4B1E-832B-2ED6BDC1BC4B}"/>
    <cellStyle name="40% - Accent3 2 3 5" xfId="16773" xr:uid="{FD3A0B30-267E-4355-9449-C63312A364D4}"/>
    <cellStyle name="40% - Accent3 2 3 6" xfId="17589" xr:uid="{F922B82C-985E-4DFF-AAB7-BC669C81DCAC}"/>
    <cellStyle name="40% - Accent3 2 3 7" xfId="24023" xr:uid="{602D183E-8733-4AE1-9661-8558CBB0F9FB}"/>
    <cellStyle name="40% - Accent3 2 3 8" xfId="24736" xr:uid="{F2265E2C-50BF-4EA6-84BB-958489CF85FD}"/>
    <cellStyle name="40% - Accent3 2 3 9" xfId="14722" xr:uid="{8EAF4977-13B6-4624-9669-AB9C96DA5DD9}"/>
    <cellStyle name="40% - Accent3 2 4" xfId="6081" xr:uid="{45C79CA8-EAA1-4F67-89BA-CA18DD19BDDD}"/>
    <cellStyle name="40% - Accent3 2 4 2" xfId="8058" xr:uid="{AC9C66A6-EE29-4376-8A47-7AC33ABE06B3}"/>
    <cellStyle name="40% - Accent3 2 4 2 2" xfId="22156" xr:uid="{908F7120-D492-47DB-8C55-1E326869A027}"/>
    <cellStyle name="40% - Accent3 2 4 2 2 2" xfId="30013" xr:uid="{11682D33-B8C3-4E3B-B94C-04600A1C4003}"/>
    <cellStyle name="40% - Accent3 2 4 2 3" xfId="16774" xr:uid="{587A4519-0399-404A-8641-82F0558D75AB}"/>
    <cellStyle name="40% - Accent3 2 4 3" xfId="8057" xr:uid="{044D9A1A-85B4-4157-A106-20B79D5077FA}"/>
    <cellStyle name="40% - Accent3 2 4 3 2" xfId="18166" xr:uid="{79B2D466-3D5F-4413-875A-1E92B0622AE7}"/>
    <cellStyle name="40% - Accent3 2 4 4" xfId="14727" xr:uid="{26BCECFD-4936-49D9-B754-86653B23D75A}"/>
    <cellStyle name="40% - Accent3 2 5" xfId="8059" xr:uid="{E216939C-1EB6-4BA1-ACBD-D83CE5346069}"/>
    <cellStyle name="40% - Accent3 2 5 2" xfId="16771" xr:uid="{E729080F-1F2D-46F8-AA35-07F751CFD1B6}"/>
    <cellStyle name="40% - Accent3 2 5 3" xfId="22155" xr:uid="{B129D043-73B9-4B64-83B6-E232CB60BA1C}"/>
    <cellStyle name="40% - Accent3 2 5 4" xfId="14728" xr:uid="{98FBAD24-7EAC-4381-A05A-C3BF13E66A24}"/>
    <cellStyle name="40% - Accent3 2 6" xfId="14729" xr:uid="{3F221200-E1C2-4906-AD67-13DBD0CF8A18}"/>
    <cellStyle name="40% - Accent3 2 6 2" xfId="14730" xr:uid="{6959610E-A513-44D2-AA62-80AFB4B9619D}"/>
    <cellStyle name="40% - Accent3 2 6 2 2" xfId="17596" xr:uid="{EB4BC012-470E-4010-A41F-CC3C6D9578F9}"/>
    <cellStyle name="40% - Accent3 2 6 2 3" xfId="24029" xr:uid="{122E15A0-AAB0-40B5-A2D7-31F70CDFFA68}"/>
    <cellStyle name="40% - Accent3 2 6 2 4" xfId="25442" xr:uid="{0CE2C884-B08C-4CAE-AF76-0A13B606BABA}"/>
    <cellStyle name="40% - Accent3 2 6 3" xfId="17595" xr:uid="{746D0F38-036B-4EA3-A293-229935372D44}"/>
    <cellStyle name="40% - Accent3 2 6 4" xfId="19294" xr:uid="{B2130E92-5099-4EA1-9A96-969F3EB39F67}"/>
    <cellStyle name="40% - Accent3 2 6 5" xfId="24028" xr:uid="{87FF1698-77E1-45C5-964B-B3AAFBF0200C}"/>
    <cellStyle name="40% - Accent3 2 6 6" xfId="25003" xr:uid="{101DA324-9320-4744-9B5B-CECCF7FB32C7}"/>
    <cellStyle name="40% - Accent3 2 7" xfId="14731" xr:uid="{E32D08A8-77FD-4BC1-B76E-9F0AA83BE7AF}"/>
    <cellStyle name="40% - Accent3 2 7 2" xfId="17597" xr:uid="{EF0136EB-683E-4D9D-9C01-212FB0D666E6}"/>
    <cellStyle name="40% - Accent3 2 7 3" xfId="24030" xr:uid="{B49ED37A-516A-46CD-B2AB-79671D2B0B9E}"/>
    <cellStyle name="40% - Accent3 2 7 4" xfId="25615" xr:uid="{ACB47D1F-084B-402C-AEEA-62E1840C4AD6}"/>
    <cellStyle name="40% - Accent3 2 8" xfId="14732" xr:uid="{E091EC69-C3B3-4E04-B36F-EB40A5D26A96}"/>
    <cellStyle name="40% - Accent3 2 8 2" xfId="17598" xr:uid="{294027A4-2F0D-4CA6-A79B-F835CF2FFD74}"/>
    <cellStyle name="40% - Accent3 2 8 3" xfId="24031" xr:uid="{C29F8C2F-3CDB-484C-91F4-07DFEF481130}"/>
    <cellStyle name="40% - Accent3 2 8 4" xfId="24247" xr:uid="{B227FD82-D955-4FD7-9C18-1A394CB2E1A6}"/>
    <cellStyle name="40% - Accent3 2 9" xfId="14733" xr:uid="{96A6ACFE-2044-4981-81F2-ED240B1E5748}"/>
    <cellStyle name="40% - Accent3 3" xfId="1009" xr:uid="{6DCB357D-517F-49C0-8D96-D976DC0A3748}"/>
    <cellStyle name="40% - Accent3 3 1" xfId="7588" xr:uid="{2D4C0778-BC7D-47E8-B6AF-B01BBFC9E501}"/>
    <cellStyle name="40% - Accent3 3 2" xfId="2816" xr:uid="{3C7D9CD8-51F2-46F3-B372-EFBF7725EB44}"/>
    <cellStyle name="40% - Accent3 3 2 10" xfId="14734" xr:uid="{B7C8768A-0F46-406A-831A-2B27F6015E8E}"/>
    <cellStyle name="40% - Accent3 3 2 2" xfId="6180" xr:uid="{1E42B67F-A72D-4DF1-BF07-C2EC2593F7AA}"/>
    <cellStyle name="40% - Accent3 3 2 2 2" xfId="14736" xr:uid="{62B96BFD-C85E-4A8E-AD6A-EC6E6DC6E3DD}"/>
    <cellStyle name="40% - Accent3 3 2 2 2 2" xfId="14737" xr:uid="{286C81E3-1610-4032-9260-84449F921E1C}"/>
    <cellStyle name="40% - Accent3 3 2 2 2 2 2" xfId="17604" xr:uid="{4C49331B-E43F-4B83-87DF-E63BA41FE4C0}"/>
    <cellStyle name="40% - Accent3 3 2 2 2 2 3" xfId="24035" xr:uid="{36EDAECD-3699-4490-98D2-C1AFBD1823A2}"/>
    <cellStyle name="40% - Accent3 3 2 2 2 2 4" xfId="25061" xr:uid="{8F37E358-D323-4DC1-A39C-E7E743E43A34}"/>
    <cellStyle name="40% - Accent3 3 2 2 2 3" xfId="17603" xr:uid="{44E444D8-ECC3-4E44-B453-ECD46131AE31}"/>
    <cellStyle name="40% - Accent3 3 2 2 2 4" xfId="24034" xr:uid="{A16F53E2-F344-43DB-9E87-0C07CB588DB6}"/>
    <cellStyle name="40% - Accent3 3 2 2 2 5" xfId="25134" xr:uid="{E40A1771-4F33-44DE-B982-6F6EB840DADB}"/>
    <cellStyle name="40% - Accent3 3 2 2 3" xfId="14738" xr:uid="{71C89493-C5F2-41A8-B434-830128C8D2A8}"/>
    <cellStyle name="40% - Accent3 3 2 2 3 2" xfId="17605" xr:uid="{E41D6AAC-DC71-4464-BB84-032C499257F7}"/>
    <cellStyle name="40% - Accent3 3 2 2 3 3" xfId="24036" xr:uid="{4C715EC6-A4B3-4025-A028-A60628F75790}"/>
    <cellStyle name="40% - Accent3 3 2 2 3 4" xfId="25132" xr:uid="{C8ED5E23-CA76-48A5-9A5E-C17509C7C9AC}"/>
    <cellStyle name="40% - Accent3 3 2 2 4" xfId="17602" xr:uid="{198CF00F-C730-445C-93AB-4718C691FBE4}"/>
    <cellStyle name="40% - Accent3 3 2 2 5" xfId="22201" xr:uid="{114CCFF9-464D-4ED9-BBC4-27FD31DBA86A}"/>
    <cellStyle name="40% - Accent3 3 2 2 6" xfId="24033" xr:uid="{567818AA-3440-4573-96B1-D0509449D177}"/>
    <cellStyle name="40% - Accent3 3 2 2 7" xfId="24427" xr:uid="{37BC39E1-5D38-4A70-8F07-A79216D58081}"/>
    <cellStyle name="40% - Accent3 3 2 2 8" xfId="14735" xr:uid="{47A726E7-3C06-4A15-81CD-C2AF755DE220}"/>
    <cellStyle name="40% - Accent3 3 2 3" xfId="8060" xr:uid="{A69C0D37-3298-4823-BBCA-2BD8B73067AC}"/>
    <cellStyle name="40% - Accent3 3 2 3 2" xfId="14740" xr:uid="{BB2EEB83-BDD9-415D-8A52-0CA30F2E86EE}"/>
    <cellStyle name="40% - Accent3 3 2 3 2 2" xfId="17607" xr:uid="{C7594F8F-E09D-4DF1-B29A-37BA4D59DDD3}"/>
    <cellStyle name="40% - Accent3 3 2 3 2 3" xfId="24038" xr:uid="{F3DF2539-FD48-4527-995A-9861DF7FDD6D}"/>
    <cellStyle name="40% - Accent3 3 2 3 2 4" xfId="24873" xr:uid="{6537EDD2-E5FA-4457-BDCF-7C37AF1444DE}"/>
    <cellStyle name="40% - Accent3 3 2 3 3" xfId="17606" xr:uid="{37376FF8-4B39-462C-9B64-F5DEE423794A}"/>
    <cellStyle name="40% - Accent3 3 2 3 4" xfId="19291" xr:uid="{18822048-F92A-4A9F-94E5-7D7D9025E2A8}"/>
    <cellStyle name="40% - Accent3 3 2 3 5" xfId="24037" xr:uid="{05B89313-69DB-45A9-AC5A-7B96F67F62AE}"/>
    <cellStyle name="40% - Accent3 3 2 3 6" xfId="24457" xr:uid="{1E848448-C053-49A6-B4E3-A825AF4C9CE8}"/>
    <cellStyle name="40% - Accent3 3 2 3 7" xfId="14739" xr:uid="{064AAC5B-A7A8-46B1-9F68-4624444AF64B}"/>
    <cellStyle name="40% - Accent3 3 2 4" xfId="14741" xr:uid="{5C61B1BF-C7D0-42A9-9F27-7D28414A1B1C}"/>
    <cellStyle name="40% - Accent3 3 2 4 2" xfId="17608" xr:uid="{E8FA4CE2-1D46-4028-9D9A-2A80BB8883E9}"/>
    <cellStyle name="40% - Accent3 3 2 4 3" xfId="24039" xr:uid="{70A1B389-C48A-4EAA-A6C4-BC9FAC702154}"/>
    <cellStyle name="40% - Accent3 3 2 4 4" xfId="24249" xr:uid="{CBB8230A-71C1-421B-B1A1-EDDAEA2FA81B}"/>
    <cellStyle name="40% - Accent3 3 2 5" xfId="14742" xr:uid="{DC6DB0A5-D42A-4307-BA17-5BC7BB4A8C83}"/>
    <cellStyle name="40% - Accent3 3 2 5 2" xfId="17609" xr:uid="{D7C9830B-3A5D-4F06-B436-A55363807244}"/>
    <cellStyle name="40% - Accent3 3 2 5 3" xfId="24040" xr:uid="{BD2CD6BA-AE4D-47E1-9F04-30206975AF82}"/>
    <cellStyle name="40% - Accent3 3 2 5 4" xfId="25404" xr:uid="{D5F3F458-2116-4855-8CFA-59C8BC537F44}"/>
    <cellStyle name="40% - Accent3 3 2 6" xfId="16776" xr:uid="{B1513FA5-42AC-457A-999A-53D9FAA4846C}"/>
    <cellStyle name="40% - Accent3 3 2 7" xfId="17601" xr:uid="{1A2AD5C9-7599-488C-B812-B399BD0D4A6D}"/>
    <cellStyle name="40% - Accent3 3 2 8" xfId="24032" xr:uid="{A2BA9B07-057C-483C-A90C-E3ACB035F94D}"/>
    <cellStyle name="40% - Accent3 3 2 9" xfId="25309" xr:uid="{48024063-9404-4D34-892E-9F08D3B83D15}"/>
    <cellStyle name="40% - Accent3 3 3" xfId="6382" xr:uid="{2201FC75-7958-4CAB-B808-AF91C5480C51}"/>
    <cellStyle name="40% - Accent3 3 3 2" xfId="16777" xr:uid="{35A0C50C-A2D7-4A4D-940F-3F0E9D601DD8}"/>
    <cellStyle name="40% - Accent3 3 3 3" xfId="14743" xr:uid="{086551EF-359E-4C7B-AF85-97F00EE39BD7}"/>
    <cellStyle name="40% - Accent3 3 4" xfId="7768" xr:uid="{AA3180DB-18BC-4FEC-90B8-1A29F195D806}"/>
    <cellStyle name="40% - Accent3 3 4 2" xfId="8062" xr:uid="{24E53462-3EB2-4D7A-B4F1-7E4705BDA89D}"/>
    <cellStyle name="40% - Accent3 3 4 3" xfId="8061" xr:uid="{982357E2-D028-4713-8607-440096A0710C}"/>
    <cellStyle name="40% - Accent3 3 5" xfId="16775" xr:uid="{3F15675E-D779-46D1-B24D-989D9645BC1B}"/>
    <cellStyle name="40% - Accent3 3 6" xfId="19292" xr:uid="{7CEF1084-EDF1-4B9A-97A9-E09CBBC795A7}"/>
    <cellStyle name="40% - Accent3 4" xfId="1010" xr:uid="{3F5326A4-2A7E-4A21-B5A5-ED9E1C57F937}"/>
    <cellStyle name="40% - Accent3 4 1" xfId="6700" xr:uid="{8398F0C1-F6B1-4B9A-96A3-FE1B3C548883}"/>
    <cellStyle name="40% - Accent3 4 2" xfId="2817" xr:uid="{44675391-3A84-41A3-8C4B-373AEE907E57}"/>
    <cellStyle name="40% - Accent3 4 2 2" xfId="6264" xr:uid="{B6DAC891-CBE6-4202-ABD0-B4260CCCD6C9}"/>
    <cellStyle name="40% - Accent3 4 2 3" xfId="8063" xr:uid="{5BD7FE4C-6AC1-4655-82CE-917A5BF7C57A}"/>
    <cellStyle name="40% - Accent3 4 2 4" xfId="14744" xr:uid="{D94989C1-4C17-40C5-B51F-B557D026B1B3}"/>
    <cellStyle name="40% - Accent3 4 3" xfId="7299" xr:uid="{0CD44136-18C7-48C3-97E9-51CF428EDCA6}"/>
    <cellStyle name="40% - Accent3 4 4" xfId="5777" xr:uid="{ADF85B7A-3588-4C52-B937-E475CA7704A2}"/>
    <cellStyle name="40% - Accent3 4 4 2" xfId="8065" xr:uid="{C8CF99DA-D86F-4C5B-A61D-099C0D2AF57F}"/>
    <cellStyle name="40% - Accent3 4 4 3" xfId="8064" xr:uid="{E7A54FC1-8FD7-4331-8183-78DBBB6862FB}"/>
    <cellStyle name="40% - Accent3 4 5" xfId="16778" xr:uid="{DE9539B0-4A33-479C-A2EE-8CDAF5768106}"/>
    <cellStyle name="40% - Accent3 4 6" xfId="19290" xr:uid="{B9A29FEA-5DC5-4C29-9742-F85144C10596}"/>
    <cellStyle name="40% - Accent3 5" xfId="1011" xr:uid="{86171671-8655-42D1-AD11-29A87D8CBCB2}"/>
    <cellStyle name="40% - Accent3 5 1" xfId="6389" xr:uid="{9BA9C607-9C17-47A5-818C-4EEA6CBC18B4}"/>
    <cellStyle name="40% - Accent3 5 2" xfId="2818" xr:uid="{0232D319-3ED8-4D30-8097-1D6316168F8E}"/>
    <cellStyle name="40% - Accent3 5 2 2" xfId="6268" xr:uid="{317E52E2-9E80-4556-A74B-F65A7FF9E2E9}"/>
    <cellStyle name="40% - Accent3 5 2 3" xfId="8066" xr:uid="{17805D5F-1501-4AD2-80B8-CD2F5B6D604B}"/>
    <cellStyle name="40% - Accent3 5 2 4" xfId="14745" xr:uid="{683291DE-E810-4334-85D4-5A5C599E714E}"/>
    <cellStyle name="40% - Accent3 5 3" xfId="7217" xr:uid="{EA5DDE17-95ED-4C43-A043-514C0AA00C5F}"/>
    <cellStyle name="40% - Accent3 5 4" xfId="6557" xr:uid="{29195531-6326-4FD7-B8CE-2EC8604C9DDD}"/>
    <cellStyle name="40% - Accent3 5 4 2" xfId="8068" xr:uid="{0F4382AC-884E-4349-AEE8-1D94195D43B9}"/>
    <cellStyle name="40% - Accent3 5 4 3" xfId="8067" xr:uid="{04EDC171-9128-4ED8-82C0-87AAB4FD572E}"/>
    <cellStyle name="40% - Accent3 5 5" xfId="16779" xr:uid="{635BDCAC-5F21-4374-9A5A-D44B13FC0DC4}"/>
    <cellStyle name="40% - Accent3 5 6" xfId="19289" xr:uid="{DE17B886-F7F4-48CA-A867-53BD80C72BF1}"/>
    <cellStyle name="40% - Accent3 6" xfId="1012" xr:uid="{94D6727A-7F57-41E5-917B-903B4BAB4986}"/>
    <cellStyle name="40% - Accent3 6 1" xfId="7557" xr:uid="{CD19A23B-CEED-469A-A8D3-82DCA011515E}"/>
    <cellStyle name="40% - Accent3 6 2" xfId="2819" xr:uid="{D16D7216-ADF7-40CE-86E7-80C7F9C6AC47}"/>
    <cellStyle name="40% - Accent3 6 2 2" xfId="6616" xr:uid="{B1A8CE66-F2FD-4FE2-9656-8823FFCF48FF}"/>
    <cellStyle name="40% - Accent3 6 2 2 2" xfId="17615" xr:uid="{BED7AB70-0865-44BD-AC42-AA05AE3113AD}"/>
    <cellStyle name="40% - Accent3 6 2 2 3" xfId="22207" xr:uid="{08C15C8D-722A-43FF-94C4-7470EE722B0D}"/>
    <cellStyle name="40% - Accent3 6 2 2 4" xfId="24042" xr:uid="{CA8BB0A6-C3D2-4D0C-AF82-AE89F2E45C3B}"/>
    <cellStyle name="40% - Accent3 6 2 2 5" xfId="25361" xr:uid="{545C0E34-8664-47BE-8E98-7069AA62EF53}"/>
    <cellStyle name="40% - Accent3 6 2 2 6" xfId="14747" xr:uid="{66EE9345-284C-4A60-B994-BF0755E9EA9F}"/>
    <cellStyle name="40% - Accent3 6 2 3" xfId="8069" xr:uid="{605F6138-49EB-4C6E-AB1C-21C6A6859304}"/>
    <cellStyle name="40% - Accent3 6 2 3 2" xfId="19287" xr:uid="{16BB1AD4-7211-44E0-81AC-75E33281717F}"/>
    <cellStyle name="40% - Accent3 6 2 3 3" xfId="16781" xr:uid="{0C207E7B-57F7-4FF6-AD7F-D6CB05BD5A9F}"/>
    <cellStyle name="40% - Accent3 6 2 4" xfId="17614" xr:uid="{92039AC8-C481-4F41-A55F-55FFC24F459B}"/>
    <cellStyle name="40% - Accent3 6 2 5" xfId="24041" xr:uid="{7CB134D8-D492-47EB-B0E3-9869A6338F07}"/>
    <cellStyle name="40% - Accent3 6 2 6" xfId="25255" xr:uid="{BD2E7CD9-869E-46A9-886D-0F21A77BDB44}"/>
    <cellStyle name="40% - Accent3 6 2 7" xfId="14746" xr:uid="{8365FE5D-43AD-4A02-BA81-D87205F76CFD}"/>
    <cellStyle name="40% - Accent3 6 3" xfId="5858" xr:uid="{D48BBC24-A712-4B32-96A9-E7A923ABC1FC}"/>
    <cellStyle name="40% - Accent3 6 3 2" xfId="16782" xr:uid="{BF1A69FC-E26D-4420-B52E-16DD5A623240}"/>
    <cellStyle name="40% - Accent3 6 3 3" xfId="17616" xr:uid="{E7852A0C-A3F3-4962-A7DD-004C122ACDE0}"/>
    <cellStyle name="40% - Accent3 6 3 4" xfId="24043" xr:uid="{5FAB548A-060B-4EE3-85D7-2697B0F8B41C}"/>
    <cellStyle name="40% - Accent3 6 3 5" xfId="25374" xr:uid="{12E9094B-BC13-48F6-A1E0-EFCED43992F6}"/>
    <cellStyle name="40% - Accent3 6 3 6" xfId="14748" xr:uid="{AD00877D-2D0A-4FA8-948D-9E3F85C78175}"/>
    <cellStyle name="40% - Accent3 6 4" xfId="6930" xr:uid="{B5125C9B-24AF-4937-AD8B-90A11559139E}"/>
    <cellStyle name="40% - Accent3 6 4 2" xfId="8071" xr:uid="{14DB895E-6BC0-4ED0-8E95-9E031790C6C0}"/>
    <cellStyle name="40% - Accent3 6 4 2 2" xfId="22310" xr:uid="{525ECE82-A18F-4165-957F-BA47C8A1C924}"/>
    <cellStyle name="40% - Accent3 6 4 2 3" xfId="16783" xr:uid="{1A7BF4F8-0D2F-43B3-96E1-783616A5E08D}"/>
    <cellStyle name="40% - Accent3 6 4 3" xfId="8070" xr:uid="{A2BB5201-7F8A-4989-8DA9-D2C1120A49E3}"/>
    <cellStyle name="40% - Accent3 6 4 3 2" xfId="17617" xr:uid="{B58A30EE-8263-4088-A587-8BCEA98E8327}"/>
    <cellStyle name="40% - Accent3 6 4 4" xfId="24044" xr:uid="{C4D0B9DE-B273-4D8E-8FE9-F0D5510B6419}"/>
    <cellStyle name="40% - Accent3 6 4 5" xfId="24741" xr:uid="{48C0C1EA-5664-48B8-8C74-EF82334E012C}"/>
    <cellStyle name="40% - Accent3 6 4 6" xfId="14749" xr:uid="{393A35C6-FEF7-45E9-AB83-7405B81EACD8}"/>
    <cellStyle name="40% - Accent3 6 5" xfId="16780" xr:uid="{854A52C9-0663-4B41-9AD1-026C89531D79}"/>
    <cellStyle name="40% - Accent3 6 6" xfId="19288" xr:uid="{FE5550CE-02E1-421E-96C3-ECCF9D14F9E1}"/>
    <cellStyle name="40% - Accent3 7" xfId="6393" xr:uid="{113A8DC0-0EC8-4F38-BE77-50D02BAD3148}"/>
    <cellStyle name="40% - Accent3 7 1" xfId="5736" xr:uid="{9B21FDDE-7FA0-4C5C-A914-D36319535096}"/>
    <cellStyle name="40% - Accent3 7 2" xfId="7543" xr:uid="{7585AC6B-722F-4E58-97D8-07C35B949620}"/>
    <cellStyle name="40% - Accent3 7 2 2" xfId="16785" xr:uid="{5A09FA4F-E921-40D0-A550-371C02F854A9}"/>
    <cellStyle name="40% - Accent3 7 2 3" xfId="17619" xr:uid="{A74C4307-EC56-44C7-98D3-F0F96432CE0B}"/>
    <cellStyle name="40% - Accent3 7 2 3 2" xfId="22037" xr:uid="{BC9780BC-A2D1-4AD9-B4D5-C05E79481A09}"/>
    <cellStyle name="40% - Accent3 7 2 4" xfId="24046" xr:uid="{C74AAA8C-09D0-4B19-A65D-D9341CFA047A}"/>
    <cellStyle name="40% - Accent3 7 2 5" xfId="25459" xr:uid="{D76CA611-D68A-4D87-8B03-CC15FA643E26}"/>
    <cellStyle name="40% - Accent3 7 2 6" xfId="14751" xr:uid="{6EBFCF79-22A8-4EDD-853C-76B56A64561A}"/>
    <cellStyle name="40% - Accent3 7 3" xfId="6039" xr:uid="{F44C3158-21C7-4679-B0A8-FF9E303E8029}"/>
    <cellStyle name="40% - Accent3 7 3 2" xfId="22210" xr:uid="{91108704-5D60-4096-A64E-A63E911616AC}"/>
    <cellStyle name="40% - Accent3 7 3 3" xfId="22038" xr:uid="{15F44CB6-E9E0-4CF3-8317-69155E583F37}"/>
    <cellStyle name="40% - Accent3 7 4" xfId="16784" xr:uid="{68E93291-DA1B-42B4-951B-6C766898A0A0}"/>
    <cellStyle name="40% - Accent3 7 5" xfId="17618" xr:uid="{805040D0-4643-4A12-85CB-CF35DF1BCED4}"/>
    <cellStyle name="40% - Accent3 7 6" xfId="24045" xr:uid="{017D1E86-2F0A-40AA-A715-99650736D5B1}"/>
    <cellStyle name="40% - Accent3 7 7" xfId="24901" xr:uid="{9223C01F-65B3-4318-B8AB-66E301F238CA}"/>
    <cellStyle name="40% - Accent3 7 8" xfId="14750" xr:uid="{64C14A93-98BB-4013-914E-0D09511A1462}"/>
    <cellStyle name="40% - Accent3 8" xfId="7672" xr:uid="{D02A7F89-1C91-4BF5-BC09-337D311157C9}"/>
    <cellStyle name="40% - Accent3 8 1" xfId="7429" xr:uid="{F882B9AD-3331-4885-9281-DDC95BA27D9B}"/>
    <cellStyle name="40% - Accent3 8 2" xfId="7594" xr:uid="{663B8157-5B68-486E-9EEB-10B340ACCEC2}"/>
    <cellStyle name="40% - Accent3 8 3" xfId="7132" xr:uid="{56CECC7A-E925-4FDF-B783-3DEC1F2D2889}"/>
    <cellStyle name="40% - Accent3 8 4" xfId="22211" xr:uid="{13EB259E-1822-4E7B-AA07-1442218C9F36}"/>
    <cellStyle name="40% - Accent3 8 5" xfId="22036" xr:uid="{00C8CCAE-1B38-44A4-A37A-49C6686CD7F2}"/>
    <cellStyle name="40% - Accent3 9" xfId="6954" xr:uid="{E2CCE311-850E-4AA0-9074-F06696F939C6}"/>
    <cellStyle name="40% - Accent3 9 1" xfId="7765" xr:uid="{0B68B9B8-F039-493A-B5AD-EFF2DEB00541}"/>
    <cellStyle name="40% - Accent3 9 2" xfId="5868" xr:uid="{CB7C5C85-45C3-44A5-8AE3-BE42FA789A50}"/>
    <cellStyle name="40% - Accent3 9 3" xfId="6461" xr:uid="{41EF940C-5EF6-4A87-B072-031E61387182}"/>
    <cellStyle name="40% - Accent4 1" xfId="1013" xr:uid="{7FD63CF6-D915-44E6-B6A9-22F0E5A1ECBF}"/>
    <cellStyle name="40% - Accent4 1 1" xfId="7065" xr:uid="{7B155CC2-BF65-450E-BAA1-4BF95FAE96FA}"/>
    <cellStyle name="40% - Accent4 1 2" xfId="1014" xr:uid="{B9056699-FDB3-4845-9F34-94B5161E6C10}"/>
    <cellStyle name="40% - Accent4 1 2 2" xfId="2820" xr:uid="{B07A7C19-FBB9-4080-AE31-94846FD2EF8D}"/>
    <cellStyle name="40% - Accent4 1 2 2 2" xfId="19284" xr:uid="{A58AE271-833B-41B2-8176-D9A73288A619}"/>
    <cellStyle name="40% - Accent4 1 2 2 2 2" xfId="30063" xr:uid="{764897EF-7EC1-4899-ADAE-F0231D194F71}"/>
    <cellStyle name="40% - Accent4 1 2 2 3" xfId="16786" xr:uid="{A14FB2AB-F9C0-4505-9694-413BB6FD9DBC}"/>
    <cellStyle name="40% - Accent4 1 2 3" xfId="7018" xr:uid="{7553682B-AB03-421F-9BC1-4DA4F909A9D1}"/>
    <cellStyle name="40% - Accent4 1 2 4" xfId="19285" xr:uid="{57A695FF-7986-46F2-9432-321EF5ECF06A}"/>
    <cellStyle name="40% - Accent4 1 3" xfId="1015" xr:uid="{3CE60149-B570-4B40-A4BF-66682DDE8337}"/>
    <cellStyle name="40% - Accent4 1 3 2" xfId="2821" xr:uid="{CD4966FC-018E-4F60-BD32-FFA1BEE7678B}"/>
    <cellStyle name="40% - Accent4 1 3 3" xfId="6610" xr:uid="{CD04B5A2-6455-4757-9B73-2D2EE22902A1}"/>
    <cellStyle name="40% - Accent4 1 3 4" xfId="8072" xr:uid="{6C8ED652-3590-4499-97E5-2C2975303A4A}"/>
    <cellStyle name="40% - Accent4 1 4" xfId="2822" xr:uid="{63AFD124-34EB-4710-B66D-8587B76911ED}"/>
    <cellStyle name="40% - Accent4 1 4 2" xfId="22213" xr:uid="{639B953C-617F-4F3B-9115-60F68D48FA7F}"/>
    <cellStyle name="40% - Accent4 1 4 3" xfId="19283" xr:uid="{8C121DEF-5C57-48BE-8343-D6AA332078F4}"/>
    <cellStyle name="40% - Accent4 1 4 4" xfId="16787" xr:uid="{BD365202-3EE3-47B8-BC7B-2E7318B0EEAC}"/>
    <cellStyle name="40% - Accent4 1 5" xfId="6263" xr:uid="{5045D1FA-9ED6-4F1A-A18D-954BA32965CF}"/>
    <cellStyle name="40% - Accent4 1 6" xfId="19286" xr:uid="{B24CB688-9E4F-4735-BDA3-3740B305F9E2}"/>
    <cellStyle name="40% - Accent4 10" xfId="6397" xr:uid="{17EBF819-7DB8-4355-A3CE-F50FCD7F25B0}"/>
    <cellStyle name="40% - Accent4 11" xfId="7737" xr:uid="{F93EE9EC-97B0-42D0-9CD4-48FC1387BE36}"/>
    <cellStyle name="40% - Accent4 12" xfId="7492" xr:uid="{CB6D79D2-9499-4AE3-B435-A7FC1FAB61D1}"/>
    <cellStyle name="40% - Accent4 13" xfId="6399" xr:uid="{A4F338DE-3DBE-42EB-98A5-77A9EF99846E}"/>
    <cellStyle name="40% - Accent4 14" xfId="7755" xr:uid="{38190374-3DED-4FE3-A39A-AC9B728B046D}"/>
    <cellStyle name="40% - Accent4 2" xfId="1016" xr:uid="{93FCBEAC-EE27-4F18-A6E6-DDE8627A2A54}"/>
    <cellStyle name="40% - Accent4 2 1" xfId="7054" xr:uid="{CD6370BB-933D-455E-A338-97585859265A}"/>
    <cellStyle name="40% - Accent4 2 10" xfId="18610" xr:uid="{C6B49A77-0CDF-4619-BF93-ABB70149210D}"/>
    <cellStyle name="40% - Accent4 2 2" xfId="1017" xr:uid="{318373AC-1F45-4F2E-B2E8-BB71EF151B02}"/>
    <cellStyle name="40% - Accent4 2 2 2" xfId="2823" xr:uid="{B7C1F40D-6054-472E-912E-EF500EA5FAE2}"/>
    <cellStyle name="40% - Accent4 2 2 2 2" xfId="16788" xr:uid="{FE4AC8EC-D5EA-41F4-938A-6A993F8C1E0C}"/>
    <cellStyle name="40% - Accent4 2 2 2 3" xfId="19278" xr:uid="{578BFF99-FFD3-41AB-9D24-BE34B78AAB50}"/>
    <cellStyle name="40% - Accent4 2 2 2 4" xfId="14752" xr:uid="{A4A8B4BC-7C6A-4A61-BBB0-CF2D5BC9A26C}"/>
    <cellStyle name="40% - Accent4 2 2 3" xfId="7209" xr:uid="{E602C71B-19AD-4DDC-9EEF-FEB2B71B1A3B}"/>
    <cellStyle name="40% - Accent4 2 2 3 2" xfId="22214" xr:uid="{FCFAC0C9-2AE7-4B9B-ACD7-05F01D60BBAB}"/>
    <cellStyle name="40% - Accent4 2 2 3 3" xfId="14753" xr:uid="{86BA2C60-12FD-4A14-8AE9-2D7C6460590D}"/>
    <cellStyle name="40% - Accent4 2 2 4" xfId="14754" xr:uid="{EB9DBF71-58F8-4389-9D32-C872414CCFDE}"/>
    <cellStyle name="40% - Accent4 2 2 4 2" xfId="19281" xr:uid="{9B99197C-DE4B-425E-9507-760A20CDF012}"/>
    <cellStyle name="40% - Accent4 2 3" xfId="1018" xr:uid="{B463B36A-C904-483C-8423-E1B33DC06E78}"/>
    <cellStyle name="40% - Accent4 2 3 2" xfId="2824" xr:uid="{175BED1B-CC2C-4617-A1CD-2C82A0667018}"/>
    <cellStyle name="40% - Accent4 2 3 2 2" xfId="14757" xr:uid="{8B0D5955-2032-4854-B347-8F2CCBDA7479}"/>
    <cellStyle name="40% - Accent4 2 3 2 2 2" xfId="17629" xr:uid="{2091E406-8FEB-483A-9F57-88B31F3C60AE}"/>
    <cellStyle name="40% - Accent4 2 3 2 2 3" xfId="24049" xr:uid="{05B93CE9-D102-4390-B54E-A3CBDEA98D1C}"/>
    <cellStyle name="40% - Accent4 2 3 2 2 4" xfId="24255" xr:uid="{60DA6A13-DE10-49BE-AF09-3A4A23596F84}"/>
    <cellStyle name="40% - Accent4 2 3 2 3" xfId="17628" xr:uid="{2DD1E7FC-9E4D-4822-8608-5FB9892AE2DC}"/>
    <cellStyle name="40% - Accent4 2 3 2 4" xfId="19279" xr:uid="{9E7C161B-E7DE-433F-A082-DE338F6490D9}"/>
    <cellStyle name="40% - Accent4 2 3 2 5" xfId="24048" xr:uid="{55F0E6ED-74F8-46EE-BAF5-678917BCE1C9}"/>
    <cellStyle name="40% - Accent4 2 3 2 6" xfId="25016" xr:uid="{07C0B207-61FB-4F61-9C0D-4E3AE2730A17}"/>
    <cellStyle name="40% - Accent4 2 3 2 7" xfId="14756" xr:uid="{802DCA47-FA40-4BDB-94A1-9D1047EA08F1}"/>
    <cellStyle name="40% - Accent4 2 3 3" xfId="6870" xr:uid="{826E05E0-ECBF-4061-AB01-D80474054BA9}"/>
    <cellStyle name="40% - Accent4 2 3 3 2" xfId="17630" xr:uid="{1263A35F-BF44-4B98-BA19-4BD2EDBD0C6D}"/>
    <cellStyle name="40% - Accent4 2 3 3 3" xfId="22215" xr:uid="{6701AC05-72C5-46F6-81CE-943FB360C6E4}"/>
    <cellStyle name="40% - Accent4 2 3 3 4" xfId="24050" xr:uid="{6D8BF128-C006-4FD8-8271-9A24F111AF2D}"/>
    <cellStyle name="40% - Accent4 2 3 3 5" xfId="25392" xr:uid="{BD8A288D-0C16-4CE6-BE52-D3CC9DAB509D}"/>
    <cellStyle name="40% - Accent4 2 3 3 6" xfId="14758" xr:uid="{40BED859-00B9-42FA-B588-FE1E1D06D2DD}"/>
    <cellStyle name="40% - Accent4 2 3 4" xfId="8073" xr:uid="{9EE3B241-1A0E-4EC3-B14E-9B296808FE37}"/>
    <cellStyle name="40% - Accent4 2 3 4 2" xfId="17631" xr:uid="{2EF497E8-9195-4881-9272-AFBDED2E795B}"/>
    <cellStyle name="40% - Accent4 2 3 4 3" xfId="19280" xr:uid="{D87900E7-596B-4652-8047-D59B435FF140}"/>
    <cellStyle name="40% - Accent4 2 3 4 4" xfId="24051" xr:uid="{B8EC4AD2-9A2B-4841-ACC5-0B721034798A}"/>
    <cellStyle name="40% - Accent4 2 3 4 5" xfId="25269" xr:uid="{B4DE23E9-1523-493E-8BB4-86C17F52C91B}"/>
    <cellStyle name="40% - Accent4 2 3 4 6" xfId="14759" xr:uid="{4B43AF6F-639B-4839-9818-D0008DB0DCA1}"/>
    <cellStyle name="40% - Accent4 2 3 5" xfId="16789" xr:uid="{8F6B8C5B-5F0C-4DFC-92AB-B68AD96C5369}"/>
    <cellStyle name="40% - Accent4 2 3 6" xfId="17627" xr:uid="{D62E3B5F-3F2F-469B-A6BD-0BB58195031D}"/>
    <cellStyle name="40% - Accent4 2 3 7" xfId="24047" xr:uid="{B5472E57-91BE-4F3B-9F2B-42D9C7839F7A}"/>
    <cellStyle name="40% - Accent4 2 3 8" xfId="25457" xr:uid="{97DFEB64-3393-4E02-BDD1-F48BAACD9245}"/>
    <cellStyle name="40% - Accent4 2 3 9" xfId="14755" xr:uid="{B80B727A-ABD5-4389-811E-F3B5CE92113C}"/>
    <cellStyle name="40% - Accent4 2 4" xfId="2825" xr:uid="{E662AAAA-EC6E-473B-8379-E28E4DED8497}"/>
    <cellStyle name="40% - Accent4 2 4 2" xfId="16790" xr:uid="{0263F90F-1C10-4625-BACE-C2120EAEA1B9}"/>
    <cellStyle name="40% - Accent4 2 4 3" xfId="18802" xr:uid="{5F2DAC06-1D6E-4ECD-B3BF-929011198680}"/>
    <cellStyle name="40% - Accent4 2 4 4" xfId="18142" xr:uid="{7EBBEF6B-78F4-4391-BEDC-3F349DA3CC1B}"/>
    <cellStyle name="40% - Accent4 2 4 5" xfId="14760" xr:uid="{B1BED5CC-4B75-4B3D-8869-CC4C37666C49}"/>
    <cellStyle name="40% - Accent4 2 5" xfId="7467" xr:uid="{6699757D-3DFA-42D5-947E-B59F02575285}"/>
    <cellStyle name="40% - Accent4 2 5 2" xfId="8075" xr:uid="{DBC07D3E-BF67-4F8A-8E48-E0199C88A314}"/>
    <cellStyle name="40% - Accent4 2 5 3" xfId="8074" xr:uid="{C1D9505D-9315-4B65-830E-7FEED40F129A}"/>
    <cellStyle name="40% - Accent4 2 5 4" xfId="14761" xr:uid="{1DA7873C-AEB0-44F6-A00C-7253BD59FDE1}"/>
    <cellStyle name="40% - Accent4 2 6" xfId="14762" xr:uid="{FC8BCA4E-09C6-4806-A6CD-6B178DF299A1}"/>
    <cellStyle name="40% - Accent4 2 6 2" xfId="14763" xr:uid="{EF1A76FE-721C-431D-9AC3-FE49C485D8A9}"/>
    <cellStyle name="40% - Accent4 2 6 2 2" xfId="17634" xr:uid="{3A0CC6EC-626F-4B9C-9381-22DE07043907}"/>
    <cellStyle name="40% - Accent4 2 6 2 3" xfId="24053" xr:uid="{73697BFB-7EBB-4D98-8C28-3E3D9489CEEF}"/>
    <cellStyle name="40% - Accent4 2 6 2 4" xfId="25133" xr:uid="{BF9BF673-B160-4F73-85F3-005EF55D3C83}"/>
    <cellStyle name="40% - Accent4 2 6 3" xfId="17633" xr:uid="{EA46C703-1009-438C-A516-B915481CEC34}"/>
    <cellStyle name="40% - Accent4 2 6 4" xfId="19282" xr:uid="{E1BCBE74-9710-46C2-AEF2-C1730E0A535F}"/>
    <cellStyle name="40% - Accent4 2 6 5" xfId="24052" xr:uid="{F6E534AB-95B9-41A0-BA3E-CA76081458E4}"/>
    <cellStyle name="40% - Accent4 2 6 6" xfId="24364" xr:uid="{A303FC61-24C3-42E5-B881-F6BA25CA8FF1}"/>
    <cellStyle name="40% - Accent4 2 7" xfId="14764" xr:uid="{5125DBA1-227E-4A37-893C-326EC42E4321}"/>
    <cellStyle name="40% - Accent4 2 7 2" xfId="17635" xr:uid="{7CEDD478-1036-4FAC-A12C-179D927B2147}"/>
    <cellStyle name="40% - Accent4 2 7 3" xfId="24054" xr:uid="{7BD7C825-7E78-49B9-B379-E2818496B8F7}"/>
    <cellStyle name="40% - Accent4 2 7 4" xfId="25048" xr:uid="{54091CC7-5BE1-4EF4-A132-51D139E648B8}"/>
    <cellStyle name="40% - Accent4 2 8" xfId="14765" xr:uid="{058F79CC-6A96-4905-A4E4-BBDE7C9FD20D}"/>
    <cellStyle name="40% - Accent4 2 8 2" xfId="17636" xr:uid="{E76D8868-6EEA-4E66-A202-67B1B72D3587}"/>
    <cellStyle name="40% - Accent4 2 8 3" xfId="24055" xr:uid="{2A98976B-3E06-419A-B045-7E1889AEB20D}"/>
    <cellStyle name="40% - Accent4 2 8 4" xfId="24218" xr:uid="{880D64F3-D990-4E60-85E4-0DEFEEB3FCDA}"/>
    <cellStyle name="40% - Accent4 2 9" xfId="14766" xr:uid="{F60A12A4-BC72-4384-842F-15E91875CFD9}"/>
    <cellStyle name="40% - Accent4 3" xfId="1019" xr:uid="{1CEEC7D8-9035-4AA1-96CA-A9C35A5CA504}"/>
    <cellStyle name="40% - Accent4 3 1" xfId="7644" xr:uid="{F8A2DFBC-401B-49F0-B699-7F1BFA33E30F}"/>
    <cellStyle name="40% - Accent4 3 2" xfId="1020" xr:uid="{88CDAB90-BA06-4A76-A7E6-533B5E4F59A2}"/>
    <cellStyle name="40% - Accent4 3 2 2" xfId="2826" xr:uid="{685B4262-56D0-43E0-AD51-D8CDE7DC546F}"/>
    <cellStyle name="40% - Accent4 3 2 2 2" xfId="14768" xr:uid="{B04CAD5A-BF83-4019-922F-E3758D59F2E8}"/>
    <cellStyle name="40% - Accent4 3 2 2 2 2" xfId="14769" xr:uid="{14B83378-03C2-4278-864E-1086D28845B5}"/>
    <cellStyle name="40% - Accent4 3 2 2 2 2 2" xfId="17639" xr:uid="{F5A304D1-35A0-432D-A57C-3611C23553EE}"/>
    <cellStyle name="40% - Accent4 3 2 2 2 2 3" xfId="24058" xr:uid="{EA1C6FAE-F496-45E8-8978-D1A86381C37C}"/>
    <cellStyle name="40% - Accent4 3 2 2 2 2 4" xfId="25455" xr:uid="{5C962117-08FD-4F5E-A66A-D622F7EDF744}"/>
    <cellStyle name="40% - Accent4 3 2 2 2 3" xfId="17638" xr:uid="{80F62DA9-FE32-4F2E-93E2-5A08F6FD75A2}"/>
    <cellStyle name="40% - Accent4 3 2 2 2 4" xfId="24057" xr:uid="{4F7A557C-1308-4B9D-B8C2-5044BDAD32B7}"/>
    <cellStyle name="40% - Accent4 3 2 2 2 5" xfId="25562" xr:uid="{3D76EA44-33C6-4943-8459-EE4E557E98D9}"/>
    <cellStyle name="40% - Accent4 3 2 2 2 6" xfId="30062" xr:uid="{1C253244-AFCB-4F6C-A7EF-2C391CD4FD47}"/>
    <cellStyle name="40% - Accent4 3 2 2 3" xfId="14770" xr:uid="{74B4C57F-D6CE-4F81-BFAD-93BAC32BF70F}"/>
    <cellStyle name="40% - Accent4 3 2 2 3 2" xfId="17640" xr:uid="{8EB282DF-0803-4008-838E-0CA73BF9A686}"/>
    <cellStyle name="40% - Accent4 3 2 2 3 3" xfId="24059" xr:uid="{B6509D04-BA18-4A5C-B1F2-D5771DA36D69}"/>
    <cellStyle name="40% - Accent4 3 2 2 3 4" xfId="25004" xr:uid="{12A4F590-8ECB-48A9-9653-5745407C1964}"/>
    <cellStyle name="40% - Accent4 3 2 2 4" xfId="16791" xr:uid="{A4ACDE92-6081-4AEC-B494-4713AC722C7F}"/>
    <cellStyle name="40% - Accent4 3 2 2 5" xfId="17637" xr:uid="{0CB65478-CA9E-4F25-8595-2AD724ABBA2E}"/>
    <cellStyle name="40% - Accent4 3 2 2 6" xfId="18936" xr:uid="{A8D0A407-48A7-4D46-9CC4-530F83CBC963}"/>
    <cellStyle name="40% - Accent4 3 2 2 7" xfId="24056" xr:uid="{E0B2E504-C594-4F37-A731-AA9A34DF8908}"/>
    <cellStyle name="40% - Accent4 3 2 2 8" xfId="24895" xr:uid="{0B0D2059-2611-47DA-A0E6-313A090BD5D0}"/>
    <cellStyle name="40% - Accent4 3 2 2 9" xfId="14767" xr:uid="{365CC031-B446-4ABC-BE62-7497CB26335C}"/>
    <cellStyle name="40% - Accent4 3 2 3" xfId="7597" xr:uid="{D2FE3EAA-9F79-4DE4-A9D2-3FB159947BC9}"/>
    <cellStyle name="40% - Accent4 3 2 3 2" xfId="14772" xr:uid="{3701641D-2BBB-47D2-857E-6CAF955E97AD}"/>
    <cellStyle name="40% - Accent4 3 2 3 2 2" xfId="17642" xr:uid="{42DC0FF6-3E78-4D8A-8460-EE970F5E0669}"/>
    <cellStyle name="40% - Accent4 3 2 3 2 3" xfId="24061" xr:uid="{BE5A986C-7C54-4E18-BCFD-8019432D2AD6}"/>
    <cellStyle name="40% - Accent4 3 2 3 2 4" xfId="24458" xr:uid="{18878E75-7929-4958-AE35-E11D8E7E31C8}"/>
    <cellStyle name="40% - Accent4 3 2 3 3" xfId="17641" xr:uid="{E98440F6-8419-4347-996C-CFE2A5A00928}"/>
    <cellStyle name="40% - Accent4 3 2 3 4" xfId="22216" xr:uid="{ED194B82-D4FE-40F2-98B6-DACBF2EA335D}"/>
    <cellStyle name="40% - Accent4 3 2 3 5" xfId="24060" xr:uid="{F8DD3FAF-99E5-4744-850D-869F6159855E}"/>
    <cellStyle name="40% - Accent4 3 2 3 6" xfId="24403" xr:uid="{80BD0020-6C99-4457-AF59-9D93A5044B28}"/>
    <cellStyle name="40% - Accent4 3 2 3 7" xfId="14771" xr:uid="{D5BD68F6-637E-4336-9FF4-B7CFF41F0512}"/>
    <cellStyle name="40% - Accent4 3 2 4" xfId="14773" xr:uid="{BC727E2A-707B-45AF-84E8-508B29771CB1}"/>
    <cellStyle name="40% - Accent4 3 2 4 2" xfId="17643" xr:uid="{687173CC-C0CD-4F81-A22D-E863664D6EE2}"/>
    <cellStyle name="40% - Accent4 3 2 4 3" xfId="19277" xr:uid="{90ED57B6-9D21-406E-8718-481AA83693D8}"/>
    <cellStyle name="40% - Accent4 3 2 4 4" xfId="24062" xr:uid="{19D36954-9794-4887-838A-9F964534CA50}"/>
    <cellStyle name="40% - Accent4 3 2 4 5" xfId="24356" xr:uid="{395C62A1-F4AC-444F-B208-7376FA2C221C}"/>
    <cellStyle name="40% - Accent4 3 2 5" xfId="14774" xr:uid="{254D686F-6516-4448-9D7A-AEA2D7DD25D0}"/>
    <cellStyle name="40% - Accent4 3 2 5 2" xfId="17644" xr:uid="{2F7A32C6-2DF1-479C-829F-A7AD5278C79E}"/>
    <cellStyle name="40% - Accent4 3 2 5 3" xfId="24063" xr:uid="{1B0F64AC-686D-4ED2-BCE5-9E078DB7D0C2}"/>
    <cellStyle name="40% - Accent4 3 2 5 4" xfId="24906" xr:uid="{7017D86E-28DA-4D27-B672-1DC61F5E4E01}"/>
    <cellStyle name="40% - Accent4 3 2 6" xfId="14775" xr:uid="{C872BC9F-BCF8-4ED4-8B04-1AB9E237EE89}"/>
    <cellStyle name="40% - Accent4 3 2 6 2" xfId="17645" xr:uid="{17BF9567-AAFA-425D-B297-CF409BB360E1}"/>
    <cellStyle name="40% - Accent4 3 2 6 3" xfId="24064" xr:uid="{4B2639F1-1136-4A45-B760-CB2BB78C1B28}"/>
    <cellStyle name="40% - Accent4 3 2 6 4" xfId="24977" xr:uid="{B7F69D64-5A32-4593-B563-BD016E2FAD01}"/>
    <cellStyle name="40% - Accent4 3 3" xfId="1021" xr:uid="{ABA3FA8A-BD00-41A3-A3AD-A7C620629037}"/>
    <cellStyle name="40% - Accent4 3 3 2" xfId="2827" xr:uid="{466A902B-5E0E-4094-B891-0F6E62915F9C}"/>
    <cellStyle name="40% - Accent4 3 3 2 2" xfId="18844" xr:uid="{94BC3179-2FEC-4EF8-85FC-B8E7A76A6681}"/>
    <cellStyle name="40% - Accent4 3 3 2 3" xfId="16792" xr:uid="{9D4252FA-773B-4EB4-A9FF-24C4A2949522}"/>
    <cellStyle name="40% - Accent4 3 3 3" xfId="7273" xr:uid="{8C510806-3846-4FCD-BBAA-C0198C25057F}"/>
    <cellStyle name="40% - Accent4 3 3 4" xfId="8076" xr:uid="{53FB48BA-9F87-4F17-9CA4-136DC6D34497}"/>
    <cellStyle name="40% - Accent4 3 3 5" xfId="14776" xr:uid="{030EE6A7-C450-435D-B1D3-4745E5E09810}"/>
    <cellStyle name="40% - Accent4 3 4" xfId="2828" xr:uid="{60F02251-160E-45C4-A07E-5DD51CED0665}"/>
    <cellStyle name="40% - Accent4 3 4 2" xfId="22217" xr:uid="{2820789A-5F20-4EBD-9940-24C2817AB147}"/>
    <cellStyle name="40% - Accent4 3 4 3" xfId="19269" xr:uid="{561E0B93-694E-462E-8507-DE06E800F3AA}"/>
    <cellStyle name="40% - Accent4 3 4 4" xfId="16793" xr:uid="{222FFD06-F647-4056-B457-2D8A120A8131}"/>
    <cellStyle name="40% - Accent4 3 5" xfId="6456" xr:uid="{CE2A7A35-E8A1-4FF8-9AA6-4E246940F369}"/>
    <cellStyle name="40% - Accent4 3 6" xfId="19276" xr:uid="{A3B6A1D3-A12F-4240-909C-03CD16A4BDAB}"/>
    <cellStyle name="40% - Accent4 4" xfId="1022" xr:uid="{3D5D4411-DB16-48DB-AB68-7770DC13FFE7}"/>
    <cellStyle name="40% - Accent4 4 1" xfId="6991" xr:uid="{95B3893F-3E1C-4E06-9E4E-19EC8A992331}"/>
    <cellStyle name="40% - Accent4 4 2" xfId="1023" xr:uid="{66040738-CEA8-4DC2-9E2D-4CCB2A1B44AD}"/>
    <cellStyle name="40% - Accent4 4 2 2" xfId="2829" xr:uid="{4A2567B9-4F72-4875-B39C-7162E5B15CA6}"/>
    <cellStyle name="40% - Accent4 4 2 2 2" xfId="19273" xr:uid="{C95B8A80-F356-4F36-B1B7-4A673EA7768E}"/>
    <cellStyle name="40% - Accent4 4 2 2 2 2" xfId="30061" xr:uid="{2235C345-2CD5-43DD-9084-BCFF63BD4F1C}"/>
    <cellStyle name="40% - Accent4 4 2 2 3" xfId="16794" xr:uid="{7E997AD8-A2B2-44F8-948D-E248BB6AB642}"/>
    <cellStyle name="40% - Accent4 4 2 3" xfId="7380" xr:uid="{62706529-DF57-4289-813B-F1EBB5D7B529}"/>
    <cellStyle name="40% - Accent4 4 2 4" xfId="19274" xr:uid="{EB107E48-E42D-4C11-95B5-B84BE170BF4E}"/>
    <cellStyle name="40% - Accent4 4 3" xfId="1024" xr:uid="{3E4E22A7-71D3-4D0D-9CCC-1181421F7E7A}"/>
    <cellStyle name="40% - Accent4 4 3 2" xfId="2830" xr:uid="{82691BD1-C4C3-4A0D-AF7B-9DF552EA6DAA}"/>
    <cellStyle name="40% - Accent4 4 3 2 2" xfId="19272" xr:uid="{0D6070F8-851F-49E7-AF70-4B6311D8BDD1}"/>
    <cellStyle name="40% - Accent4 4 3 2 3" xfId="16795" xr:uid="{8F90EE54-02A2-45D1-873E-536254879213}"/>
    <cellStyle name="40% - Accent4 4 3 3" xfId="7189" xr:uid="{F8AACACE-1FB5-4488-88AB-ECFFA1F5B6C0}"/>
    <cellStyle name="40% - Accent4 4 3 4" xfId="8077" xr:uid="{B6CA6C43-AD44-498B-BB16-CECC4AA0D15C}"/>
    <cellStyle name="40% - Accent4 4 3 5" xfId="14777" xr:uid="{57E04000-BF2E-4E46-8A29-5C6F1C76D447}"/>
    <cellStyle name="40% - Accent4 4 4" xfId="2831" xr:uid="{BA3D13FE-C48F-4E29-B73B-A7377FEFA58B}"/>
    <cellStyle name="40% - Accent4 4 4 2" xfId="22219" xr:uid="{F9C1A7BB-A57F-4904-BC45-ED7323FB2DBC}"/>
    <cellStyle name="40% - Accent4 4 4 3" xfId="19271" xr:uid="{B79CEC60-F1FD-4F46-9B27-6802456CF103}"/>
    <cellStyle name="40% - Accent4 4 4 4" xfId="16796" xr:uid="{38180006-D31E-4C16-9EDA-929FBF957A61}"/>
    <cellStyle name="40% - Accent4 4 5" xfId="6210" xr:uid="{9C9CBE31-590A-415E-AB6F-1F64D97DFB42}"/>
    <cellStyle name="40% - Accent4 4 6" xfId="19275" xr:uid="{83A7572B-0D10-4298-9D29-55D9F25B1D7D}"/>
    <cellStyle name="40% - Accent4 5" xfId="1025" xr:uid="{76EEBFF5-BC1E-4CB5-9DFC-610B6B496FD3}"/>
    <cellStyle name="40% - Accent4 5 1" xfId="6706" xr:uid="{6036FDC0-83BF-4A25-A353-06251EEB7EBC}"/>
    <cellStyle name="40% - Accent4 5 2" xfId="1026" xr:uid="{DF1DF1C5-E95A-49A0-9231-F3B10C2E3E63}"/>
    <cellStyle name="40% - Accent4 5 2 2" xfId="2832" xr:uid="{E15A9D8D-D12F-40FC-B992-90F20646120F}"/>
    <cellStyle name="40% - Accent4 5 2 2 2" xfId="17451" xr:uid="{91D9D682-A4C7-4F6C-BB51-698D5D7FCCF6}"/>
    <cellStyle name="40% - Accent4 5 2 2 2 2" xfId="30060" xr:uid="{E76647E5-BF15-4FE8-BE8C-E2FBEAC12803}"/>
    <cellStyle name="40% - Accent4 5 2 2 3" xfId="16797" xr:uid="{2C78914C-BDFD-4844-BCC7-2F4179EB399D}"/>
    <cellStyle name="40% - Accent4 5 2 3" xfId="5750" xr:uid="{014CE2CD-2116-4E27-B18F-39A91E9EF3FC}"/>
    <cellStyle name="40% - Accent4 5 2 4" xfId="17450" xr:uid="{A7EF63F5-7E54-421A-ADAC-21FB314AA1CE}"/>
    <cellStyle name="40% - Accent4 5 3" xfId="1027" xr:uid="{5BCE18D8-003F-4205-8114-522E54C8CB3A}"/>
    <cellStyle name="40% - Accent4 5 3 2" xfId="2833" xr:uid="{556D20F4-57E9-4A33-90B3-007D51C95710}"/>
    <cellStyle name="40% - Accent4 5 3 2 2" xfId="17452" xr:uid="{A9ED8F18-92E9-4FD9-ACD0-390E158C1D3C}"/>
    <cellStyle name="40% - Accent4 5 3 2 3" xfId="16798" xr:uid="{C2728B5C-6BE2-4836-AECB-12874D132494}"/>
    <cellStyle name="40% - Accent4 5 3 3" xfId="6634" xr:uid="{14197D9D-631A-4EAD-BB11-F4CD6A33BAD8}"/>
    <cellStyle name="40% - Accent4 5 3 4" xfId="8078" xr:uid="{786373C9-0242-499C-AA4E-7E1A135BC835}"/>
    <cellStyle name="40% - Accent4 5 3 5" xfId="14778" xr:uid="{07D49BAB-8DFE-40D9-BA31-954F9F73F5B5}"/>
    <cellStyle name="40% - Accent4 5 4" xfId="2834" xr:uid="{B36511DC-47D3-415D-BAD5-069F7874A1E3}"/>
    <cellStyle name="40% - Accent4 5 4 2" xfId="22220" xr:uid="{1CAF9FFB-8A25-45E8-8873-C10007DD1355}"/>
    <cellStyle name="40% - Accent4 5 4 3" xfId="17453" xr:uid="{30966267-6529-4EE5-AA7E-E542C62D1B13}"/>
    <cellStyle name="40% - Accent4 5 4 4" xfId="16799" xr:uid="{E639FC9E-7AEF-4DF2-9F24-8AAD059613DF}"/>
    <cellStyle name="40% - Accent4 5 5" xfId="7396" xr:uid="{302CFA01-E6CE-4A16-882E-0C07EA5EDD9A}"/>
    <cellStyle name="40% - Accent4 5 6" xfId="19270" xr:uid="{86A52CC6-E158-4F25-9F39-A71A37D211F5}"/>
    <cellStyle name="40% - Accent4 6" xfId="1028" xr:uid="{76BA3ACA-3F66-4A78-AC82-9CB67193589A}"/>
    <cellStyle name="40% - Accent4 6 1" xfId="6371" xr:uid="{5E53BF6A-8272-4AE3-AE8C-032D9420655A}"/>
    <cellStyle name="40% - Accent4 6 2" xfId="1029" xr:uid="{839794F7-3C35-47D5-9881-8F9F41596C72}"/>
    <cellStyle name="40% - Accent4 6 2 2" xfId="2835" xr:uid="{320E5CBD-32EF-486C-BE3D-36D0A2D31F26}"/>
    <cellStyle name="40% - Accent4 6 2 2 2" xfId="16800" xr:uid="{70966AEF-7B44-4D1D-9050-0D19A9E49939}"/>
    <cellStyle name="40% - Accent4 6 2 2 3" xfId="17646" xr:uid="{EFE1FA16-E628-4180-9690-57A6DD284387}"/>
    <cellStyle name="40% - Accent4 6 2 2 4" xfId="17456" xr:uid="{6285AB70-A4DC-40F7-8C7A-078D88B96738}"/>
    <cellStyle name="40% - Accent4 6 2 2 5" xfId="24065" xr:uid="{026603D5-569A-47D5-B553-FE68C9A01434}"/>
    <cellStyle name="40% - Accent4 6 2 2 6" xfId="24416" xr:uid="{6D412C4A-4393-4A13-AC26-4952BB90F6B9}"/>
    <cellStyle name="40% - Accent4 6 2 2 7" xfId="14779" xr:uid="{DDA40F47-284B-4035-9E8D-6DF8F76531E6}"/>
    <cellStyle name="40% - Accent4 6 2 3" xfId="6951" xr:uid="{259300A5-A650-40A0-9362-FF3541B37A95}"/>
    <cellStyle name="40% - Accent4 6 2 3 2" xfId="17647" xr:uid="{E9988AC4-9142-4DFD-B11B-C36E0E0331C0}"/>
    <cellStyle name="40% - Accent4 6 2 3 3" xfId="22222" xr:uid="{EAA89E3B-65ED-4344-8DA9-8CDA484573D7}"/>
    <cellStyle name="40% - Accent4 6 2 3 4" xfId="24066" xr:uid="{1B8645D2-9D98-484D-937D-E633DF0E0600}"/>
    <cellStyle name="40% - Accent4 6 2 3 5" xfId="25002" xr:uid="{43657F92-12BB-4126-A892-86E8ABCF7B4B}"/>
    <cellStyle name="40% - Accent4 6 2 3 6" xfId="14780" xr:uid="{22C9E48C-2812-4510-80B2-1FF528966709}"/>
    <cellStyle name="40% - Accent4 6 2 4" xfId="17455" xr:uid="{4D3EA444-5C01-4FF7-8463-833A32CF3C27}"/>
    <cellStyle name="40% - Accent4 6 3" xfId="1030" xr:uid="{BBBBBB3B-F092-4620-B920-6B4F6AFFBA8A}"/>
    <cellStyle name="40% - Accent4 6 3 2" xfId="2836" xr:uid="{C9FCBEE4-D198-4CB4-BB82-C0D51833732E}"/>
    <cellStyle name="40% - Accent4 6 3 2 2" xfId="18912" xr:uid="{DD67A19D-9CE2-4918-9AFA-0CE0B44A4B68}"/>
    <cellStyle name="40% - Accent4 6 3 2 3" xfId="16801" xr:uid="{EA870B5B-FA2C-4E3B-9448-1AC468E38824}"/>
    <cellStyle name="40% - Accent4 6 3 3" xfId="6217" xr:uid="{BDD332BE-A7D2-4FB0-9D37-8CA41896C9E2}"/>
    <cellStyle name="40% - Accent4 6 3 3 2" xfId="22223" xr:uid="{EAAFD27A-935E-470A-A958-FB127DC0102D}"/>
    <cellStyle name="40% - Accent4 6 3 3 3" xfId="17648" xr:uid="{188B5679-298E-4C5A-AF08-EAFDFED7D70F}"/>
    <cellStyle name="40% - Accent4 6 3 4" xfId="8079" xr:uid="{AD722444-1DC3-479E-B2EC-AC62FDEEB2ED}"/>
    <cellStyle name="40% - Accent4 6 3 5" xfId="24067" xr:uid="{34975051-97EE-433F-8520-63466CF6BEB8}"/>
    <cellStyle name="40% - Accent4 6 3 6" xfId="24979" xr:uid="{5907424A-0BAE-4E41-8D50-7E938A5F4DBB}"/>
    <cellStyle name="40% - Accent4 6 3 7" xfId="14781" xr:uid="{426F9DF3-FBD1-4C11-8CF0-4C9853AE6FEC}"/>
    <cellStyle name="40% - Accent4 6 4" xfId="2837" xr:uid="{83261F0D-0815-473C-BD56-DD0E0FC5CFC1}"/>
    <cellStyle name="40% - Accent4 6 4 2" xfId="16802" xr:uid="{9D50A0FC-A2E1-4A5F-B3A9-DBDB38E47144}"/>
    <cellStyle name="40% - Accent4 6 4 3" xfId="17649" xr:uid="{B4649CFB-8DC7-45C9-A0F8-ADE9588FE885}"/>
    <cellStyle name="40% - Accent4 6 4 4" xfId="18832" xr:uid="{5590BAF3-E914-47B2-A8FF-98272CCD53BD}"/>
    <cellStyle name="40% - Accent4 6 4 5" xfId="24068" xr:uid="{81E1F42B-986C-4780-A4AB-9285A20795AD}"/>
    <cellStyle name="40% - Accent4 6 4 6" xfId="25348" xr:uid="{CFEEF4DF-37A9-4679-91D4-F39C00118EF7}"/>
    <cellStyle name="40% - Accent4 6 4 7" xfId="14782" xr:uid="{3A6B9038-B3BC-47AD-923F-749C3FD0DE03}"/>
    <cellStyle name="40% - Accent4 6 5" xfId="6765" xr:uid="{4EEBBC2B-A854-40B1-B5C9-DE2779749A8B}"/>
    <cellStyle name="40% - Accent4 6 6" xfId="17454" xr:uid="{CEA8C8E4-FB45-424B-89B1-FBFF9D34D976}"/>
    <cellStyle name="40% - Accent4 7" xfId="7202" xr:uid="{402B2BC5-B7FB-4E39-8B39-F4EB5B14E695}"/>
    <cellStyle name="40% - Accent4 7 1" xfId="6280" xr:uid="{BD104CF7-BE93-448E-975A-525A390D73CA}"/>
    <cellStyle name="40% - Accent4 7 2" xfId="7369" xr:uid="{831ADE5E-D8F5-41A8-B578-A736DB9DFD4E}"/>
    <cellStyle name="40% - Accent4 7 2 2" xfId="16804" xr:uid="{B00144D9-61B0-400E-9C6A-64D9D125D4E5}"/>
    <cellStyle name="40% - Accent4 7 2 3" xfId="17651" xr:uid="{E7369E66-8120-4EDF-BD03-22234B5375C2}"/>
    <cellStyle name="40% - Accent4 7 2 3 2" xfId="22034" xr:uid="{4F109C8A-C548-4839-BE0F-691F9D2F997B}"/>
    <cellStyle name="40% - Accent4 7 2 4" xfId="24070" xr:uid="{3343436B-9C5F-4A58-A068-326984AE4AE2}"/>
    <cellStyle name="40% - Accent4 7 2 5" xfId="25007" xr:uid="{021E40A0-9EF3-452F-B340-492DCBC636AE}"/>
    <cellStyle name="40% - Accent4 7 2 6" xfId="14784" xr:uid="{FAF056F2-7440-4A43-8595-B8CA8516B37C}"/>
    <cellStyle name="40% - Accent4 7 3" xfId="6267" xr:uid="{E170ECCB-FF27-49F8-A0DC-5FB14CB29B77}"/>
    <cellStyle name="40% - Accent4 7 3 2" xfId="22224" xr:uid="{27590D99-FF18-4681-9C3F-8EC9B9DDA389}"/>
    <cellStyle name="40% - Accent4 7 3 3" xfId="22035" xr:uid="{8112D748-209A-486E-B41C-96D728E5ABE5}"/>
    <cellStyle name="40% - Accent4 7 4" xfId="16803" xr:uid="{79D3B0A3-4E84-4420-A66A-9F4B68248D2C}"/>
    <cellStyle name="40% - Accent4 7 5" xfId="17650" xr:uid="{574C2393-10FC-447E-B9C8-0FC9DCA1169E}"/>
    <cellStyle name="40% - Accent4 7 6" xfId="24069" xr:uid="{C8D1FB0E-DC66-48B4-852C-1E3A1E6113D1}"/>
    <cellStyle name="40% - Accent4 7 7" xfId="25413" xr:uid="{DAE3FA8F-7701-4736-A1BD-636A80700FC0}"/>
    <cellStyle name="40% - Accent4 7 8" xfId="14783" xr:uid="{2FBEB369-94DC-4672-B48F-CA11DFDF9657}"/>
    <cellStyle name="40% - Accent4 8" xfId="7751" xr:uid="{33AC82A8-74CB-4227-8DB8-87E38D333842}"/>
    <cellStyle name="40% - Accent4 8 1" xfId="6553" xr:uid="{9F6EE699-AD2A-4CDD-A096-717BDB30E909}"/>
    <cellStyle name="40% - Accent4 8 2" xfId="6952" xr:uid="{0AA98639-C124-4F89-8D87-69396E8A182E}"/>
    <cellStyle name="40% - Accent4 8 3" xfId="6883" xr:uid="{8C6662C7-D504-41B0-9391-E931E1609327}"/>
    <cellStyle name="40% - Accent4 8 4" xfId="22225" xr:uid="{BEAEAD81-A433-4AEC-8E5B-454D8E180091}"/>
    <cellStyle name="40% - Accent4 8 5" xfId="22033" xr:uid="{9D82F680-36BE-4B42-87B4-222313051346}"/>
    <cellStyle name="40% - Accent4 9" xfId="7395" xr:uid="{F2137232-A0F6-417A-BECB-6A4282DCBB55}"/>
    <cellStyle name="40% - Accent4 9 1" xfId="5898" xr:uid="{7E37F1AB-89F5-4C45-8ECA-4840A50FA086}"/>
    <cellStyle name="40% - Accent4 9 2" xfId="6668" xr:uid="{906FFE55-79EE-429C-A477-C027A7FA0D0B}"/>
    <cellStyle name="40% - Accent4 9 3" xfId="6967" xr:uid="{6E9DEDAB-1196-4F4F-AFEE-71742F5D0304}"/>
    <cellStyle name="40% - Accent5 1" xfId="1031" xr:uid="{BF5262F3-9143-4376-8DA8-C6BCEC8ED4A5}"/>
    <cellStyle name="40% - Accent5 1 1" xfId="5826" xr:uid="{7B172A8F-588F-4AD3-A5A0-089AEE4CE968}"/>
    <cellStyle name="40% - Accent5 1 2" xfId="1032" xr:uid="{F67B70D2-10CD-4EB5-BD29-D1DC56AB4756}"/>
    <cellStyle name="40% - Accent5 1 2 2" xfId="2838" xr:uid="{86E90E67-E720-4D93-832E-A382890B2B6C}"/>
    <cellStyle name="40% - Accent5 1 2 2 2" xfId="18807" xr:uid="{D1698FE5-3654-415B-9CE8-D88BA54EBF35}"/>
    <cellStyle name="40% - Accent5 1 2 2 2 2" xfId="30059" xr:uid="{8B369A3B-C15F-442D-9240-2D98BB7A5736}"/>
    <cellStyle name="40% - Accent5 1 2 2 3" xfId="16805" xr:uid="{E4CFFD49-C2E9-4330-B58F-D87255859160}"/>
    <cellStyle name="40% - Accent5 1 2 3" xfId="6324" xr:uid="{D1D1BFC4-7E7D-421C-B0D6-A31A9304A960}"/>
    <cellStyle name="40% - Accent5 1 2 4" xfId="17458" xr:uid="{0B2C477B-A577-4049-921D-835A511AECE5}"/>
    <cellStyle name="40% - Accent5 1 3" xfId="1033" xr:uid="{CE6A483F-10C5-4724-B6A3-2AD4F9D6D06E}"/>
    <cellStyle name="40% - Accent5 1 3 2" xfId="2839" xr:uid="{5B62A889-A357-44DE-88E8-CE8BB7D274D7}"/>
    <cellStyle name="40% - Accent5 1 3 3" xfId="6945" xr:uid="{6F384D26-695B-4A88-898F-FD0546C821AE}"/>
    <cellStyle name="40% - Accent5 1 3 4" xfId="8080" xr:uid="{0EFFD7C2-32E3-482C-BFE4-07548A90D416}"/>
    <cellStyle name="40% - Accent5 1 4" xfId="2840" xr:uid="{CB324E71-98F4-41DE-A54B-AC908D178AEA}"/>
    <cellStyle name="40% - Accent5 1 4 2" xfId="22226" xr:uid="{2A323D2A-3689-46F8-AB32-BAEA0A0CD004}"/>
    <cellStyle name="40% - Accent5 1 4 3" xfId="18792" xr:uid="{09C0D4C3-BAEC-4123-845D-E3978AC53951}"/>
    <cellStyle name="40% - Accent5 1 4 4" xfId="16806" xr:uid="{CD98E177-07EF-4A39-B026-1E2DBF3F2F83}"/>
    <cellStyle name="40% - Accent5 1 5" xfId="6800" xr:uid="{F6C839D0-7D39-43D4-8C04-9F00745BE273}"/>
    <cellStyle name="40% - Accent5 1 6" xfId="17457" xr:uid="{414079E6-5A54-4C23-A1D6-16DDD4DE9608}"/>
    <cellStyle name="40% - Accent5 10" xfId="6886" xr:uid="{1F634CEF-FEA1-49C1-9294-FF9B6F26125A}"/>
    <cellStyle name="40% - Accent5 11" xfId="6574" xr:uid="{D6AA91AF-5B76-4556-B6EC-FFB17AD82541}"/>
    <cellStyle name="40% - Accent5 12" xfId="7593" xr:uid="{52139457-4A88-4650-A864-9BA003191589}"/>
    <cellStyle name="40% - Accent5 13" xfId="6171" xr:uid="{BD6AB734-6882-46DB-AAC2-C7E38FF291A1}"/>
    <cellStyle name="40% - Accent5 14" xfId="6985" xr:uid="{25DEA68F-68B7-4494-A3A0-552338526FFD}"/>
    <cellStyle name="40% - Accent5 2" xfId="1034" xr:uid="{8FB7B831-3E13-42C2-90E0-68D258D26C1D}"/>
    <cellStyle name="40% - Accent5 2 1" xfId="6814" xr:uid="{257783AE-2403-447F-AC8C-45261FCCEEBE}"/>
    <cellStyle name="40% - Accent5 2 10" xfId="18609" xr:uid="{051167B5-5975-4049-A8E8-DE460F190868}"/>
    <cellStyle name="40% - Accent5 2 2" xfId="1035" xr:uid="{7F67E24E-E1E2-4CC4-B581-066CC922AD63}"/>
    <cellStyle name="40% - Accent5 2 2 2" xfId="2841" xr:uid="{41B56DCF-F80F-4A24-AD1F-F4BDDB20ED35}"/>
    <cellStyle name="40% - Accent5 2 2 2 2" xfId="16807" xr:uid="{244F429B-22AF-43F2-A2B4-F83084B7E95A}"/>
    <cellStyle name="40% - Accent5 2 2 2 3" xfId="19268" xr:uid="{270727A6-6F2C-4BE6-8734-A384808FF8F4}"/>
    <cellStyle name="40% - Accent5 2 2 2 4" xfId="14785" xr:uid="{5DD3683F-197E-4784-9034-E5E68A6E9C1F}"/>
    <cellStyle name="40% - Accent5 2 2 3" xfId="7215" xr:uid="{CC188A04-050C-47B0-B8C6-5B4B824903A3}"/>
    <cellStyle name="40% - Accent5 2 2 3 2" xfId="22227" xr:uid="{69666AFE-E9C4-4B81-90D7-D28494E2FA35}"/>
    <cellStyle name="40% - Accent5 2 2 3 3" xfId="14786" xr:uid="{A6E768B6-5767-436E-98B2-03BE7554271D}"/>
    <cellStyle name="40% - Accent5 2 2 4" xfId="14787" xr:uid="{1CCB9096-3A6E-4D73-A659-6DF592380506}"/>
    <cellStyle name="40% - Accent5 2 2 4 2" xfId="17459" xr:uid="{D71C2FB4-D6A5-4264-88D1-0701581CDCD5}"/>
    <cellStyle name="40% - Accent5 2 3" xfId="1036" xr:uid="{0C4DFB0D-5D2B-4BD8-832E-C2CC385D45E9}"/>
    <cellStyle name="40% - Accent5 2 3 2" xfId="2842" xr:uid="{776A7600-AFC3-4EBE-A712-FDD08E577ED6}"/>
    <cellStyle name="40% - Accent5 2 3 2 2" xfId="14790" xr:uid="{380775D0-0AB1-4BB8-B849-C4226C3734B5}"/>
    <cellStyle name="40% - Accent5 2 3 2 2 2" xfId="17655" xr:uid="{F400597F-0B45-4FC9-96B6-9B4121C08009}"/>
    <cellStyle name="40% - Accent5 2 3 2 2 3" xfId="24073" xr:uid="{0D89D86D-84C0-41A8-A80C-EB42DED8481E}"/>
    <cellStyle name="40% - Accent5 2 3 2 2 4" xfId="25381" xr:uid="{CD6E340A-3CC3-465C-A40D-EC783CADF7AA}"/>
    <cellStyle name="40% - Accent5 2 3 2 3" xfId="17654" xr:uid="{2821161D-DE31-4E95-8E58-39A3B41BCA9C}"/>
    <cellStyle name="40% - Accent5 2 3 2 4" xfId="18934" xr:uid="{57AAA72F-F270-4B4B-808C-85FF289A885A}"/>
    <cellStyle name="40% - Accent5 2 3 2 5" xfId="24072" xr:uid="{9E4CFBDB-24FF-4AA3-922F-EE735483732D}"/>
    <cellStyle name="40% - Accent5 2 3 2 6" xfId="25299" xr:uid="{08187431-C4CB-4EC1-884C-97B864B6349F}"/>
    <cellStyle name="40% - Accent5 2 3 2 7" xfId="14789" xr:uid="{81BF0CEC-7A6E-4C6B-ABCB-3431BC386594}"/>
    <cellStyle name="40% - Accent5 2 3 3" xfId="7334" xr:uid="{886E2A53-3791-4139-B12C-9833B8AA8B5A}"/>
    <cellStyle name="40% - Accent5 2 3 3 2" xfId="17656" xr:uid="{FD1E48F2-2B70-4C0A-A0B2-1EBB2EB6818A}"/>
    <cellStyle name="40% - Accent5 2 3 3 3" xfId="22228" xr:uid="{AFBE2D73-5030-47FE-89E9-F33EBB5322F6}"/>
    <cellStyle name="40% - Accent5 2 3 3 4" xfId="24074" xr:uid="{C1A45F83-14E6-4C78-A704-B28A10D644D8}"/>
    <cellStyle name="40% - Accent5 2 3 3 5" xfId="24849" xr:uid="{263E1412-EB51-47E5-99AC-7DA8A7991AF0}"/>
    <cellStyle name="40% - Accent5 2 3 3 6" xfId="14791" xr:uid="{05555188-046C-4FC3-AD9D-EF6C9D883592}"/>
    <cellStyle name="40% - Accent5 2 3 4" xfId="8081" xr:uid="{BB2A50E2-89B4-43F4-B5A2-C31C817D22F2}"/>
    <cellStyle name="40% - Accent5 2 3 4 2" xfId="17657" xr:uid="{3C57B766-1CE0-477D-A5E6-A69FE644CB1C}"/>
    <cellStyle name="40% - Accent5 2 3 4 3" xfId="18935" xr:uid="{47A90768-8541-4A48-BBB2-217D9A184988}"/>
    <cellStyle name="40% - Accent5 2 3 4 4" xfId="24075" xr:uid="{3EF6FF70-A77C-43D8-8073-6AB4AC413A51}"/>
    <cellStyle name="40% - Accent5 2 3 4 5" xfId="24983" xr:uid="{87223301-2C7F-4027-93DC-8B969E853E97}"/>
    <cellStyle name="40% - Accent5 2 3 4 6" xfId="14792" xr:uid="{5929CC75-3847-419E-AC29-E51E90C012AA}"/>
    <cellStyle name="40% - Accent5 2 3 5" xfId="16808" xr:uid="{9BE06DAC-373D-458D-8DCB-E056C2F9382B}"/>
    <cellStyle name="40% - Accent5 2 3 6" xfId="17653" xr:uid="{1E40BB37-D362-4B21-B396-DAD38C840A1F}"/>
    <cellStyle name="40% - Accent5 2 3 7" xfId="24071" xr:uid="{669DD1F8-F2A0-4051-B930-A25B16F1E7A8}"/>
    <cellStyle name="40% - Accent5 2 3 8" xfId="25467" xr:uid="{A7E6AA2D-409F-4CF7-BEE5-9CA12517EDE1}"/>
    <cellStyle name="40% - Accent5 2 3 9" xfId="14788" xr:uid="{8C707113-C75A-4C4F-B4B6-8681EE0C81EF}"/>
    <cellStyle name="40% - Accent5 2 4" xfId="2843" xr:uid="{36578BB1-19A7-4ACD-828C-8FC18F643980}"/>
    <cellStyle name="40% - Accent5 2 4 2" xfId="16809" xr:uid="{9A35A28C-C60A-4AC1-AE4D-EBBD8D3B73D7}"/>
    <cellStyle name="40% - Accent5 2 4 3" xfId="18933" xr:uid="{272DFDF3-55F5-4F06-BF6E-4EB8F939934E}"/>
    <cellStyle name="40% - Accent5 2 4 4" xfId="18130" xr:uid="{410F3726-35D6-4286-BB0B-1D87CB2B14C0}"/>
    <cellStyle name="40% - Accent5 2 4 5" xfId="14793" xr:uid="{31D53D0B-3E52-450C-AA73-FDAE9BD974B6}"/>
    <cellStyle name="40% - Accent5 2 5" xfId="7092" xr:uid="{59B3C2E9-6E99-4324-80AD-2A1D288582D9}"/>
    <cellStyle name="40% - Accent5 2 5 2" xfId="8083" xr:uid="{20707805-2B51-42C5-9961-2865811BFDE5}"/>
    <cellStyle name="40% - Accent5 2 5 3" xfId="8082" xr:uid="{BBAB14D9-9D96-4442-A715-6E0FDE3268A9}"/>
    <cellStyle name="40% - Accent5 2 5 4" xfId="14794" xr:uid="{55B7B594-0573-4E24-A9B8-E6A5F9BAAA9F}"/>
    <cellStyle name="40% - Accent5 2 6" xfId="14795" xr:uid="{6A5ED14A-55F7-4C2E-AF04-3629C7630C79}"/>
    <cellStyle name="40% - Accent5 2 6 2" xfId="14796" xr:uid="{6312C321-CEC7-472D-9F34-5560023F0E75}"/>
    <cellStyle name="40% - Accent5 2 6 2 2" xfId="17659" xr:uid="{18633780-5579-4B67-B503-6142EA2FDD5D}"/>
    <cellStyle name="40% - Accent5 2 6 2 3" xfId="24077" xr:uid="{4C34BC98-A99D-44A0-AC8E-6FD6385AABF8}"/>
    <cellStyle name="40% - Accent5 2 6 2 4" xfId="25006" xr:uid="{A7FDC8D8-4CF3-480D-9288-77509AC145BD}"/>
    <cellStyle name="40% - Accent5 2 6 3" xfId="17658" xr:uid="{D0F71095-CFD7-46AF-A0A1-D7AB25C8F241}"/>
    <cellStyle name="40% - Accent5 2 6 4" xfId="18873" xr:uid="{8109306E-2CB0-4E91-80D3-AEA1F03E21A6}"/>
    <cellStyle name="40% - Accent5 2 6 5" xfId="24076" xr:uid="{7CEDAEFB-B5DE-4D0F-943C-AFCEEB00DBA6}"/>
    <cellStyle name="40% - Accent5 2 6 6" xfId="24990" xr:uid="{A9AADBAB-D1F6-4EA5-8379-87776BABB1DC}"/>
    <cellStyle name="40% - Accent5 2 7" xfId="14797" xr:uid="{B3784DB9-8874-44C1-BF03-5E8705CB0593}"/>
    <cellStyle name="40% - Accent5 2 7 2" xfId="17660" xr:uid="{A3A03734-A92F-419F-96C4-071EC81E742D}"/>
    <cellStyle name="40% - Accent5 2 7 3" xfId="24078" xr:uid="{0A55824E-F2A3-46AE-8F34-B2974B199D62}"/>
    <cellStyle name="40% - Accent5 2 7 4" xfId="24978" xr:uid="{013DBADE-DA73-41B7-A6CA-705BB630C439}"/>
    <cellStyle name="40% - Accent5 2 8" xfId="14798" xr:uid="{ABF796A7-EE67-4BF2-A858-E44539C3EB31}"/>
    <cellStyle name="40% - Accent5 2 8 2" xfId="17661" xr:uid="{CB19FFC1-F55F-4F3E-B54E-915CCA61B78A}"/>
    <cellStyle name="40% - Accent5 2 8 3" xfId="24079" xr:uid="{837A8A5C-7888-4693-A4ED-176F5047F457}"/>
    <cellStyle name="40% - Accent5 2 8 4" xfId="25557" xr:uid="{416816DA-1967-4311-A8FB-FA4109317803}"/>
    <cellStyle name="40% - Accent5 2 9" xfId="14799" xr:uid="{0C61B5DD-4393-4185-98CB-B6A3410BB5A3}"/>
    <cellStyle name="40% - Accent5 3" xfId="1037" xr:uid="{538F2A38-C8A8-4031-AECE-B4DA653F0183}"/>
    <cellStyle name="40% - Accent5 3 1" xfId="6763" xr:uid="{AF0C32D0-EDAA-4DC2-AAC2-15F682743299}"/>
    <cellStyle name="40% - Accent5 3 2" xfId="1038" xr:uid="{91C42630-B32D-48C2-A77D-70E939BBC600}"/>
    <cellStyle name="40% - Accent5 3 2 2" xfId="2844" xr:uid="{153CC9AA-F068-48BB-BE96-F31EF06C79E7}"/>
    <cellStyle name="40% - Accent5 3 2 2 2" xfId="14801" xr:uid="{E6D839D5-EB45-49D3-A7EB-0D85C208CCCC}"/>
    <cellStyle name="40% - Accent5 3 2 2 2 2" xfId="14802" xr:uid="{AF168D3E-6872-4CCE-8245-9C4ED1A68C27}"/>
    <cellStyle name="40% - Accent5 3 2 2 2 2 2" xfId="17664" xr:uid="{0D5D5445-09D1-4B50-B84C-931B92388B0D}"/>
    <cellStyle name="40% - Accent5 3 2 2 2 2 3" xfId="24082" xr:uid="{3E297267-2092-43B0-82BD-63ECF09AC774}"/>
    <cellStyle name="40% - Accent5 3 2 2 2 2 4" xfId="25409" xr:uid="{264BBB5D-5DB1-4D4E-B736-C23D0D0913E8}"/>
    <cellStyle name="40% - Accent5 3 2 2 2 3" xfId="17663" xr:uid="{E12940C2-88AB-4D82-B0FE-713386A7551F}"/>
    <cellStyle name="40% - Accent5 3 2 2 2 4" xfId="24081" xr:uid="{CE615AC7-5E74-46D4-897F-702FD237A4B4}"/>
    <cellStyle name="40% - Accent5 3 2 2 2 5" xfId="24459" xr:uid="{405283A4-F628-43CC-9804-9E094284B8AA}"/>
    <cellStyle name="40% - Accent5 3 2 2 2 6" xfId="30058" xr:uid="{D37674E3-1894-45EF-AC38-D318B2652DA1}"/>
    <cellStyle name="40% - Accent5 3 2 2 3" xfId="14803" xr:uid="{B1413BF9-A4A4-436F-90F3-7A29E1494D29}"/>
    <cellStyle name="40% - Accent5 3 2 2 3 2" xfId="17665" xr:uid="{3353D6B6-C03B-4771-95AB-7DFE4B215DD4}"/>
    <cellStyle name="40% - Accent5 3 2 2 3 3" xfId="24083" xr:uid="{FF6619EA-3E97-47F9-BA8F-843909673E28}"/>
    <cellStyle name="40% - Accent5 3 2 2 3 4" xfId="24701" xr:uid="{1D7BBB03-854E-4E7F-8204-1A4D32A10C18}"/>
    <cellStyle name="40% - Accent5 3 2 2 4" xfId="16810" xr:uid="{A5CDA416-8E92-41D0-8353-54D20D9CC2EE}"/>
    <cellStyle name="40% - Accent5 3 2 2 5" xfId="17662" xr:uid="{AE82B2BE-0DA5-4652-BCA9-417DF69C9ADD}"/>
    <cellStyle name="40% - Accent5 3 2 2 6" xfId="17460" xr:uid="{4BF91F73-7697-4C7D-8BC8-89C23907EA63}"/>
    <cellStyle name="40% - Accent5 3 2 2 7" xfId="24080" xr:uid="{6C2E03B7-D526-4C58-9242-94C13D515827}"/>
    <cellStyle name="40% - Accent5 3 2 2 8" xfId="24254" xr:uid="{4060BDB0-4608-4DEC-B732-11054821DB90}"/>
    <cellStyle name="40% - Accent5 3 2 2 9" xfId="14800" xr:uid="{F6EA47CC-880A-4245-BF55-5FE962661ED0}"/>
    <cellStyle name="40% - Accent5 3 2 3" xfId="6781" xr:uid="{3A1A920C-C319-4B7F-B7B6-1796BD1A7798}"/>
    <cellStyle name="40% - Accent5 3 2 3 2" xfId="14805" xr:uid="{8026BBE8-E4C8-4C48-87B1-1F6911FC6DC9}"/>
    <cellStyle name="40% - Accent5 3 2 3 2 2" xfId="17667" xr:uid="{77A74868-2820-4326-A5E3-DA9D43349815}"/>
    <cellStyle name="40% - Accent5 3 2 3 2 3" xfId="24085" xr:uid="{B25F8223-2193-4E42-96AD-1B72B3E1BD86}"/>
    <cellStyle name="40% - Accent5 3 2 3 2 4" xfId="24381" xr:uid="{6609AC48-7A9C-4C86-907C-B43D68DBAF52}"/>
    <cellStyle name="40% - Accent5 3 2 3 3" xfId="17666" xr:uid="{4E222431-8589-4A06-8607-C206E4A23E30}"/>
    <cellStyle name="40% - Accent5 3 2 3 4" xfId="22229" xr:uid="{BA219CFF-A9DE-49AB-A8EF-2B3109AF705C}"/>
    <cellStyle name="40% - Accent5 3 2 3 5" xfId="24084" xr:uid="{A4590EBA-F899-467E-B8BD-3FF308A0F93A}"/>
    <cellStyle name="40% - Accent5 3 2 3 6" xfId="24248" xr:uid="{4139BC9B-1BDE-43F0-BEE2-174522634058}"/>
    <cellStyle name="40% - Accent5 3 2 3 7" xfId="14804" xr:uid="{7D91A214-9334-4370-8D89-7AC72A1A5F0A}"/>
    <cellStyle name="40% - Accent5 3 2 4" xfId="14806" xr:uid="{AF658179-F146-4B3F-AE3E-9AF33B91826D}"/>
    <cellStyle name="40% - Accent5 3 2 4 2" xfId="17668" xr:uid="{29CBF8AD-EF35-432A-B6ED-05BC11130476}"/>
    <cellStyle name="40% - Accent5 3 2 4 3" xfId="18795" xr:uid="{08FEB575-0734-4BBE-B000-182A434716CE}"/>
    <cellStyle name="40% - Accent5 3 2 4 4" xfId="24086" xr:uid="{2AF478E1-40C9-4636-877C-93179A67AB5D}"/>
    <cellStyle name="40% - Accent5 3 2 4 5" xfId="25351" xr:uid="{9020C0CF-4E6C-4AC7-8782-F6A8059F4A1C}"/>
    <cellStyle name="40% - Accent5 3 2 5" xfId="14807" xr:uid="{347EBB36-F3EF-4ED4-B99F-2859C5BDBA6E}"/>
    <cellStyle name="40% - Accent5 3 2 5 2" xfId="17669" xr:uid="{50AAA493-42AA-4023-92E8-93D7EFAA0C97}"/>
    <cellStyle name="40% - Accent5 3 2 5 3" xfId="24087" xr:uid="{B918060C-78E0-4449-B46E-1B67A9AA4FF6}"/>
    <cellStyle name="40% - Accent5 3 2 5 4" xfId="24712" xr:uid="{0AFA4F02-E782-4E74-BFD8-EE486F535D0C}"/>
    <cellStyle name="40% - Accent5 3 2 6" xfId="14808" xr:uid="{1C9241BB-A7D5-4C33-BCE3-52E4EEB7B525}"/>
    <cellStyle name="40% - Accent5 3 2 6 2" xfId="17670" xr:uid="{FEED1673-5A81-4D25-A70A-56D1CABA9C41}"/>
    <cellStyle name="40% - Accent5 3 2 6 3" xfId="24088" xr:uid="{74475171-8831-462D-928A-064FBDE8A856}"/>
    <cellStyle name="40% - Accent5 3 2 6 4" xfId="25038" xr:uid="{E7BB4E0F-C3AE-41B2-9855-EDD8A6F8B5DD}"/>
    <cellStyle name="40% - Accent5 3 3" xfId="1039" xr:uid="{376A33D9-272E-4B70-B82C-3F326792CDA5}"/>
    <cellStyle name="40% - Accent5 3 3 2" xfId="2845" xr:uid="{56E4F275-E78E-481E-93E1-89AD197515F1}"/>
    <cellStyle name="40% - Accent5 3 3 2 2" xfId="17462" xr:uid="{7318B9AB-411A-4057-BF71-0817B8771F8B}"/>
    <cellStyle name="40% - Accent5 3 3 2 3" xfId="16811" xr:uid="{B9A71608-A5FC-4684-A1AD-219AFAA1BD93}"/>
    <cellStyle name="40% - Accent5 3 3 3" xfId="6708" xr:uid="{BD80A12A-5FAA-466C-B97B-71C9D26C6C69}"/>
    <cellStyle name="40% - Accent5 3 3 4" xfId="8084" xr:uid="{B0CC904A-B17A-433A-A43E-B0B8A135AF44}"/>
    <cellStyle name="40% - Accent5 3 3 5" xfId="14809" xr:uid="{D4B94470-8AB5-4346-921E-9221FBABA2BC}"/>
    <cellStyle name="40% - Accent5 3 4" xfId="2846" xr:uid="{059D8546-8C67-479B-BD8D-4C702946370C}"/>
    <cellStyle name="40% - Accent5 3 4 2" xfId="22230" xr:uid="{9A98D206-3796-462D-B17A-775E7DA2DE04}"/>
    <cellStyle name="40% - Accent5 3 4 3" xfId="18872" xr:uid="{8AB87182-AEA3-4A08-AA59-47061FB5BEFB}"/>
    <cellStyle name="40% - Accent5 3 4 4" xfId="16812" xr:uid="{73A22C03-29EC-4C32-841F-D92869FCD442}"/>
    <cellStyle name="40% - Accent5 3 5" xfId="7576" xr:uid="{6FDCDB7B-74C3-4360-9B9F-4AA358CBBFF8}"/>
    <cellStyle name="40% - Accent5 3 6" xfId="18890" xr:uid="{75566D47-AF16-4FBC-9C46-6C8EB04A061E}"/>
    <cellStyle name="40% - Accent5 4" xfId="1040" xr:uid="{648C5DCD-DB5E-4EBC-A085-BC2B5CB39CCB}"/>
    <cellStyle name="40% - Accent5 4 1" xfId="6447" xr:uid="{9661B328-A243-4B70-91FD-129153F07A41}"/>
    <cellStyle name="40% - Accent5 4 2" xfId="1041" xr:uid="{0C21E17D-A7F3-4770-A817-6DF23996560C}"/>
    <cellStyle name="40% - Accent5 4 2 2" xfId="2847" xr:uid="{1CB6E822-E0B0-476F-A3D7-018CB6DE37BB}"/>
    <cellStyle name="40% - Accent5 4 2 2 2" xfId="18805" xr:uid="{A797FABB-430D-4379-A672-70E23D8214CD}"/>
    <cellStyle name="40% - Accent5 4 2 2 2 2" xfId="30057" xr:uid="{DAAA48BA-B80B-425A-9F12-AC096BCE8BE3}"/>
    <cellStyle name="40% - Accent5 4 2 2 3" xfId="16813" xr:uid="{B5A0221F-B561-44F7-A737-BDC98F43C154}"/>
    <cellStyle name="40% - Accent5 4 2 3" xfId="6478" xr:uid="{84C3B6FB-082A-4A6E-AA25-341FD78438E2}"/>
    <cellStyle name="40% - Accent5 4 2 4" xfId="19267" xr:uid="{E87DFB9C-770A-46FF-B745-61FAC10774FF}"/>
    <cellStyle name="40% - Accent5 4 3" xfId="1042" xr:uid="{C2691D01-C9C2-4BC5-80C3-D2161DEB6578}"/>
    <cellStyle name="40% - Accent5 4 3 2" xfId="2848" xr:uid="{F9EBEFF1-728D-47F2-B697-F758B9421E2F}"/>
    <cellStyle name="40% - Accent5 4 3 2 2" xfId="17464" xr:uid="{4CE4631D-5277-4492-9EAE-E5715C42AAF6}"/>
    <cellStyle name="40% - Accent5 4 3 2 3" xfId="16814" xr:uid="{4FF1CAFA-6C6C-4F5D-96CB-FFDD661D9A05}"/>
    <cellStyle name="40% - Accent5 4 3 3" xfId="6009" xr:uid="{716F7E60-C7C1-4E57-AF4C-4CFDCBC5D6BF}"/>
    <cellStyle name="40% - Accent5 4 3 4" xfId="8085" xr:uid="{A87950EC-C78D-406D-8F0B-815619E9748F}"/>
    <cellStyle name="40% - Accent5 4 3 5" xfId="14810" xr:uid="{0DF0DB4A-3DF4-4F28-92E4-D06E35F6AD9E}"/>
    <cellStyle name="40% - Accent5 4 4" xfId="2849" xr:uid="{D8E7B840-D59A-4225-91AD-84B1606A6050}"/>
    <cellStyle name="40% - Accent5 4 4 2" xfId="22231" xr:uid="{56EFC384-005A-43D7-BFB8-639EFD137F3B}"/>
    <cellStyle name="40% - Accent5 4 4 3" xfId="18932" xr:uid="{9291BFA5-26DA-4A3E-A46E-F0794EC75481}"/>
    <cellStyle name="40% - Accent5 4 4 4" xfId="16815" xr:uid="{80C7369B-5183-4069-8B49-0E560E3DECA9}"/>
    <cellStyle name="40% - Accent5 4 5" xfId="7159" xr:uid="{B91F69FA-CE7F-4406-A124-817616FB915C}"/>
    <cellStyle name="40% - Accent5 4 6" xfId="17463" xr:uid="{54FD53A8-01B8-47D3-B41A-DDE98B19E551}"/>
    <cellStyle name="40% - Accent5 5" xfId="1043" xr:uid="{262A7F7E-6FEA-4F26-BCF4-8641CAC8618E}"/>
    <cellStyle name="40% - Accent5 5 1" xfId="6829" xr:uid="{013A67A8-4BC9-4FA3-8CE2-B7A4F1D99311}"/>
    <cellStyle name="40% - Accent5 5 2" xfId="1044" xr:uid="{83AE80F2-9339-4CDE-B263-B4E5D209EDB3}"/>
    <cellStyle name="40% - Accent5 5 2 2" xfId="2850" xr:uid="{DE79B4C0-88C7-4D51-9F36-2FA6E74B4D41}"/>
    <cellStyle name="40% - Accent5 5 2 2 2" xfId="18929" xr:uid="{C1C3AEAA-F5F9-44E6-BBAE-9DACF9B6E26D}"/>
    <cellStyle name="40% - Accent5 5 2 2 2 2" xfId="30056" xr:uid="{863DE260-78AB-47F9-99CF-D5F6605BD89F}"/>
    <cellStyle name="40% - Accent5 5 2 2 3" xfId="16816" xr:uid="{79B780CB-BEB1-4292-990A-A6FF9E16817A}"/>
    <cellStyle name="40% - Accent5 5 2 3" xfId="7459" xr:uid="{27D11BAA-2B5E-49F4-9E8E-93073843B254}"/>
    <cellStyle name="40% - Accent5 5 2 4" xfId="18930" xr:uid="{7B547B68-B922-496B-98ED-B3B29715F346}"/>
    <cellStyle name="40% - Accent5 5 3" xfId="1045" xr:uid="{03E9F649-672F-4686-9B1E-B2F3EC99D862}"/>
    <cellStyle name="40% - Accent5 5 3 2" xfId="2851" xr:uid="{637C6EA1-F05E-45B0-AFDD-35AF56C9C7C4}"/>
    <cellStyle name="40% - Accent5 5 3 2 2" xfId="18928" xr:uid="{E86CFA70-B42B-41EB-9938-83B763E88D6A}"/>
    <cellStyle name="40% - Accent5 5 3 2 3" xfId="16817" xr:uid="{3B768890-BE96-43B8-A987-5D4B4CCF4C2F}"/>
    <cellStyle name="40% - Accent5 5 3 3" xfId="7523" xr:uid="{290B68DA-1708-4AFA-AF57-38F0467CB577}"/>
    <cellStyle name="40% - Accent5 5 3 4" xfId="8086" xr:uid="{905E0D1B-A23E-4C99-9AA1-713159E6031F}"/>
    <cellStyle name="40% - Accent5 5 3 5" xfId="14811" xr:uid="{B9D138CB-B602-484A-A598-2459C9C5963F}"/>
    <cellStyle name="40% - Accent5 5 4" xfId="2852" xr:uid="{12DF7032-1711-4FB1-81B5-8F2925EC1AE6}"/>
    <cellStyle name="40% - Accent5 5 4 2" xfId="22232" xr:uid="{5F23CB66-2EF8-4B3B-9BD2-0327B7E7DD11}"/>
    <cellStyle name="40% - Accent5 5 4 3" xfId="18927" xr:uid="{77CC8BBB-1409-4C83-AC18-3F6FEA74CCF0}"/>
    <cellStyle name="40% - Accent5 5 4 4" xfId="16818" xr:uid="{E15DD76E-303B-4DE2-BBD6-88B7F774F944}"/>
    <cellStyle name="40% - Accent5 5 5" xfId="7062" xr:uid="{F389EDC3-959C-44B6-B6FE-4421F17CCB48}"/>
    <cellStyle name="40% - Accent5 5 6" xfId="18931" xr:uid="{DF9FC505-7E09-441D-9854-D63AEF0FA4CD}"/>
    <cellStyle name="40% - Accent5 6" xfId="1046" xr:uid="{5A00C0C7-179A-452B-A3EF-32AB55840BA0}"/>
    <cellStyle name="40% - Accent5 6 1" xfId="7290" xr:uid="{BC7CC951-0465-4B58-90B7-40C376B90CA2}"/>
    <cellStyle name="40% - Accent5 6 2" xfId="1047" xr:uid="{9F7DD6F6-9A39-4917-B74A-884B890FF446}"/>
    <cellStyle name="40% - Accent5 6 2 2" xfId="2853" xr:uid="{5AE4A552-10B1-40C7-BFA1-68738B0F7C77}"/>
    <cellStyle name="40% - Accent5 6 2 2 2" xfId="16819" xr:uid="{3D96F86A-5508-45F4-ACBF-C2D37740E219}"/>
    <cellStyle name="40% - Accent5 6 2 2 3" xfId="17673" xr:uid="{0B7E21D5-0403-4E36-BA3C-23B17ECDD794}"/>
    <cellStyle name="40% - Accent5 6 2 2 4" xfId="18924" xr:uid="{74A3715E-100E-440B-82CE-6B4F0640F722}"/>
    <cellStyle name="40% - Accent5 6 2 2 5" xfId="24089" xr:uid="{D6A81F78-82AF-4283-ACE2-4DF966F91F29}"/>
    <cellStyle name="40% - Accent5 6 2 2 6" xfId="24845" xr:uid="{94D590C1-9411-498C-BEF6-9A5FFD99B587}"/>
    <cellStyle name="40% - Accent5 6 2 2 7" xfId="14812" xr:uid="{D37EB7CB-CE49-49B2-A60D-5C996ED3BDA9}"/>
    <cellStyle name="40% - Accent5 6 2 3" xfId="6135" xr:uid="{DBFFB184-AB07-43C1-B445-E0A9D69C7B40}"/>
    <cellStyle name="40% - Accent5 6 2 3 2" xfId="17674" xr:uid="{AEE84E68-61C8-4846-895A-FCD04AE720C3}"/>
    <cellStyle name="40% - Accent5 6 2 3 3" xfId="22233" xr:uid="{BE45A22C-9A6C-4CD8-BAD1-6ED9571FAF66}"/>
    <cellStyle name="40% - Accent5 6 2 3 4" xfId="24090" xr:uid="{AA12296F-FE7C-4722-ABBD-F2BBAB5E7C34}"/>
    <cellStyle name="40% - Accent5 6 2 3 5" xfId="25137" xr:uid="{91FF9B95-5FC6-4A3B-8419-B2897CB6C564}"/>
    <cellStyle name="40% - Accent5 6 2 3 6" xfId="14813" xr:uid="{E195A7BE-B41E-458B-9E08-426C0D728BA2}"/>
    <cellStyle name="40% - Accent5 6 2 4" xfId="18925" xr:uid="{033C5C63-953F-4A47-BD76-764FDA96D97C}"/>
    <cellStyle name="40% - Accent5 6 3" xfId="1048" xr:uid="{9E9AF134-0A61-4402-9957-2F3B64AE3EBF}"/>
    <cellStyle name="40% - Accent5 6 3 2" xfId="2854" xr:uid="{BEA3358B-C011-42CB-81C1-83C34A9097D6}"/>
    <cellStyle name="40% - Accent5 6 3 2 2" xfId="18806" xr:uid="{7D31E25F-70C3-40A7-99A1-129195B6CF06}"/>
    <cellStyle name="40% - Accent5 6 3 2 3" xfId="16820" xr:uid="{C61FBB32-18DB-4B38-B334-A1F1636A1940}"/>
    <cellStyle name="40% - Accent5 6 3 3" xfId="6246" xr:uid="{BE286A29-1D77-4DFE-A518-9050BBAB794F}"/>
    <cellStyle name="40% - Accent5 6 3 3 2" xfId="22234" xr:uid="{D3E726F7-E5FC-4D75-8B33-FAA62943C04E}"/>
    <cellStyle name="40% - Accent5 6 3 3 3" xfId="17675" xr:uid="{EF63A614-CEEE-4727-8DE9-6C09C59A8A45}"/>
    <cellStyle name="40% - Accent5 6 3 4" xfId="8087" xr:uid="{25DEEAF5-9823-4728-8AFA-D87B0D1BDBF0}"/>
    <cellStyle name="40% - Accent5 6 3 5" xfId="24091" xr:uid="{6B8E779E-3141-4877-836F-28DD06CDF2C5}"/>
    <cellStyle name="40% - Accent5 6 3 6" xfId="25393" xr:uid="{B7BB518A-2E3F-4967-B221-B384096F470A}"/>
    <cellStyle name="40% - Accent5 6 3 7" xfId="14814" xr:uid="{2514F9A3-3548-49D6-B92A-4F380BBFF0B1}"/>
    <cellStyle name="40% - Accent5 6 4" xfId="2855" xr:uid="{A85D7927-AB1F-4E78-97E3-6E439BA83684}"/>
    <cellStyle name="40% - Accent5 6 4 2" xfId="16821" xr:uid="{80A0147F-E954-490B-AF7A-FF50E47A9884}"/>
    <cellStyle name="40% - Accent5 6 4 3" xfId="17676" xr:uid="{64AC575D-64F9-4B6C-BAC1-76482ADAD057}"/>
    <cellStyle name="40% - Accent5 6 4 4" xfId="17465" xr:uid="{16723ADB-333C-4BA4-AB2C-69C04E28BA6E}"/>
    <cellStyle name="40% - Accent5 6 4 5" xfId="24092" xr:uid="{B71386CD-BFFF-4ACB-A16B-7ADBB3AAF7F8}"/>
    <cellStyle name="40% - Accent5 6 4 6" xfId="25108" xr:uid="{2727947E-AF5A-428E-8C1F-2D925A573DBF}"/>
    <cellStyle name="40% - Accent5 6 4 7" xfId="14815" xr:uid="{D47101A7-D228-4E3F-9EA0-681493591E0E}"/>
    <cellStyle name="40% - Accent5 6 5" xfId="7473" xr:uid="{A1E797B3-4441-410A-B356-4E944398F0D4}"/>
    <cellStyle name="40% - Accent5 6 6" xfId="18926" xr:uid="{0FE68A5F-76C2-4B91-A754-F92AFAA031BD}"/>
    <cellStyle name="40% - Accent5 7" xfId="7556" xr:uid="{DEA6C02B-571D-476C-980C-960ADF8F8357}"/>
    <cellStyle name="40% - Accent5 7 1" xfId="5955" xr:uid="{250F93B1-CCB7-4276-ACB6-9CC0DC89C8E6}"/>
    <cellStyle name="40% - Accent5 7 2" xfId="7531" xr:uid="{25402A2F-0625-493D-88CA-1FC7BF0996ED}"/>
    <cellStyle name="40% - Accent5 7 2 2" xfId="16823" xr:uid="{6E8F6245-5FD0-403E-8A9C-ACCA62149622}"/>
    <cellStyle name="40% - Accent5 7 2 3" xfId="17678" xr:uid="{9F07170B-32D8-41FA-B23D-A60F2A3B80F9}"/>
    <cellStyle name="40% - Accent5 7 2 3 2" xfId="22031" xr:uid="{B480B79D-18C6-484F-AC2B-53680E8FAE89}"/>
    <cellStyle name="40% - Accent5 7 2 4" xfId="24094" xr:uid="{892A4070-024E-4349-B1E6-34F520D9FA37}"/>
    <cellStyle name="40% - Accent5 7 2 5" xfId="24353" xr:uid="{77CE6D0E-DA38-474E-8A6E-6C1D570B3A8E}"/>
    <cellStyle name="40% - Accent5 7 2 6" xfId="14817" xr:uid="{017D2346-63A1-4605-90EF-9AD7111A4499}"/>
    <cellStyle name="40% - Accent5 7 3" xfId="6174" xr:uid="{B07EE0F3-4AF3-4E8A-9D5D-B7208A4B0056}"/>
    <cellStyle name="40% - Accent5 7 3 2" xfId="22235" xr:uid="{27D89FE7-CE34-415C-ACDE-F0625BD07016}"/>
    <cellStyle name="40% - Accent5 7 3 3" xfId="22032" xr:uid="{F4EF8CED-3C46-4E14-9257-DA5549761124}"/>
    <cellStyle name="40% - Accent5 7 4" xfId="16822" xr:uid="{391ABC05-3DBC-4C38-AE13-57ADF4E1E807}"/>
    <cellStyle name="40% - Accent5 7 5" xfId="17677" xr:uid="{FF1A551A-B1F7-4B29-932D-E49B04C8929C}"/>
    <cellStyle name="40% - Accent5 7 5 2" xfId="21561" xr:uid="{74FC16BC-573D-4167-938C-040624D4DF9D}"/>
    <cellStyle name="40% - Accent5 7 6" xfId="24093" xr:uid="{E39D63B1-9262-47F7-B3CA-C16A5411A2C7}"/>
    <cellStyle name="40% - Accent5 7 7" xfId="25008" xr:uid="{6645A981-4FB2-4029-B067-96DD3C11246B}"/>
    <cellStyle name="40% - Accent5 7 8" xfId="14816" xr:uid="{5892FE18-7892-4C7A-90F3-24CDD6E34139}"/>
    <cellStyle name="40% - Accent5 8" xfId="7567" xr:uid="{B9E4836F-2106-4B94-8C43-68CD1F08BB20}"/>
    <cellStyle name="40% - Accent5 8 1" xfId="6310" xr:uid="{B8CEA86E-51B8-43B5-9599-1286C3DA227D}"/>
    <cellStyle name="40% - Accent5 8 2" xfId="5825" xr:uid="{04AB3F0E-9482-4BBB-8B54-A610EC8D7FE0}"/>
    <cellStyle name="40% - Accent5 8 3" xfId="6833" xr:uid="{AF25CC5C-544E-498E-9C1B-193E1E926911}"/>
    <cellStyle name="40% - Accent5 8 4" xfId="22236" xr:uid="{BCC3D380-821F-4B6F-B2F6-2935D6FE4AE8}"/>
    <cellStyle name="40% - Accent5 8 5" xfId="22030" xr:uid="{A58910ED-ADA5-45FE-80FD-2B7D852FD0D3}"/>
    <cellStyle name="40% - Accent5 9" xfId="6666" xr:uid="{615C84D7-EFFB-42F8-91B7-0AB35B81FB7B}"/>
    <cellStyle name="40% - Accent5 9 1" xfId="5925" xr:uid="{930BF642-7249-48E7-9171-3EF5D9D8D840}"/>
    <cellStyle name="40% - Accent5 9 2" xfId="6756" xr:uid="{38899E3C-1151-424F-A62E-6B951F503226}"/>
    <cellStyle name="40% - Accent5 9 3" xfId="7081" xr:uid="{839E430F-1FD0-433C-AE63-361A0F47AA14}"/>
    <cellStyle name="40% - Accent6 1" xfId="1049" xr:uid="{C26445FF-B93F-49A3-A304-7DCDC4FF3D3B}"/>
    <cellStyle name="40% - Accent6 1 1" xfId="7070" xr:uid="{CB4EEB87-3514-40A4-BA61-2915BEACBF9E}"/>
    <cellStyle name="40% - Accent6 1 2" xfId="1050" xr:uid="{41C84403-FF37-47F2-AF58-7351CD1057CB}"/>
    <cellStyle name="40% - Accent6 1 2 2" xfId="2856" xr:uid="{7B8CD423-5E52-4E07-9CF1-656E05EBB5D2}"/>
    <cellStyle name="40% - Accent6 1 2 2 2" xfId="18920" xr:uid="{F697EAA6-EB9A-4EB2-90F2-F2D6D31F671C}"/>
    <cellStyle name="40% - Accent6 1 2 2 2 2" xfId="30055" xr:uid="{BF087B89-3947-441B-A523-4CB90F8571F5}"/>
    <cellStyle name="40% - Accent6 1 2 2 3" xfId="16824" xr:uid="{842872CC-0F95-4F29-9291-E44691D07872}"/>
    <cellStyle name="40% - Accent6 1 2 3" xfId="6789" xr:uid="{C278F866-CF59-4783-97B0-03F236806D23}"/>
    <cellStyle name="40% - Accent6 1 2 4" xfId="18921" xr:uid="{6519CD22-7853-4BF1-B32A-FF8582B3BB1B}"/>
    <cellStyle name="40% - Accent6 1 3" xfId="1051" xr:uid="{C72B0D4F-3C19-4D04-BAA0-730C7BC4E9E1}"/>
    <cellStyle name="40% - Accent6 1 3 2" xfId="2857" xr:uid="{AC064C6A-5094-41B5-B9D1-15C49089D944}"/>
    <cellStyle name="40% - Accent6 1 3 3" xfId="7455" xr:uid="{E42F873B-87A1-4AAE-826D-9D066D5645A3}"/>
    <cellStyle name="40% - Accent6 1 3 4" xfId="8088" xr:uid="{BBD02AD8-55D3-46FF-91D1-9EB1CF340A8C}"/>
    <cellStyle name="40% - Accent6 1 4" xfId="2858" xr:uid="{FE7F2B89-221F-4F43-A4E8-2E999EC482A8}"/>
    <cellStyle name="40% - Accent6 1 4 2" xfId="22237" xr:uid="{B4E7C421-391F-4C2C-93A9-C7BEF5871FB4}"/>
    <cellStyle name="40% - Accent6 1 4 3" xfId="18910" xr:uid="{3DCE8126-CB34-42D0-AA8A-54836072FEFA}"/>
    <cellStyle name="40% - Accent6 1 4 4" xfId="16825" xr:uid="{0C841047-B69F-4C02-9642-55804CD34930}"/>
    <cellStyle name="40% - Accent6 1 5" xfId="7448" xr:uid="{E05295BE-4AEF-48AC-A25E-B7F7A5BB5236}"/>
    <cellStyle name="40% - Accent6 1 6" xfId="18922" xr:uid="{AC3D3B58-150F-4265-892A-617996EBB1B9}"/>
    <cellStyle name="40% - Accent6 10" xfId="7685" xr:uid="{53C13477-FD11-4488-886C-46F4E8928CB3}"/>
    <cellStyle name="40% - Accent6 11" xfId="7370" xr:uid="{444ACC55-A17B-401F-9597-65FE88C156EE}"/>
    <cellStyle name="40% - Accent6 12" xfId="7288" xr:uid="{EC046091-CF1E-4E12-9056-980CABF71970}"/>
    <cellStyle name="40% - Accent6 13" xfId="6122" xr:uid="{0E830A2F-A6C0-4236-8FA6-5874984846B2}"/>
    <cellStyle name="40% - Accent6 14" xfId="5798" xr:uid="{5CC7A618-02C6-4DC8-A5AE-D4BCED6DA615}"/>
    <cellStyle name="40% - Accent6 2" xfId="1052" xr:uid="{F657597F-A067-4E3F-A339-4A46025A8552}"/>
    <cellStyle name="40% - Accent6 2 1" xfId="7256" xr:uid="{046558F6-29F1-4B5A-8F67-BE88C0F50D73}"/>
    <cellStyle name="40% - Accent6 2 10" xfId="18608" xr:uid="{F614FA61-0AD9-4188-BB9A-B24767754860}"/>
    <cellStyle name="40% - Accent6 2 2" xfId="1053" xr:uid="{6AF4A6F2-4CF5-44D1-9536-9C550D4814FF}"/>
    <cellStyle name="40% - Accent6 2 2 2" xfId="2859" xr:uid="{D074F6A3-B30C-4FAF-B0FD-E09BCD0745F0}"/>
    <cellStyle name="40% - Accent6 2 2 2 2" xfId="16826" xr:uid="{500AE02B-3A39-44C5-AB9F-3D717CC2D7BC}"/>
    <cellStyle name="40% - Accent6 2 2 2 3" xfId="18907" xr:uid="{746B2F0E-BA80-402D-81FF-5B4D0724E689}"/>
    <cellStyle name="40% - Accent6 2 2 2 4" xfId="14818" xr:uid="{25CF0BD7-004E-416E-9358-9991E1644B57}"/>
    <cellStyle name="40% - Accent6 2 2 3" xfId="7612" xr:uid="{CCC9EB40-0898-4E8A-B658-A5BE30836330}"/>
    <cellStyle name="40% - Accent6 2 2 3 2" xfId="22238" xr:uid="{A8587DD7-EE89-41B7-8158-B941EC60BCAF}"/>
    <cellStyle name="40% - Accent6 2 2 3 3" xfId="14819" xr:uid="{1584FFB2-72E7-4A13-A469-E5D0A755257E}"/>
    <cellStyle name="40% - Accent6 2 2 4" xfId="14820" xr:uid="{4B766075-A36F-4D38-840D-1E953FDAC13B}"/>
    <cellStyle name="40% - Accent6 2 2 4 2" xfId="18908" xr:uid="{238647F4-4DCB-4F5A-ADD2-5BEFCAB50268}"/>
    <cellStyle name="40% - Accent6 2 3" xfId="1054" xr:uid="{54FE5E2C-4C7C-4757-B16A-EC4B95460209}"/>
    <cellStyle name="40% - Accent6 2 3 2" xfId="2860" xr:uid="{1448896E-E93F-4656-914C-2D006D8DFF9E}"/>
    <cellStyle name="40% - Accent6 2 3 2 2" xfId="14823" xr:uid="{C9896ADA-2037-4336-82B2-0234E5A25050}"/>
    <cellStyle name="40% - Accent6 2 3 2 2 2" xfId="17681" xr:uid="{448E01CD-53D9-4DFC-8CFF-FACAE439BFA6}"/>
    <cellStyle name="40% - Accent6 2 3 2 2 3" xfId="24097" xr:uid="{AB1ED64A-3DC3-4486-83A2-E33CFB0E10C4}"/>
    <cellStyle name="40% - Accent6 2 3 2 2 4" xfId="24227" xr:uid="{5C0E29C0-4C9F-4B5D-882F-8D5BE6375C54}"/>
    <cellStyle name="40% - Accent6 2 3 2 3" xfId="17680" xr:uid="{E0757F6C-D829-414E-8706-525A96D2F44D}"/>
    <cellStyle name="40% - Accent6 2 3 2 4" xfId="18790" xr:uid="{57C1F2B7-A128-4D2D-AD09-61AB3061288D}"/>
    <cellStyle name="40% - Accent6 2 3 2 5" xfId="24096" xr:uid="{865D08CA-0529-40DD-9D69-02BF9597458A}"/>
    <cellStyle name="40% - Accent6 2 3 2 6" xfId="24988" xr:uid="{BC4BB205-D404-4D58-836D-B421994A6507}"/>
    <cellStyle name="40% - Accent6 2 3 2 7" xfId="14822" xr:uid="{D73C4C43-7A01-4B7A-9048-83B9CA05AF89}"/>
    <cellStyle name="40% - Accent6 2 3 3" xfId="6613" xr:uid="{EE365645-3EE4-4E8B-AF29-6CF97A833DF6}"/>
    <cellStyle name="40% - Accent6 2 3 3 2" xfId="17682" xr:uid="{381A2F9B-96DB-4A13-A5B0-3D6E79345926}"/>
    <cellStyle name="40% - Accent6 2 3 3 3" xfId="22239" xr:uid="{090344CF-DA8B-4C93-A1FD-247B245731A1}"/>
    <cellStyle name="40% - Accent6 2 3 3 4" xfId="24098" xr:uid="{16B7A80D-A560-4198-A64C-3549F5D0D1AA}"/>
    <cellStyle name="40% - Accent6 2 3 3 5" xfId="25258" xr:uid="{CD229D2D-C2C3-4E58-8E71-FE0B66B21613}"/>
    <cellStyle name="40% - Accent6 2 3 3 6" xfId="14824" xr:uid="{8E7EA92C-C2A1-442D-ADE2-B75929072767}"/>
    <cellStyle name="40% - Accent6 2 3 4" xfId="8089" xr:uid="{C7170A2B-0D93-4346-851D-0455F758E420}"/>
    <cellStyle name="40% - Accent6 2 3 4 2" xfId="17683" xr:uid="{B5180A14-36A3-46DC-BA72-6EA2E500A925}"/>
    <cellStyle name="40% - Accent6 2 3 4 3" xfId="18906" xr:uid="{957EB73F-1060-46A7-80A9-E69D8EE2EFC2}"/>
    <cellStyle name="40% - Accent6 2 3 4 4" xfId="24099" xr:uid="{C2D71D3E-EC7D-4E2D-B26F-8EA92B8330F8}"/>
    <cellStyle name="40% - Accent6 2 3 4 5" xfId="25376" xr:uid="{E176FE15-F4B7-4B15-947A-32968E5FDE18}"/>
    <cellStyle name="40% - Accent6 2 3 4 6" xfId="14825" xr:uid="{2EFF2D07-376D-4243-8766-DB7598282632}"/>
    <cellStyle name="40% - Accent6 2 3 5" xfId="16827" xr:uid="{E2714E5E-1D05-4096-A5D0-251ECD899DBC}"/>
    <cellStyle name="40% - Accent6 2 3 6" xfId="17679" xr:uid="{A5312254-9CD0-4F0C-951A-27F454F56311}"/>
    <cellStyle name="40% - Accent6 2 3 7" xfId="24095" xr:uid="{63F029E7-51F9-4B91-BF70-8FF03B7CE617}"/>
    <cellStyle name="40% - Accent6 2 3 8" xfId="25556" xr:uid="{A5FD2AD0-AD63-4BF2-A49E-3C1E734F1B3A}"/>
    <cellStyle name="40% - Accent6 2 3 9" xfId="14821" xr:uid="{3C89558E-3EE2-4929-8D82-1F9652A63D27}"/>
    <cellStyle name="40% - Accent6 2 4" xfId="2861" xr:uid="{DCBE6301-F61E-4ACD-8571-8E8283E5C45F}"/>
    <cellStyle name="40% - Accent6 2 4 2" xfId="16828" xr:uid="{3D8E6A04-44E1-4B92-B114-F16CCE78A5F2}"/>
    <cellStyle name="40% - Accent6 2 4 3" xfId="18905" xr:uid="{CE43733A-941D-4405-B3DC-8CC7B62A94AC}"/>
    <cellStyle name="40% - Accent6 2 4 4" xfId="18123" xr:uid="{2F34639C-A167-477B-A9DF-BFC523432028}"/>
    <cellStyle name="40% - Accent6 2 4 5" xfId="14826" xr:uid="{73A48B0C-6FDC-4436-8170-44B4A2102A3D}"/>
    <cellStyle name="40% - Accent6 2 5" xfId="6433" xr:uid="{7807BBE7-E29A-43CC-8E98-AD0559D9D59D}"/>
    <cellStyle name="40% - Accent6 2 5 2" xfId="8091" xr:uid="{1A218D4C-3656-4737-8180-772B5FDC821E}"/>
    <cellStyle name="40% - Accent6 2 5 3" xfId="8090" xr:uid="{E0A44646-C3DF-4053-B410-0040371764D8}"/>
    <cellStyle name="40% - Accent6 2 5 4" xfId="14827" xr:uid="{BD896386-3320-40AE-A0E0-608A790A0BB8}"/>
    <cellStyle name="40% - Accent6 2 6" xfId="14828" xr:uid="{91460948-02F6-4237-B5FC-400D34FAAF09}"/>
    <cellStyle name="40% - Accent6 2 6 2" xfId="14829" xr:uid="{C6107076-4923-4341-BD06-97D3FDB2A78E}"/>
    <cellStyle name="40% - Accent6 2 6 2 2" xfId="17685" xr:uid="{39638039-D6D5-49C0-BBF3-22E54010530A}"/>
    <cellStyle name="40% - Accent6 2 6 2 3" xfId="24101" xr:uid="{832E5CD2-D591-4501-A824-8EA2F04C16A6}"/>
    <cellStyle name="40% - Accent6 2 6 2 4" xfId="25558" xr:uid="{501D7735-FCDC-40D1-AF47-08A4176D9B0C}"/>
    <cellStyle name="40% - Accent6 2 6 3" xfId="17684" xr:uid="{A93989D9-93F0-4495-AF40-C564888E2629}"/>
    <cellStyle name="40% - Accent6 2 6 4" xfId="18909" xr:uid="{BFD6C309-A7E3-4AE1-8A29-EB6258007117}"/>
    <cellStyle name="40% - Accent6 2 6 5" xfId="24100" xr:uid="{DDF73C64-8E65-4F16-939D-03ACE5C5118A}"/>
    <cellStyle name="40% - Accent6 2 6 6" xfId="24435" xr:uid="{76C98259-A03F-4014-BA8D-0246730DFCAD}"/>
    <cellStyle name="40% - Accent6 2 7" xfId="14830" xr:uid="{22086BD5-FC93-4FDE-A3E5-002D6039D0DD}"/>
    <cellStyle name="40% - Accent6 2 7 2" xfId="17686" xr:uid="{253204FE-47B5-4C7C-8928-D2C33630DDED}"/>
    <cellStyle name="40% - Accent6 2 7 3" xfId="24102" xr:uid="{032D0005-8588-48C6-A3A6-F818C4808EF4}"/>
    <cellStyle name="40% - Accent6 2 7 4" xfId="25408" xr:uid="{41265738-1A49-4802-A28F-3014782AEAF2}"/>
    <cellStyle name="40% - Accent6 2 8" xfId="14831" xr:uid="{E6D2D1A5-B5BA-4745-87AF-FAAFF9D26269}"/>
    <cellStyle name="40% - Accent6 2 8 2" xfId="17687" xr:uid="{598E5B57-4444-4442-A455-6C53804FC139}"/>
    <cellStyle name="40% - Accent6 2 8 3" xfId="24103" xr:uid="{9A925E4D-94AC-4258-83F0-156F2C62EDC7}"/>
    <cellStyle name="40% - Accent6 2 8 4" xfId="24703" xr:uid="{76555C63-CE9D-4E7E-BC11-3163C22047CB}"/>
    <cellStyle name="40% - Accent6 2 9" xfId="14832" xr:uid="{E398F735-4D6C-4D77-BDE5-90C5733D0A07}"/>
    <cellStyle name="40% - Accent6 3" xfId="1055" xr:uid="{54154797-4BAE-4DD1-BD05-AEDBCE098C1C}"/>
    <cellStyle name="40% - Accent6 3 1" xfId="6831" xr:uid="{9BF4063E-8774-4B22-A22F-E0D13A3DDE78}"/>
    <cellStyle name="40% - Accent6 3 2" xfId="1056" xr:uid="{4D5E1351-3CF5-44EB-82F2-AF0403DEA8D1}"/>
    <cellStyle name="40% - Accent6 3 2 2" xfId="2862" xr:uid="{DEE2C965-C017-4585-B4FE-8A28233AB55C}"/>
    <cellStyle name="40% - Accent6 3 2 2 2" xfId="14834" xr:uid="{E2C5BD23-4926-402C-A91C-23A2EA50548D}"/>
    <cellStyle name="40% - Accent6 3 2 2 2 2" xfId="14835" xr:uid="{A6EBB4C6-1417-40D3-BC8C-1FC9F12A0B4D}"/>
    <cellStyle name="40% - Accent6 3 2 2 2 2 2" xfId="17690" xr:uid="{BE7EF833-BD1E-45D2-83E4-966F350E551B}"/>
    <cellStyle name="40% - Accent6 3 2 2 2 2 3" xfId="24106" xr:uid="{696D0ECF-E395-49BB-B9D9-4A4444621EE9}"/>
    <cellStyle name="40% - Accent6 3 2 2 2 2 4" xfId="24233" xr:uid="{843802E7-53F0-46D5-ADEE-C316CF6DC7E2}"/>
    <cellStyle name="40% - Accent6 3 2 2 2 3" xfId="17689" xr:uid="{73EA3EF8-E39E-4CA9-9B89-8AD08C286A86}"/>
    <cellStyle name="40% - Accent6 3 2 2 2 4" xfId="24105" xr:uid="{48DEA6B9-F497-437A-9656-F8068B811E4D}"/>
    <cellStyle name="40% - Accent6 3 2 2 2 5" xfId="25014" xr:uid="{883D4898-5794-445A-9D2B-8B4EC0BD44E6}"/>
    <cellStyle name="40% - Accent6 3 2 2 2 6" xfId="30054" xr:uid="{9A082C71-A957-49DD-9563-AA65E9E9601D}"/>
    <cellStyle name="40% - Accent6 3 2 2 3" xfId="14836" xr:uid="{95FF726A-CF9A-4D67-AFC3-6B1E6C54EF8D}"/>
    <cellStyle name="40% - Accent6 3 2 2 3 2" xfId="17691" xr:uid="{45737B14-C29A-404E-B309-CC81852ED1BF}"/>
    <cellStyle name="40% - Accent6 3 2 2 3 3" xfId="24107" xr:uid="{0145EAB6-D0E3-4EFE-95B0-304B9EF3058B}"/>
    <cellStyle name="40% - Accent6 3 2 2 3 4" xfId="24224" xr:uid="{9222A3D7-3D58-463A-B92E-AF4C76C78952}"/>
    <cellStyle name="40% - Accent6 3 2 2 4" xfId="16829" xr:uid="{57230F4B-C2A0-4C9A-875E-EDAEAB8279F1}"/>
    <cellStyle name="40% - Accent6 3 2 2 5" xfId="17688" xr:uid="{906F61CA-EAF8-4C6A-9CBE-5325E941B961}"/>
    <cellStyle name="40% - Accent6 3 2 2 6" xfId="18791" xr:uid="{C1B07AC0-BF86-4C9A-BE8C-E9FC8CC81549}"/>
    <cellStyle name="40% - Accent6 3 2 2 7" xfId="24104" xr:uid="{C7FDE2D7-D045-4103-A164-DA61BF3B2694}"/>
    <cellStyle name="40% - Accent6 3 2 2 8" xfId="24735" xr:uid="{5F8574F9-6B10-4DF3-A2F0-CBD5D5F4A01D}"/>
    <cellStyle name="40% - Accent6 3 2 2 9" xfId="14833" xr:uid="{EB566DA3-1A0C-4C4D-999E-6B6DE2617C99}"/>
    <cellStyle name="40% - Accent6 3 2 3" xfId="6841" xr:uid="{C65F1DE0-A8DF-40F2-903A-1D6A3EDAE725}"/>
    <cellStyle name="40% - Accent6 3 2 3 2" xfId="14838" xr:uid="{2BE0D617-1BC2-4BDD-8615-850F43F8061A}"/>
    <cellStyle name="40% - Accent6 3 2 3 2 2" xfId="17693" xr:uid="{37DC313A-3894-4E2F-86B3-8057398B9681}"/>
    <cellStyle name="40% - Accent6 3 2 3 2 3" xfId="24109" xr:uid="{CFE29E3C-DDE8-4C5C-9E6B-D2A97227CAAE}"/>
    <cellStyle name="40% - Accent6 3 2 3 2 4" xfId="24722" xr:uid="{C9E98944-3597-466B-A3B1-8AA2F1390940}"/>
    <cellStyle name="40% - Accent6 3 2 3 3" xfId="17692" xr:uid="{ED231A35-1939-4DE0-A9DC-AA5300367F81}"/>
    <cellStyle name="40% - Accent6 3 2 3 4" xfId="22240" xr:uid="{9BFD14ED-0BAF-4E47-A3E9-77DC61ED3FDB}"/>
    <cellStyle name="40% - Accent6 3 2 3 5" xfId="24108" xr:uid="{14F1D5F9-E76F-461F-8AAB-65E2F8CFF89F}"/>
    <cellStyle name="40% - Accent6 3 2 3 6" xfId="24357" xr:uid="{F4BDFC9B-846D-44BB-B199-F4C687F469B3}"/>
    <cellStyle name="40% - Accent6 3 2 3 7" xfId="14837" xr:uid="{A661DF84-C4E9-47D6-869B-65F42185C51D}"/>
    <cellStyle name="40% - Accent6 3 2 4" xfId="14839" xr:uid="{2796F60D-CBD0-4DC5-A417-1B2E8F7882E3}"/>
    <cellStyle name="40% - Accent6 3 2 4 2" xfId="17694" xr:uid="{2A4A7A24-0958-4E28-9BA2-B01732CAE882}"/>
    <cellStyle name="40% - Accent6 3 2 4 3" xfId="18871" xr:uid="{CDF018FB-E7D9-4695-8F43-80A15FF720E0}"/>
    <cellStyle name="40% - Accent6 3 2 4 4" xfId="24110" xr:uid="{95368C28-28C4-4565-AD1F-2187D5C29124}"/>
    <cellStyle name="40% - Accent6 3 2 4 5" xfId="25544" xr:uid="{06BE635A-D022-4DCD-8F4B-624F4E4E9729}"/>
    <cellStyle name="40% - Accent6 3 2 5" xfId="14840" xr:uid="{7AF636F2-4077-4FA4-9004-8E722D5865C0}"/>
    <cellStyle name="40% - Accent6 3 2 5 2" xfId="17695" xr:uid="{33BF3C9E-A108-43F3-876D-656632107E60}"/>
    <cellStyle name="40% - Accent6 3 2 5 3" xfId="24111" xr:uid="{FC707B28-16CB-40EE-AB39-7BA9ADF9CF48}"/>
    <cellStyle name="40% - Accent6 3 2 5 4" xfId="25377" xr:uid="{3DBD1225-2D30-477E-8D4F-B5136EAB8270}"/>
    <cellStyle name="40% - Accent6 3 2 6" xfId="14841" xr:uid="{546F876A-AC82-49A6-ABB7-AA89AD1AB0DB}"/>
    <cellStyle name="40% - Accent6 3 2 6 2" xfId="17696" xr:uid="{01A93566-2C12-475F-9265-935BAE2B0B36}"/>
    <cellStyle name="40% - Accent6 3 2 6 3" xfId="24112" xr:uid="{EDF53E7C-C40E-4ABA-A087-C3ECDB422501}"/>
    <cellStyle name="40% - Accent6 3 2 6 4" xfId="24893" xr:uid="{8F49F0EF-8DE6-4931-9E07-33AB3B19023D}"/>
    <cellStyle name="40% - Accent6 3 3" xfId="1057" xr:uid="{F1BF363D-80B3-43D6-A9AB-4E0AB25BCDAB}"/>
    <cellStyle name="40% - Accent6 3 3 2" xfId="2863" xr:uid="{99CC1882-818D-4DD8-A245-E47639E295E8}"/>
    <cellStyle name="40% - Accent6 3 3 2 2" xfId="18904" xr:uid="{973D445F-AEDD-4DEC-850C-9AE790F8E199}"/>
    <cellStyle name="40% - Accent6 3 3 2 3" xfId="16830" xr:uid="{533370EE-A0A5-4B54-9B2A-1A3A0EFBB09F}"/>
    <cellStyle name="40% - Accent6 3 3 3" xfId="6480" xr:uid="{17FA3E05-3E56-423A-A965-D1CA1625575F}"/>
    <cellStyle name="40% - Accent6 3 3 4" xfId="8092" xr:uid="{709E3EE4-881E-42D9-A74E-5C1E6AB7DAB6}"/>
    <cellStyle name="40% - Accent6 3 3 5" xfId="14842" xr:uid="{B0AC7B4A-9D9D-4E5C-A9F7-7DB291085F12}"/>
    <cellStyle name="40% - Accent6 3 4" xfId="2864" xr:uid="{B5067638-7F0F-4A4F-A1B1-69D7D39AE1C7}"/>
    <cellStyle name="40% - Accent6 3 4 2" xfId="22241" xr:uid="{8B0C298F-3957-41CE-A6B9-CE2502988D1F}"/>
    <cellStyle name="40% - Accent6 3 4 3" xfId="17471" xr:uid="{23C72CF2-15AD-4DE5-82DD-18AD0F82FD0C}"/>
    <cellStyle name="40% - Accent6 3 4 4" xfId="16831" xr:uid="{2E9B24D6-8D9C-437C-B12A-DC90D66865F6}"/>
    <cellStyle name="40% - Accent6 3 5" xfId="7058" xr:uid="{5DF8C105-D0A1-4734-909F-E109572C3F76}"/>
    <cellStyle name="40% - Accent6 3 6" xfId="18919" xr:uid="{A52DCACC-ACB0-4AE9-BD40-55BDE1B5D518}"/>
    <cellStyle name="40% - Accent6 4" xfId="1058" xr:uid="{9160793E-7D8E-45D7-88FF-5518F1770E3B}"/>
    <cellStyle name="40% - Accent6 4 1" xfId="6928" xr:uid="{160BE261-206F-4F6C-98CB-588EC195DFCF}"/>
    <cellStyle name="40% - Accent6 4 2" xfId="1059" xr:uid="{6F8A6871-EF22-4C94-9B45-1415D1412CB5}"/>
    <cellStyle name="40% - Accent6 4 2 2" xfId="2865" xr:uid="{1AB6C74E-1313-424F-9C9C-5EE5D853357D}"/>
    <cellStyle name="40% - Accent6 4 2 2 2" xfId="17472" xr:uid="{7D7BDD77-1590-4F8E-B8B4-0B2273AE23DB}"/>
    <cellStyle name="40% - Accent6 4 2 2 2 2" xfId="30053" xr:uid="{6332ADA9-A79C-421B-AFEF-604914ADFEDD}"/>
    <cellStyle name="40% - Accent6 4 2 2 3" xfId="16832" xr:uid="{25A5138F-8E05-4B83-B3B6-9DB64F455E08}"/>
    <cellStyle name="40% - Accent6 4 2 3" xfId="6304" xr:uid="{11366BA3-4ECE-4698-AB52-B4C65DE4814A}"/>
    <cellStyle name="40% - Accent6 4 2 4" xfId="18902" xr:uid="{D066BBFD-4787-44E2-957C-74D35E38BBDE}"/>
    <cellStyle name="40% - Accent6 4 3" xfId="1060" xr:uid="{E3A1F5BE-A1C6-45CE-B567-977812B52B27}"/>
    <cellStyle name="40% - Accent6 4 3 2" xfId="2866" xr:uid="{7FBFC33D-B17A-42BB-B267-0CC56A9AB83D}"/>
    <cellStyle name="40% - Accent6 4 3 2 2" xfId="17477" xr:uid="{076767E1-B31A-4BEE-AEAA-9EEED326F6DA}"/>
    <cellStyle name="40% - Accent6 4 3 2 3" xfId="16833" xr:uid="{C31FB69C-30D4-41D2-87CB-F8629EAAA9FC}"/>
    <cellStyle name="40% - Accent6 4 3 3" xfId="6192" xr:uid="{10100CB1-E804-45AD-9A3E-747C15470683}"/>
    <cellStyle name="40% - Accent6 4 3 4" xfId="8093" xr:uid="{045FF10F-2B82-4F5E-B49B-E39C9FDCED04}"/>
    <cellStyle name="40% - Accent6 4 3 5" xfId="14843" xr:uid="{D9EE5555-8093-46E2-BA33-6E9F3AE78C87}"/>
    <cellStyle name="40% - Accent6 4 4" xfId="2867" xr:uid="{8065B355-B9EF-4A4D-B6E2-054C33E4974E}"/>
    <cellStyle name="40% - Accent6 4 4 2" xfId="22242" xr:uid="{1F6F57F4-5FD9-47A3-B915-7DB0AA344D04}"/>
    <cellStyle name="40% - Accent6 4 4 3" xfId="18901" xr:uid="{6FBBEC7C-2FE0-4F48-8593-C6D51A8DC85F}"/>
    <cellStyle name="40% - Accent6 4 4 4" xfId="16834" xr:uid="{9C3580D7-C9D5-4FA0-B540-7F131819581E}"/>
    <cellStyle name="40% - Accent6 4 5" xfId="6719" xr:uid="{FB94E25E-0592-4505-A60E-DA24712DFB3D}"/>
    <cellStyle name="40% - Accent6 4 6" xfId="18903" xr:uid="{B1D4C54D-F8A9-4ACE-B73A-8BF120F39BFD}"/>
    <cellStyle name="40% - Accent6 5" xfId="1061" xr:uid="{A7FBEDE8-054A-4A2D-9818-702104587B71}"/>
    <cellStyle name="40% - Accent6 5 1" xfId="5800" xr:uid="{A3C7DCF6-5B56-43C2-BB91-381EA621D318}"/>
    <cellStyle name="40% - Accent6 5 2" xfId="1062" xr:uid="{C5248BAF-D662-4431-8C07-A649AE1118F1}"/>
    <cellStyle name="40% - Accent6 5 2 2" xfId="2868" xr:uid="{4FF09222-D034-42EE-B202-2F40B460EDFF}"/>
    <cellStyle name="40% - Accent6 5 2 2 2" xfId="17479" xr:uid="{DC6CD811-3DA3-4C0A-85A6-F61E3500C0FD}"/>
    <cellStyle name="40% - Accent6 5 2 2 2 2" xfId="26030" xr:uid="{8305E2E6-8FF2-47D9-B3B1-2AD97A971D30}"/>
    <cellStyle name="40% - Accent6 5 2 2 3" xfId="16835" xr:uid="{F6269005-8449-4B52-852A-80A635F38909}"/>
    <cellStyle name="40% - Accent6 5 2 3" xfId="7526" xr:uid="{BC92106B-0029-4EF0-8C85-3412AB3D3020}"/>
    <cellStyle name="40% - Accent6 5 2 4" xfId="18900" xr:uid="{BE030FBD-F20A-424F-8819-6D29C2A3B7F8}"/>
    <cellStyle name="40% - Accent6 5 3" xfId="1063" xr:uid="{FEBDB166-7F95-48D0-96D0-FF8AEB4DDA4D}"/>
    <cellStyle name="40% - Accent6 5 3 2" xfId="2869" xr:uid="{E9EFAF36-1A43-4876-8F70-42852804D116}"/>
    <cellStyle name="40% - Accent6 5 3 2 2" xfId="17489" xr:uid="{C2734944-8CB6-42D6-8650-F70D421312B1}"/>
    <cellStyle name="40% - Accent6 5 3 2 3" xfId="16836" xr:uid="{56ED50A7-767A-490D-A3B2-D83D0A29BF37}"/>
    <cellStyle name="40% - Accent6 5 3 3" xfId="7491" xr:uid="{42023FC7-004A-4B4E-A5F2-17B2BC722DC8}"/>
    <cellStyle name="40% - Accent6 5 3 4" xfId="8094" xr:uid="{544CF8AC-4FBE-45AA-A668-F3E3D98C8911}"/>
    <cellStyle name="40% - Accent6 5 3 5" xfId="14844" xr:uid="{4AA30D61-5010-435D-B674-0B45856AAC1D}"/>
    <cellStyle name="40% - Accent6 5 4" xfId="2870" xr:uid="{931A6F11-E81F-4C50-ABE2-F48A2310F07E}"/>
    <cellStyle name="40% - Accent6 5 4 2" xfId="22243" xr:uid="{01BB808A-7EC7-4B04-8F9C-DEEE80C69F8B}"/>
    <cellStyle name="40% - Accent6 5 4 3" xfId="18899" xr:uid="{2FFC2565-1C80-4613-AEA8-904D8E55E4C6}"/>
    <cellStyle name="40% - Accent6 5 4 4" xfId="16837" xr:uid="{99569590-2CEB-4484-BFB8-1F8B4E3E9986}"/>
    <cellStyle name="40% - Accent6 5 5" xfId="6729" xr:uid="{CB2A6142-3ED7-4919-B035-03604CC4F620}"/>
    <cellStyle name="40% - Accent6 5 6" xfId="17478" xr:uid="{EF7EDD2B-812E-4AF3-A9EC-480C005B71AD}"/>
    <cellStyle name="40% - Accent6 6" xfId="1064" xr:uid="{0321F988-23DF-42F3-9756-795B2F4F69A4}"/>
    <cellStyle name="40% - Accent6 6 1" xfId="6021" xr:uid="{2467CFD8-5E6E-4CD3-B192-078B105ED57F}"/>
    <cellStyle name="40% - Accent6 6 2" xfId="1065" xr:uid="{AD78E5A5-6BC3-468C-95CC-71774079DD32}"/>
    <cellStyle name="40% - Accent6 6 2 2" xfId="2871" xr:uid="{EFE73CCD-4E4A-4202-88C3-7380A0260B18}"/>
    <cellStyle name="40% - Accent6 6 2 2 2" xfId="16838" xr:uid="{57A686C5-5781-414C-8566-89C379492374}"/>
    <cellStyle name="40% - Accent6 6 2 2 3" xfId="17697" xr:uid="{622352F8-D065-403D-909D-83D9BA39CFD7}"/>
    <cellStyle name="40% - Accent6 6 2 2 4" xfId="18870" xr:uid="{46627BA8-5A12-4D26-AA64-8342576DDB95}"/>
    <cellStyle name="40% - Accent6 6 2 2 5" xfId="24113" xr:uid="{B99C4745-CD90-4A0B-8055-4FFE1CAA75A8}"/>
    <cellStyle name="40% - Accent6 6 2 2 6" xfId="25128" xr:uid="{107A72EB-982F-4A11-A330-3619CBBC9465}"/>
    <cellStyle name="40% - Accent6 6 2 2 7" xfId="14845" xr:uid="{C637CBD5-925B-41FB-98DF-6B4A13968019}"/>
    <cellStyle name="40% - Accent6 6 2 3" xfId="7501" xr:uid="{A25EF939-A9FB-4194-92F7-72DA53DEDFAB}"/>
    <cellStyle name="40% - Accent6 6 2 3 2" xfId="17698" xr:uid="{C6251D6A-9F19-4120-96FB-FF28660670E0}"/>
    <cellStyle name="40% - Accent6 6 2 3 3" xfId="22244" xr:uid="{054166E6-369B-44DC-B4DF-B63E4394580C}"/>
    <cellStyle name="40% - Accent6 6 2 3 4" xfId="24114" xr:uid="{10B4B213-AFD4-4634-BA62-A1E4A04D1E43}"/>
    <cellStyle name="40% - Accent6 6 2 3 5" xfId="24883" xr:uid="{84F006B2-E89A-4160-82FC-7AF3DDCF233D}"/>
    <cellStyle name="40% - Accent6 6 2 3 6" xfId="14846" xr:uid="{A0FF181F-1BD9-4E5E-B17F-57E323B9A596}"/>
    <cellStyle name="40% - Accent6 6 2 4" xfId="18898" xr:uid="{0965B164-8928-4F80-8C60-1AD83655FAA8}"/>
    <cellStyle name="40% - Accent6 6 3" xfId="1066" xr:uid="{AE1ACF41-A2DB-4C17-BC46-F0904CE55F51}"/>
    <cellStyle name="40% - Accent6 6 3 2" xfId="2872" xr:uid="{8A59F1A1-BCAD-4682-9D39-598757CBA68A}"/>
    <cellStyle name="40% - Accent6 6 3 2 2" xfId="18897" xr:uid="{5FA05E0F-4692-446D-97CC-F4FACD425D9B}"/>
    <cellStyle name="40% - Accent6 6 3 2 3" xfId="16839" xr:uid="{0A997135-328E-435B-B47E-2C613BB8E8AB}"/>
    <cellStyle name="40% - Accent6 6 3 3" xfId="6955" xr:uid="{1A7ECD27-B8A3-4757-823C-72046A09D758}"/>
    <cellStyle name="40% - Accent6 6 3 3 2" xfId="22245" xr:uid="{B6636AE0-2DB8-420D-90DB-275E80953A1A}"/>
    <cellStyle name="40% - Accent6 6 3 3 3" xfId="17699" xr:uid="{9E277CC2-9AAB-4684-AA55-DA3CC243242E}"/>
    <cellStyle name="40% - Accent6 6 3 4" xfId="8095" xr:uid="{C72E0D78-090A-4667-BF9A-B2FF9C1571F6}"/>
    <cellStyle name="40% - Accent6 6 3 5" xfId="24115" xr:uid="{4A1A581E-CD6B-4827-826E-FB21D989C914}"/>
    <cellStyle name="40% - Accent6 6 3 6" xfId="24996" xr:uid="{512F8E05-B3C5-469C-9DB8-5E857F3C9585}"/>
    <cellStyle name="40% - Accent6 6 3 7" xfId="14847" xr:uid="{A71A927E-099F-43DF-8262-1CA12DADA940}"/>
    <cellStyle name="40% - Accent6 6 4" xfId="2873" xr:uid="{50CA838C-5C6E-42CD-8200-142C27442AEF}"/>
    <cellStyle name="40% - Accent6 6 4 2" xfId="16840" xr:uid="{A5902F0D-E23E-4356-853C-06DE4BA49578}"/>
    <cellStyle name="40% - Accent6 6 4 3" xfId="17700" xr:uid="{6C04A22B-8BEB-4380-82AD-4193E91FD72C}"/>
    <cellStyle name="40% - Accent6 6 4 4" xfId="17491" xr:uid="{2EA40A20-6AC7-42D5-A446-E8D5304A6BB2}"/>
    <cellStyle name="40% - Accent6 6 4 5" xfId="24116" xr:uid="{9866FEB5-398F-4A37-ACB0-C03FA08E3B0C}"/>
    <cellStyle name="40% - Accent6 6 4 6" xfId="24219" xr:uid="{E4E887C0-644E-4B22-B6E1-C1F6CA0F21A1}"/>
    <cellStyle name="40% - Accent6 6 4 7" xfId="14848" xr:uid="{0C97FD7A-CA75-47CF-9FCD-D2635D06434F}"/>
    <cellStyle name="40% - Accent6 6 5" xfId="7457" xr:uid="{67CF6F14-1FE1-4256-9DF1-B8E85B592684}"/>
    <cellStyle name="40% - Accent6 6 6" xfId="17490" xr:uid="{21B9C704-570C-4190-B622-0C2921BC8F71}"/>
    <cellStyle name="40% - Accent6 7" xfId="7044" xr:uid="{C3BEACC1-5081-4E03-8C6D-918ECA26E853}"/>
    <cellStyle name="40% - Accent6 7 1" xfId="7728" xr:uid="{CAC40BAD-2942-4887-9140-0663A9B64381}"/>
    <cellStyle name="40% - Accent6 7 2" xfId="7108" xr:uid="{CBA73870-3F45-4521-9073-8E3085C7E0F3}"/>
    <cellStyle name="40% - Accent6 7 2 2" xfId="16842" xr:uid="{75BB5CB8-B37E-4EF6-9229-6EF422821D6E}"/>
    <cellStyle name="40% - Accent6 7 2 3" xfId="17702" xr:uid="{5CD11957-9FDC-432D-8EF9-8EA0B4D97A22}"/>
    <cellStyle name="40% - Accent6 7 2 3 2" xfId="22028" xr:uid="{92501EFB-101A-400F-BE22-39D3DD90E3DC}"/>
    <cellStyle name="40% - Accent6 7 2 4" xfId="24118" xr:uid="{58BD27AD-AD0E-4F32-8147-1E34757BD9CE}"/>
    <cellStyle name="40% - Accent6 7 2 5" xfId="24386" xr:uid="{0584DEAD-E084-4549-AD28-E1B39FB73EFD}"/>
    <cellStyle name="40% - Accent6 7 2 6" xfId="14850" xr:uid="{61523E1B-A065-4063-A77D-20DDDBEB5386}"/>
    <cellStyle name="40% - Accent6 7 3" xfId="7244" xr:uid="{F293C41C-D60B-45D5-9E99-9783ECE866B6}"/>
    <cellStyle name="40% - Accent6 7 3 2" xfId="22248" xr:uid="{5E27E9A6-D9B6-4ED5-91CF-7BE855896DCC}"/>
    <cellStyle name="40% - Accent6 7 3 3" xfId="22029" xr:uid="{06104BF2-1736-4036-806D-C84E35EEF8FF}"/>
    <cellStyle name="40% - Accent6 7 4" xfId="16841" xr:uid="{BFD18129-E02A-4ECB-BA54-AE98D60CB1B9}"/>
    <cellStyle name="40% - Accent6 7 5" xfId="17701" xr:uid="{60C09BAE-FC6F-4507-8E69-A16CD4EEAA3B}"/>
    <cellStyle name="40% - Accent6 7 5 2" xfId="21560" xr:uid="{C8850DF5-D959-4358-88DB-EB285C9D7D25}"/>
    <cellStyle name="40% - Accent6 7 6" xfId="24117" xr:uid="{18038684-84B0-4C72-BE87-9E6C908015BD}"/>
    <cellStyle name="40% - Accent6 7 7" xfId="24837" xr:uid="{2EC3F505-5C9A-409F-9C30-F6828C391B3A}"/>
    <cellStyle name="40% - Accent6 7 8" xfId="14849" xr:uid="{6B0391DB-5F79-434D-B891-38413E7C86AA}"/>
    <cellStyle name="40% - Accent6 8" xfId="6912" xr:uid="{D3081089-FF6A-4360-BB60-52472849E1DB}"/>
    <cellStyle name="40% - Accent6 8 1" xfId="6936" xr:uid="{72DE7028-BB11-417D-BA36-17624434AB94}"/>
    <cellStyle name="40% - Accent6 8 2" xfId="7433" xr:uid="{896F4DEB-3C68-4092-96E5-380AB15D728D}"/>
    <cellStyle name="40% - Accent6 8 3" xfId="6455" xr:uid="{9856330C-9788-43F5-B113-68A81422340B}"/>
    <cellStyle name="40% - Accent6 8 4" xfId="22249" xr:uid="{53DE3C69-CA08-4285-8BCE-B04AB0307C8C}"/>
    <cellStyle name="40% - Accent6 8 5" xfId="22027" xr:uid="{D24E483F-4EE5-4D75-9EBA-1BD72E28026E}"/>
    <cellStyle name="40% - Accent6 9" xfId="7280" xr:uid="{8A13E9CC-7537-494D-8977-1F2EFC13C207}"/>
    <cellStyle name="40% - Accent6 9 1" xfId="6110" xr:uid="{4E23ED83-AF6B-4F00-904E-68C15B9CFD12}"/>
    <cellStyle name="40% - Accent6 9 2" xfId="7426" xr:uid="{40CBD120-93C8-48BF-9D69-075BEEE392CF}"/>
    <cellStyle name="40% - Accent6 9 3" xfId="7207" xr:uid="{C1EE2FA4-CB3D-405A-94FB-3BD248BB3DC5}"/>
    <cellStyle name="60 % – Poudarek1 1" xfId="6409" xr:uid="{794103B1-4AB5-42AC-83DF-896013438C9A}"/>
    <cellStyle name="60 % – Poudarek1 10" xfId="6795" xr:uid="{9ED524AF-2A80-4DCD-82F3-889AC28B887E}"/>
    <cellStyle name="60 % – Poudarek1 11" xfId="7057" xr:uid="{525B0659-DFE0-4879-8EBF-462DF44BBD6D}"/>
    <cellStyle name="60 % – Poudarek1 12" xfId="6631" xr:uid="{FA41D53B-CFED-40F9-BE9D-463CCD736220}"/>
    <cellStyle name="60 % – Poudarek1 2" xfId="94" xr:uid="{6CBFB8D1-7967-4D7B-A942-3157AEC8C238}"/>
    <cellStyle name="60 % – Poudarek1 2 2" xfId="6196" xr:uid="{C6218FAE-9FB3-4F4A-92CD-57F0C51B6DF3}"/>
    <cellStyle name="60 % – Poudarek1 2 2 2" xfId="8097" xr:uid="{3DC07644-B986-4D1F-A9F7-1758145BACD0}"/>
    <cellStyle name="60 % – Poudarek1 2 2 2 2" xfId="22025" xr:uid="{1F7533F6-5FA3-4CDD-BD9C-A9E23DA73FAC}"/>
    <cellStyle name="60 % – Poudarek1 2 2 2 3" xfId="19068" xr:uid="{D0482AB8-AA90-44E3-AE5D-8F4E51C949AC}"/>
    <cellStyle name="60 % – Poudarek1 2 2 2 4" xfId="16569" xr:uid="{3E2D38AD-CF2A-4D19-A509-A085C76896F1}"/>
    <cellStyle name="60 % – Poudarek1 2 2 3" xfId="8096" xr:uid="{05B26F47-4403-416E-B4F4-570DFC2673ED}"/>
    <cellStyle name="60 % – Poudarek1 2 2 3 2" xfId="21559" xr:uid="{E89DA67C-18F5-4961-9237-3FCFC365155A}"/>
    <cellStyle name="60 % – Poudarek1 2 2 4" xfId="18640" xr:uid="{8961CA70-021F-4BC3-8F88-B465322F2208}"/>
    <cellStyle name="60 % – Poudarek1 2 2 5" xfId="31143" xr:uid="{D3AE925D-080E-45A7-B24C-9B7FFFFE83E0}"/>
    <cellStyle name="60 % – Poudarek1 2 3" xfId="6533" xr:uid="{8FD3721B-0076-46DA-A65A-96B9C72146B6}"/>
    <cellStyle name="60 % – Poudarek1 2 3 2" xfId="19069" xr:uid="{85FA7322-9006-4723-BA16-F6FBE1B319AE}"/>
    <cellStyle name="60 % – Poudarek1 2 3 2 2" xfId="29852" xr:uid="{ABF9581B-03A3-41F4-9170-7CB3FCF4C6A2}"/>
    <cellStyle name="60 % – Poudarek1 2 3 3" xfId="31144" xr:uid="{A9CEC8D1-6F16-4EDC-BDDA-EAA214E9B487}"/>
    <cellStyle name="60 % – Poudarek1 2 3 4" xfId="22026" xr:uid="{EDFF8797-76B6-486A-9822-005C2C1016C0}"/>
    <cellStyle name="60 % – Poudarek1 2 4" xfId="31145" xr:uid="{F789998D-EFD2-4C1F-B473-4F083DF5F918}"/>
    <cellStyle name="60 % – Poudarek1 2 5" xfId="31142" xr:uid="{5A55B667-2193-4D20-A377-C0C93DC40CA3}"/>
    <cellStyle name="60 % – Poudarek1 3" xfId="6383" xr:uid="{717F44FF-630C-4F18-B4F5-E6DF59F76D17}"/>
    <cellStyle name="60 % – Poudarek1 3 2" xfId="8098" xr:uid="{666554B8-8629-4C28-864C-03F070CEA427}"/>
    <cellStyle name="60 % – Poudarek1 3 2 2" xfId="18568" xr:uid="{B16113E6-E47B-44F4-B516-54EB32FB1F4A}"/>
    <cellStyle name="60 % – Poudarek1 3 2 3" xfId="16570" xr:uid="{FB1545C6-1491-446E-86ED-D4F45886484D}"/>
    <cellStyle name="60 % – Poudarek1 3 3" xfId="22024" xr:uid="{5D476CD6-2B9D-45CF-AA3C-55E821704054}"/>
    <cellStyle name="60 % – Poudarek1 3 4" xfId="14851" xr:uid="{ED8BA2DD-B9A3-4B56-8EF9-A5554A177AE9}"/>
    <cellStyle name="60 % – Poudarek1 4" xfId="7537" xr:uid="{2982E4AC-E6B9-426F-B1B4-C165A73F5935}"/>
    <cellStyle name="60 % – Poudarek1 4 2" xfId="21558" xr:uid="{82AB592D-B0DB-47FF-AB15-3F26033FE253}"/>
    <cellStyle name="60 % – Poudarek1 5" xfId="7682" xr:uid="{A1F05A3F-A827-4E7C-A536-DCB6A2625040}"/>
    <cellStyle name="60 % – Poudarek1 5 2" xfId="21557" xr:uid="{54E36750-60AC-4CAB-9B61-A305B050BEAE}"/>
    <cellStyle name="60 % – Poudarek1 6" xfId="6350" xr:uid="{17A262A1-4B49-46BF-A0D6-663F929A08B2}"/>
    <cellStyle name="60 % – Poudarek1 7" xfId="5860" xr:uid="{99F56EDA-D824-4B65-B6C2-5DBA5E288F33}"/>
    <cellStyle name="60 % – Poudarek1 8" xfId="7627" xr:uid="{323ADEA3-8834-4321-89FC-EE0C3B2A8084}"/>
    <cellStyle name="60 % – Poudarek1 9" xfId="7629" xr:uid="{2D5D63EE-605A-41AE-A194-3E3B8969DB9F}"/>
    <cellStyle name="60 % – Poudarek2 1" xfId="7304" xr:uid="{B43D4B33-24DC-4F26-A6EB-5FEB533391D8}"/>
    <cellStyle name="60 % – Poudarek2 10" xfId="5824" xr:uid="{40B4DD8A-2C38-432E-AE29-F62E06F853D2}"/>
    <cellStyle name="60 % – Poudarek2 11" xfId="6077" xr:uid="{35BAA0E5-910E-4B91-877B-26BF0C185121}"/>
    <cellStyle name="60 % – Poudarek2 12" xfId="6501" xr:uid="{2F29711E-9B63-440A-B0DA-93CA1C5345F7}"/>
    <cellStyle name="60 % – Poudarek2 2" xfId="95" xr:uid="{C8E03DA7-E792-4F11-A80C-D0F53A817D25}"/>
    <cellStyle name="60 % – Poudarek2 2 2" xfId="6505" xr:uid="{225B1310-7597-4CAC-8919-485E4EA93786}"/>
    <cellStyle name="60 % – Poudarek2 2 2 2" xfId="8100" xr:uid="{597F258D-7252-4471-B9DF-E589827AAFEB}"/>
    <cellStyle name="60 % – Poudarek2 2 2 2 2" xfId="22022" xr:uid="{2E51719E-FE6E-4954-8AB0-7B0CBC95C3BB}"/>
    <cellStyle name="60 % – Poudarek2 2 2 2 3" xfId="19075" xr:uid="{46ABAA00-5F6F-47AA-B25F-781CD73BF20F}"/>
    <cellStyle name="60 % – Poudarek2 2 2 2 4" xfId="16571" xr:uid="{B740B650-5F13-4BA4-8187-3015257CF42F}"/>
    <cellStyle name="60 % – Poudarek2 2 2 3" xfId="8099" xr:uid="{5476FE4B-C274-4475-B8EA-7568F47FF7AA}"/>
    <cellStyle name="60 % – Poudarek2 2 2 3 2" xfId="21556" xr:uid="{2A3DED01-1238-4C32-93EC-D24410BACC9E}"/>
    <cellStyle name="60 % – Poudarek2 2 2 4" xfId="18639" xr:uid="{474F23B8-8C64-47E0-A1A4-0FAA9CCF4D46}"/>
    <cellStyle name="60 % – Poudarek2 2 2 5" xfId="31147" xr:uid="{7D1CCE72-44E0-46DF-BB35-6CB7553334AF}"/>
    <cellStyle name="60 % – Poudarek2 2 3" xfId="6915" xr:uid="{1616E677-AE71-4EE1-8AB4-F9E18935A207}"/>
    <cellStyle name="60 % – Poudarek2 2 3 2" xfId="19076" xr:uid="{0B51584C-A332-4934-B6C8-5D3FC401D2CB}"/>
    <cellStyle name="60 % – Poudarek2 2 3 2 2" xfId="29851" xr:uid="{12898B0A-AECB-49F7-B82E-C7D4DF684E5F}"/>
    <cellStyle name="60 % – Poudarek2 2 3 3" xfId="31148" xr:uid="{0385F94C-5956-42EF-8E00-C59772EA0777}"/>
    <cellStyle name="60 % – Poudarek2 2 3 4" xfId="22023" xr:uid="{55160F0C-651E-49A0-90CF-37F64BF7A92B}"/>
    <cellStyle name="60 % – Poudarek2 2 4" xfId="31149" xr:uid="{358A6D93-BB5E-4EBE-BD53-4E758C03A860}"/>
    <cellStyle name="60 % – Poudarek2 2 5" xfId="31146" xr:uid="{B138238B-33C7-42FA-AAD2-A02E4343BF01}"/>
    <cellStyle name="60 % – Poudarek2 3" xfId="7373" xr:uid="{34E79E1B-F33A-48E0-8C01-92C5D3EFE803}"/>
    <cellStyle name="60 % – Poudarek2 3 2" xfId="8101" xr:uid="{C2FC00E8-2D1F-4983-BB4F-66228ED6B5D1}"/>
    <cellStyle name="60 % – Poudarek2 3 2 2" xfId="18567" xr:uid="{CE1D83B8-2900-40FA-8715-EA31CA2CA2FA}"/>
    <cellStyle name="60 % – Poudarek2 3 2 3" xfId="16572" xr:uid="{9FC6690D-AEBD-4378-8021-C5EB2A25B554}"/>
    <cellStyle name="60 % – Poudarek2 3 3" xfId="22021" xr:uid="{9348693D-F0E7-4005-A568-46BADAF0F223}"/>
    <cellStyle name="60 % – Poudarek2 3 4" xfId="14852" xr:uid="{5889A738-134A-46CE-BE0F-CD759917EFC0}"/>
    <cellStyle name="60 % – Poudarek2 4" xfId="6544" xr:uid="{09CA1586-B570-484F-9232-0BA5E07855FF}"/>
    <cellStyle name="60 % – Poudarek2 4 2" xfId="21555" xr:uid="{85D0A6D9-1B04-4ACB-A274-23E242BFF388}"/>
    <cellStyle name="60 % – Poudarek2 5" xfId="6140" xr:uid="{B28C03EF-7AD3-435B-BC10-44878B7CBD41}"/>
    <cellStyle name="60 % – Poudarek2 5 2" xfId="21554" xr:uid="{D8989164-35BA-4CEF-A4F1-D625DA6F9370}"/>
    <cellStyle name="60 % – Poudarek2 6" xfId="7035" xr:uid="{EF0374C3-8C58-4924-8C7A-74E0A113A105}"/>
    <cellStyle name="60 % – Poudarek2 7" xfId="7632" xr:uid="{63D2C75D-7A9C-4489-A6C6-E5C793BE5BA9}"/>
    <cellStyle name="60 % – Poudarek2 8" xfId="7717" xr:uid="{623A8F2C-CF46-4826-B73B-0278D0793607}"/>
    <cellStyle name="60 % – Poudarek2 9" xfId="7631" xr:uid="{E04CBDFD-4384-4D09-BD9B-F618A28E52F3}"/>
    <cellStyle name="60 % – Poudarek3 1" xfId="5928" xr:uid="{49123033-7A55-421D-9E46-10D994D3911C}"/>
    <cellStyle name="60 % – Poudarek3 10" xfId="6580" xr:uid="{24B79B31-D289-4391-B57C-7B048F94DC5E}"/>
    <cellStyle name="60 % – Poudarek3 11" xfId="6320" xr:uid="{DF7A23FC-B9D7-4150-8CD6-E7CFD03E0251}"/>
    <cellStyle name="60 % – Poudarek3 12" xfId="5976" xr:uid="{57717DC2-4617-4AF0-9D16-F3D691CAA579}"/>
    <cellStyle name="60 % – Poudarek3 2" xfId="96" xr:uid="{24EF393B-BE1D-423E-8F94-4FCF7DF55F55}"/>
    <cellStyle name="60 % – Poudarek3 2 2" xfId="1067" xr:uid="{18A2D223-4D0B-4EDC-A1D9-E1824637026D}"/>
    <cellStyle name="60 % – Poudarek3 2 2 2" xfId="31151" xr:uid="{ACE328F2-2E90-471E-AB7C-636E191711C9}"/>
    <cellStyle name="60 % – Poudarek3 2 3" xfId="7500" xr:uid="{5B680DDC-BE7A-42B0-8312-F6F231B3298E}"/>
    <cellStyle name="60 % – Poudarek3 2 3 2" xfId="8103" xr:uid="{05778BA5-5C67-4C3B-A3CA-A42C7F0B9694}"/>
    <cellStyle name="60 % – Poudarek3 2 3 2 2" xfId="19087" xr:uid="{896E116C-6F7E-4AE4-8DE6-AC9883D69217}"/>
    <cellStyle name="60 % – Poudarek3 2 3 2 3" xfId="16573" xr:uid="{1034B14D-4062-4773-9D72-FB0D0FBFAD93}"/>
    <cellStyle name="60 % – Poudarek3 2 3 3" xfId="8102" xr:uid="{CA372742-A650-4339-94F9-F79E5EB20135}"/>
    <cellStyle name="60 % – Poudarek3 2 3 3 2" xfId="31152" xr:uid="{A8AC0EB8-5485-453A-82D4-86172F1965C4}"/>
    <cellStyle name="60 % – Poudarek3 2 4" xfId="7079" xr:uid="{4A02A43B-DAE9-4F24-885A-4EE7C25E5FBA}"/>
    <cellStyle name="60 % – Poudarek3 2 4 2" xfId="19088" xr:uid="{AD662D6D-5038-4A48-AE05-F0E2B93EE4DA}"/>
    <cellStyle name="60 % – Poudarek3 2 4 2 2" xfId="29850" xr:uid="{FC439C38-634B-45F0-8125-52ADCB97E880}"/>
    <cellStyle name="60 % – Poudarek3 2 4 3" xfId="31153" xr:uid="{C2ECA83A-3EE5-4199-8EF5-21A464C2CA27}"/>
    <cellStyle name="60 % – Poudarek3 2 4 4" xfId="22020" xr:uid="{D3154CD7-B0B2-45CF-A72A-A55C1520A536}"/>
    <cellStyle name="60 % – Poudarek3 2 5" xfId="31150" xr:uid="{496D056D-FDBB-4443-8B22-FD9BF68A30E0}"/>
    <cellStyle name="60 % – Poudarek3 3" xfId="5939" xr:uid="{A7FD40D4-888D-452F-B57B-9C6479B93163}"/>
    <cellStyle name="60 % – Poudarek3 3 2" xfId="8104" xr:uid="{AB9760EE-C593-464D-A67E-0D00568E4475}"/>
    <cellStyle name="60 % – Poudarek3 3 2 2" xfId="18565" xr:uid="{93F20D98-56CC-4805-ABAE-8C4F0D294F4D}"/>
    <cellStyle name="60 % – Poudarek3 3 2 3" xfId="16574" xr:uid="{84B02567-EAE2-4732-AE7A-21D8A63F5159}"/>
    <cellStyle name="60 % – Poudarek3 3 3" xfId="22019" xr:uid="{C15F5A53-3E86-43A2-8486-75A1D75FA6AD}"/>
    <cellStyle name="60 % – Poudarek3 3 4" xfId="14853" xr:uid="{4674B834-1FD9-4D46-AB1B-DEEA0E627034}"/>
    <cellStyle name="60 % – Poudarek3 4" xfId="6698" xr:uid="{AD12C212-1482-4B58-8D76-402A7B4346AE}"/>
    <cellStyle name="60 % – Poudarek3 4 2" xfId="21553" xr:uid="{991E9203-C181-4EB2-BA19-A3EB9B97DD7B}"/>
    <cellStyle name="60 % – Poudarek3 5" xfId="6699" xr:uid="{94305A37-493A-4BE3-8A97-7E7EFBEECEBC}"/>
    <cellStyle name="60 % – Poudarek3 5 2" xfId="21552" xr:uid="{017988E9-6B2A-4947-8DA5-2999D5B1818A}"/>
    <cellStyle name="60 % – Poudarek3 6" xfId="5749" xr:uid="{ED65CB8A-7B4D-4FC6-B392-E4DD0AC09B7A}"/>
    <cellStyle name="60 % – Poudarek3 7" xfId="6959" xr:uid="{3EEC6352-B623-436C-88F8-F569FB222231}"/>
    <cellStyle name="60 % – Poudarek3 8" xfId="6550" xr:uid="{57658218-9487-4210-9D26-39C932449E46}"/>
    <cellStyle name="60 % – Poudarek3 9" xfId="7577" xr:uid="{B85BC188-8041-47C3-83B7-B2B0748ADD69}"/>
    <cellStyle name="60 % – Poudarek4 1" xfId="6101" xr:uid="{E216B137-A36E-4A53-BA17-B9C37E49BC04}"/>
    <cellStyle name="60 % – Poudarek4 10" xfId="6400" xr:uid="{17B95534-5498-467D-BE9E-D485C48F30FC}"/>
    <cellStyle name="60 % – Poudarek4 11" xfId="7756" xr:uid="{970E54EE-BB72-4EBE-A1C5-F7B9A53843FC}"/>
    <cellStyle name="60 % – Poudarek4 12" xfId="7624" xr:uid="{83AFE1E2-70DB-477B-9B35-0A39BBFB702B}"/>
    <cellStyle name="60 % – Poudarek4 2" xfId="97" xr:uid="{D7DD6FAA-4142-4E5C-A934-4536640ECB6E}"/>
    <cellStyle name="60 % – Poudarek4 2 2" xfId="1068" xr:uid="{D8C20F9F-19E4-41E4-AD41-C1EE014D7CF7}"/>
    <cellStyle name="60 % – Poudarek4 2 2 2" xfId="31155" xr:uid="{B172F607-1C97-4BFF-8963-595B93E348D4}"/>
    <cellStyle name="60 % – Poudarek4 2 3" xfId="6838" xr:uid="{16BA1283-0BF6-47BB-8E15-122C3B123E17}"/>
    <cellStyle name="60 % – Poudarek4 2 3 2" xfId="8106" xr:uid="{FE6FB253-7F3D-4692-9889-F6DE6BCFD022}"/>
    <cellStyle name="60 % – Poudarek4 2 3 2 2" xfId="19091" xr:uid="{2C5B2B74-2519-43F8-B4C8-4C496DCDDF9A}"/>
    <cellStyle name="60 % – Poudarek4 2 3 2 3" xfId="16575" xr:uid="{E630A2C5-8E19-423C-9468-B97D05495F24}"/>
    <cellStyle name="60 % – Poudarek4 2 3 3" xfId="8105" xr:uid="{C9A63752-28A8-4D4C-A930-F9A08E3FCB6B}"/>
    <cellStyle name="60 % – Poudarek4 2 3 3 2" xfId="31156" xr:uid="{C61526F7-EE9B-4D8C-B8AB-64FAFE812C57}"/>
    <cellStyle name="60 % – Poudarek4 2 4" xfId="7589" xr:uid="{F0E765B9-5A4E-4033-89DA-B3F93F1D564E}"/>
    <cellStyle name="60 % – Poudarek4 2 4 2" xfId="19092" xr:uid="{345FEC06-C9D4-47E5-AAB5-83AE1D6C40D2}"/>
    <cellStyle name="60 % – Poudarek4 2 4 2 2" xfId="29849" xr:uid="{C938FA6C-4BD3-42F2-BEF4-75861FBD4FF1}"/>
    <cellStyle name="60 % – Poudarek4 2 4 3" xfId="31157" xr:uid="{88B67D5C-415B-45C5-8DFB-5ADDCF330B4D}"/>
    <cellStyle name="60 % – Poudarek4 2 4 4" xfId="22018" xr:uid="{3A5A39AE-38A8-4D46-ABC9-8981C0EB87C2}"/>
    <cellStyle name="60 % – Poudarek4 2 5" xfId="31154" xr:uid="{87A7F89A-020D-491C-ABE4-2C775EB0C98C}"/>
    <cellStyle name="60 % – Poudarek4 3" xfId="6904" xr:uid="{333F78D6-A330-4209-85A1-F0099B80AA0A}"/>
    <cellStyle name="60 % – Poudarek4 3 2" xfId="8107" xr:uid="{86D4F968-FD85-4478-80F0-C70FE17B05A1}"/>
    <cellStyle name="60 % – Poudarek4 3 2 2" xfId="18560" xr:uid="{28E9CD28-095C-40B9-BAB1-DE6B8719FB32}"/>
    <cellStyle name="60 % – Poudarek4 3 2 3" xfId="16576" xr:uid="{CE8ED0C7-A54C-4A98-9E41-482C6FC1391D}"/>
    <cellStyle name="60 % – Poudarek4 3 3" xfId="22017" xr:uid="{7B3AF928-02A6-49A4-A8B4-699443459AC9}"/>
    <cellStyle name="60 % – Poudarek4 3 4" xfId="14854" xr:uid="{C1FAD48D-CC65-47AB-814F-E8A341A7336E}"/>
    <cellStyle name="60 % – Poudarek4 4" xfId="6740" xr:uid="{C2900A31-1D2D-4F81-9120-E9038BB0467C}"/>
    <cellStyle name="60 % – Poudarek4 4 2" xfId="21551" xr:uid="{839DAE8A-69E7-4A55-AEC1-3D0D180F0445}"/>
    <cellStyle name="60 % – Poudarek4 5" xfId="6069" xr:uid="{E4D70996-EA5C-4A12-A17A-7121AACC6CCA}"/>
    <cellStyle name="60 % – Poudarek4 5 2" xfId="21550" xr:uid="{1587A2AC-4B23-435D-8D7A-18AD5093B899}"/>
    <cellStyle name="60 % – Poudarek4 6" xfId="6410" xr:uid="{179C0E1D-F2D5-47FE-BD88-8C857794ACE9}"/>
    <cellStyle name="60 % – Poudarek4 7" xfId="6219" xr:uid="{7EE300E5-CC7D-432C-A65A-018D44234719}"/>
    <cellStyle name="60 % – Poudarek4 8" xfId="5832" xr:uid="{60B42BC4-738E-4149-B961-657D72E78FDA}"/>
    <cellStyle name="60 % – Poudarek4 9" xfId="5869" xr:uid="{C90BA051-ABD8-4EB0-BDFA-DD4D04042C53}"/>
    <cellStyle name="60 % – Poudarek5 1" xfId="6947" xr:uid="{49AA4DD7-0C9C-4FA8-B663-234512091117}"/>
    <cellStyle name="60 % – Poudarek5 1 2" xfId="21548" xr:uid="{990ADA8A-B4F0-4CD4-BAC3-57E8671810C8}"/>
    <cellStyle name="60 % – Poudarek5 10" xfId="7124" xr:uid="{3705664C-6372-4F1F-AD4E-F512094EE07D}"/>
    <cellStyle name="60 % – Poudarek5 11" xfId="6042" xr:uid="{29E53131-6FD3-4B13-9E6A-259F22901E91}"/>
    <cellStyle name="60 % – Poudarek5 12" xfId="6254" xr:uid="{B1C888EA-5379-4C5E-B695-8096FEBD665A}"/>
    <cellStyle name="60 % – Poudarek5 12 2" xfId="21549" xr:uid="{1A8C1AC5-25CC-4085-983C-19E81A41DC3D}"/>
    <cellStyle name="60 % – Poudarek5 12 2 2" xfId="30477" xr:uid="{9A3F7518-C21B-4AAE-A254-2037327BA521}"/>
    <cellStyle name="60 % – Poudarek5 12 3" xfId="30397" xr:uid="{15A98AAE-624D-403E-A018-857B7E3BBB35}"/>
    <cellStyle name="60 % – Poudarek5 2" xfId="98" xr:uid="{7DD30089-69B8-4D23-AA06-521DD4814F7E}"/>
    <cellStyle name="60 % – Poudarek5 2 2" xfId="1069" xr:uid="{D7BA4B50-D878-4692-A7A4-B0BA69E9A676}"/>
    <cellStyle name="60 % – Poudarek5 2 2 2" xfId="31159" xr:uid="{D2E66E84-C49C-4E64-A3E1-A855B2638DAE}"/>
    <cellStyle name="60 % – Poudarek5 2 3" xfId="6956" xr:uid="{2C9304A5-9DDC-423F-8715-E9AB4138F9F3}"/>
    <cellStyle name="60 % – Poudarek5 2 3 2" xfId="8109" xr:uid="{638A661E-CE66-413E-9E4A-30AC20EEE58B}"/>
    <cellStyle name="60 % – Poudarek5 2 3 2 2" xfId="19094" xr:uid="{67D54A4A-F2DA-4E2B-B6FA-875ED00F704E}"/>
    <cellStyle name="60 % – Poudarek5 2 3 2 2 2" xfId="30478" xr:uid="{BB64C16A-2CA7-4284-8A68-46D782522169}"/>
    <cellStyle name="60 % – Poudarek5 2 3 2 3" xfId="16577" xr:uid="{4B087972-B1F9-4169-BA0E-E978852C0FB2}"/>
    <cellStyle name="60 % – Poudarek5 2 3 3" xfId="8108" xr:uid="{54327764-1485-4B40-901D-D9B487C150CA}"/>
    <cellStyle name="60 % – Poudarek5 2 3 3 2" xfId="21547" xr:uid="{41D82BA2-3E07-4076-8559-929B332486C1}"/>
    <cellStyle name="60 % – Poudarek5 2 3 4" xfId="31160" xr:uid="{120685EE-D159-4ABE-BD52-6FD22F0C3199}"/>
    <cellStyle name="60 % – Poudarek5 2 4" xfId="7452" xr:uid="{6413129C-836A-46E3-9B7E-23F8442665E7}"/>
    <cellStyle name="60 % – Poudarek5 2 4 2" xfId="19095" xr:uid="{06EEFCEE-5E21-4A1D-B7BB-47F54585CD78}"/>
    <cellStyle name="60 % – Poudarek5 2 4 2 2" xfId="29848" xr:uid="{6869DD22-EF8C-4C97-B197-307A88BD2104}"/>
    <cellStyle name="60 % – Poudarek5 2 4 3" xfId="31161" xr:uid="{ABB9477B-A9A0-49A7-BD39-B66F48CFD87B}"/>
    <cellStyle name="60 % – Poudarek5 2 4 4" xfId="22016" xr:uid="{4BBB0BA4-DF44-48A6-83BF-BB841D675E62}"/>
    <cellStyle name="60 % – Poudarek5 2 5" xfId="31158" xr:uid="{5C2B7527-9FD1-4DE6-AE59-F5060701FAE9}"/>
    <cellStyle name="60 % – Poudarek5 3" xfId="7614" xr:uid="{5627891A-7555-40C2-85A6-CACD5DF53DC1}"/>
    <cellStyle name="60 % – Poudarek5 3 2" xfId="8110" xr:uid="{E23130D7-E74A-413E-9333-602BA5524F2B}"/>
    <cellStyle name="60 % – Poudarek5 3 2 2" xfId="18559" xr:uid="{7622C34F-AB8E-4FFF-AF6B-DA31EEDEB7A7}"/>
    <cellStyle name="60 % – Poudarek5 3 2 3" xfId="16578" xr:uid="{6FB0B934-BA04-4FF5-BE00-E4898891B4F1}"/>
    <cellStyle name="60 % – Poudarek5 3 3" xfId="22015" xr:uid="{967E92E9-01F7-4F2E-AD59-F5CEFCE481E2}"/>
    <cellStyle name="60 % – Poudarek5 3 4" xfId="21546" xr:uid="{8DAA0278-C2CE-4BE3-80FB-1783BF0480D4}"/>
    <cellStyle name="60 % – Poudarek5 3 5" xfId="14855" xr:uid="{5C858629-14A6-4CE1-ADA2-DFF6AE80C6E8}"/>
    <cellStyle name="60 % – Poudarek5 4" xfId="6825" xr:uid="{52A06E16-828F-4C29-BDD3-C24331BA121C}"/>
    <cellStyle name="60 % – Poudarek5 4 2" xfId="21545" xr:uid="{5D118B86-83EE-4EB6-AC66-949A06562C04}"/>
    <cellStyle name="60 % – Poudarek5 5" xfId="7309" xr:uid="{2E790455-82D5-4D24-9196-BEFB51E83259}"/>
    <cellStyle name="60 % – Poudarek5 5 2" xfId="21544" xr:uid="{B93BE613-97FD-4C9F-898A-BE715610C946}"/>
    <cellStyle name="60 % – Poudarek5 6" xfId="6888" xr:uid="{75F50187-BD38-41E4-B42E-53CC03ACAB6F}"/>
    <cellStyle name="60 % – Poudarek5 6 2" xfId="21543" xr:uid="{467CB91E-5087-4FF2-8B20-FCB01F8ECA23}"/>
    <cellStyle name="60 % – Poudarek5 7" xfId="6717" xr:uid="{05D0DC19-B0CE-4AE6-AA56-23ADFCB9A60A}"/>
    <cellStyle name="60 % – Poudarek5 7 2" xfId="21542" xr:uid="{A163C48E-8A16-4470-B940-2E7446EF5C00}"/>
    <cellStyle name="60 % – Poudarek5 8" xfId="7711" xr:uid="{9211F700-2949-4511-A396-7D225AD9DC39}"/>
    <cellStyle name="60 % – Poudarek5 9" xfId="6334" xr:uid="{D73B90E6-9085-453F-ABE9-396EF437A973}"/>
    <cellStyle name="60 % – Poudarek6 1" xfId="7358" xr:uid="{A5018489-B9B1-42A2-8C4D-E456054190B7}"/>
    <cellStyle name="60 % – Poudarek6 10" xfId="7281" xr:uid="{AC305B50-E636-483C-B7C4-1E5471217F8C}"/>
    <cellStyle name="60 % – Poudarek6 11" xfId="7126" xr:uid="{17E38D2F-81D3-4E09-A41F-D4E92DEAA658}"/>
    <cellStyle name="60 % – Poudarek6 12" xfId="6671" xr:uid="{72A8A723-D993-4150-8AF0-296899DC12C4}"/>
    <cellStyle name="60 % – Poudarek6 2" xfId="99" xr:uid="{6F24A994-8018-4F5F-BBDA-26C0C1D7B2B6}"/>
    <cellStyle name="60 % – Poudarek6 2 2" xfId="1070" xr:uid="{566540D5-FD7D-4F89-92AC-D2CC86CEC11D}"/>
    <cellStyle name="60 % – Poudarek6 2 2 2" xfId="31163" xr:uid="{C8492703-FC0B-4EF3-AD85-604F5A92481A}"/>
    <cellStyle name="60 % – Poudarek6 2 3" xfId="6855" xr:uid="{307A1680-B288-4CE0-BA2B-C9A6BEA2259B}"/>
    <cellStyle name="60 % – Poudarek6 2 3 2" xfId="8112" xr:uid="{EA230720-7076-4D99-9602-267D0C0FF2EC}"/>
    <cellStyle name="60 % – Poudarek6 2 3 2 2" xfId="19097" xr:uid="{B8CEC2E5-A234-46D6-A203-38F56B9541E7}"/>
    <cellStyle name="60 % – Poudarek6 2 3 2 3" xfId="16579" xr:uid="{6BEAF188-5C82-448E-9AAF-B6B35F5B745C}"/>
    <cellStyle name="60 % – Poudarek6 2 3 3" xfId="8111" xr:uid="{D67B7F4D-99E2-4993-860D-5E686503FE56}"/>
    <cellStyle name="60 % – Poudarek6 2 3 3 2" xfId="31164" xr:uid="{45112318-BC7B-48B0-B460-B10C84D2F349}"/>
    <cellStyle name="60 % – Poudarek6 2 4" xfId="5961" xr:uid="{235C4551-A028-4AC7-9630-C9AEFFB94144}"/>
    <cellStyle name="60 % – Poudarek6 2 4 2" xfId="19098" xr:uid="{8DD07E86-5541-4468-A54E-EE5DD283C521}"/>
    <cellStyle name="60 % – Poudarek6 2 4 2 2" xfId="29847" xr:uid="{5B60207E-43C9-4139-BB98-9B18F69A6B87}"/>
    <cellStyle name="60 % – Poudarek6 2 4 3" xfId="22014" xr:uid="{C16C6CE4-F2D9-4450-AE75-C78DB52671ED}"/>
    <cellStyle name="60 % – Poudarek6 2 5" xfId="31162" xr:uid="{28EB1428-B3F1-4502-B076-3F12E40F155A}"/>
    <cellStyle name="60 % – Poudarek6 3" xfId="100" xr:uid="{72E607E8-A567-49D2-82EF-9E1BDD4FD1C9}"/>
    <cellStyle name="60 % – Poudarek6 3 2" xfId="6114" xr:uid="{B2569B3C-9E62-4C7F-BE55-298BADE09D1D}"/>
    <cellStyle name="60 % – Poudarek6 3 2 2" xfId="8114" xr:uid="{38FAF366-36D0-4081-BC8B-BE255F9F9042}"/>
    <cellStyle name="60 % – Poudarek6 3 2 2 2" xfId="22012" xr:uid="{6580D64A-3479-45F8-9B23-930EAB06F35F}"/>
    <cellStyle name="60 % – Poudarek6 3 2 3" xfId="8113" xr:uid="{B7EB06D0-8307-434A-A95D-402745ABD1EC}"/>
    <cellStyle name="60 % – Poudarek6 3 2 3 2" xfId="21541" xr:uid="{37BC6242-1844-4329-A96F-5DFDBA2EAC86}"/>
    <cellStyle name="60 % – Poudarek6 3 2 4" xfId="18558" xr:uid="{A434D900-A980-47C2-9D5A-26B210B2D5B1}"/>
    <cellStyle name="60 % – Poudarek6 3 2 5" xfId="14856" xr:uid="{4A581299-5DF3-40E4-9DF4-0B81EE7E0DBF}"/>
    <cellStyle name="60 % – Poudarek6 3 3" xfId="8115" xr:uid="{1F5BD8DB-939A-4C69-9DCC-8A6B8B847572}"/>
    <cellStyle name="60 % – Poudarek6 3 3 2" xfId="19099" xr:uid="{31794549-D04A-4B26-8982-A26715F0F897}"/>
    <cellStyle name="60 % – Poudarek6 3 3 2 2" xfId="29846" xr:uid="{398CC6DF-13BD-47C4-8A7F-DB8A6A041C37}"/>
    <cellStyle name="60 % – Poudarek6 3 3 3" xfId="22013" xr:uid="{D11DA07D-DE82-41C4-9CAC-EBFD1C30C10B}"/>
    <cellStyle name="60 % – Poudarek6 3 4" xfId="18891" xr:uid="{DF81B9E3-FB0F-4625-810A-FE7F5B890118}"/>
    <cellStyle name="60 % – Poudarek6 4" xfId="6710" xr:uid="{427BF637-D4A8-4183-AE92-F541E3CE05F7}"/>
    <cellStyle name="60 % – Poudarek6 4 2" xfId="21540" xr:uid="{847B306A-6575-41F0-9F29-0F4B7F2CCE28}"/>
    <cellStyle name="60 % – Poudarek6 5" xfId="6462" xr:uid="{F32D5AC7-8EF9-4646-BB98-49365EDAC53F}"/>
    <cellStyle name="60 % – Poudarek6 5 2" xfId="21539" xr:uid="{38AA20F1-40F8-4AD3-85AA-CFD1962C84FB}"/>
    <cellStyle name="60 % – Poudarek6 6" xfId="6766" xr:uid="{93922B66-4A26-4CB9-863A-FF6438083A75}"/>
    <cellStyle name="60 % – Poudarek6 7" xfId="7017" xr:uid="{6D2C2E53-0438-42DB-BB5B-54442D71CE17}"/>
    <cellStyle name="60 % – Poudarek6 8" xfId="6644" xr:uid="{5D66F122-E576-43C6-8DDE-AD86C7F8D04B}"/>
    <cellStyle name="60 % – Poudarek6 9" xfId="7779" xr:uid="{DB11FB41-F7B5-4E15-8AC0-39455E475557}"/>
    <cellStyle name="60% - Accent1 1" xfId="1071" xr:uid="{D1275600-F427-4FF5-AC7F-9032C5F746CC}"/>
    <cellStyle name="60% - Accent1 1 1" xfId="7060" xr:uid="{B92DC8A8-4FA7-4EEF-B525-34CDF567D5DB}"/>
    <cellStyle name="60% - Accent1 1 2" xfId="1072" xr:uid="{CDC2850E-319D-4A81-A22C-4DDD4B84A0BA}"/>
    <cellStyle name="60% - Accent1 1 2 2" xfId="6864" xr:uid="{6C78A78E-DA65-402E-9C9C-2EE79B77B71E}"/>
    <cellStyle name="60% - Accent1 1 2 2 2" xfId="8117" xr:uid="{A1E4EB53-88CC-406D-A0DC-7E16B000C537}"/>
    <cellStyle name="60% - Accent1 1 2 2 3" xfId="8116" xr:uid="{3103DB41-5C63-4711-A1F9-A2C744AB1566}"/>
    <cellStyle name="60% - Accent1 1 2 3" xfId="18869" xr:uid="{8740D93D-20D0-4334-9CD7-AD7F093F4E70}"/>
    <cellStyle name="60% - Accent1 1 3" xfId="1073" xr:uid="{370ED07C-06F5-4DC0-9265-EE9CD41AA7F8}"/>
    <cellStyle name="60% - Accent1 1 3 2" xfId="6309" xr:uid="{63D1F4E2-0F1D-4590-9717-4A4E342315B5}"/>
    <cellStyle name="60% - Accent1 1 3 3" xfId="8118" xr:uid="{53987B2C-571D-4AF4-85B0-E1A9733E9870}"/>
    <cellStyle name="60% - Accent1 1 4" xfId="6167" xr:uid="{DE429976-B28C-4226-B816-3E695713483F}"/>
    <cellStyle name="60% - Accent1 1 4 2" xfId="8120" xr:uid="{14E78E4C-FD7B-4EBD-8A07-20A9C0603080}"/>
    <cellStyle name="60% - Accent1 1 4 3" xfId="8119" xr:uid="{D1FD784D-E7F7-4FCC-9E1D-F43839F70366}"/>
    <cellStyle name="60% - Accent1 1 4 3 2" xfId="30015" xr:uid="{F47C8594-52D3-4824-8332-7C6DB148E59E}"/>
    <cellStyle name="60% - Accent1 1 4 4" xfId="16844" xr:uid="{D8BFF7C9-C2EA-4863-BA02-EE55B9F6CCD8}"/>
    <cellStyle name="60% - Accent1 1 5" xfId="16843" xr:uid="{2FC1297E-1762-4D8A-A525-FE0A401FC4F1}"/>
    <cellStyle name="60% - Accent1 1 6" xfId="18803" xr:uid="{E98DB89B-91F8-438E-BE92-CEE6838E9C6B}"/>
    <cellStyle name="60% - Accent1 10" xfId="6075" xr:uid="{85C3DC5B-B30B-4627-95DC-7A3E51A43DCF}"/>
    <cellStyle name="60% - Accent1 11" xfId="7226" xr:uid="{9EF7AC5B-8202-435B-8B9D-ED5B856C82E9}"/>
    <cellStyle name="60% - Accent1 12" xfId="7040" xr:uid="{B1E3D55C-AE1A-40CA-A892-8528C44D0021}"/>
    <cellStyle name="60% - Accent1 13" xfId="6189" xr:uid="{DD775FA8-536D-495E-B939-BF1ACB58D7A8}"/>
    <cellStyle name="60% - Accent1 14" xfId="6522" xr:uid="{3B5D95D1-8516-4D22-BAE5-D027461355BF}"/>
    <cellStyle name="60% - Accent1 2" xfId="1074" xr:uid="{3239A703-F339-4072-808C-CB603BEDD8DC}"/>
    <cellStyle name="60% - Accent1 2 1" xfId="7683" xr:uid="{083E9068-84D4-4986-9113-701C573FDC8A}"/>
    <cellStyle name="60% - Accent1 2 2" xfId="1075" xr:uid="{93EDD3D1-745C-40CD-9E17-D1FF5D16AE08}"/>
    <cellStyle name="60% - Accent1 2 2 2" xfId="5935" xr:uid="{DF5D199E-0D7B-46CB-BCC3-AA7A23C39F39}"/>
    <cellStyle name="60% - Accent1 2 2 2 2" xfId="8122" xr:uid="{F2606C30-6D8C-44F7-8017-2031B30FAAA9}"/>
    <cellStyle name="60% - Accent1 2 2 2 3" xfId="8121" xr:uid="{82A9EAC3-F39F-4108-8BBD-0EF654E18DE8}"/>
    <cellStyle name="60% - Accent1 2 2 2 4" xfId="14857" xr:uid="{50EDA5E0-50E8-4CCB-BD69-FB4DF4B7A773}"/>
    <cellStyle name="60% - Accent1 2 2 3" xfId="14858" xr:uid="{956404E1-087B-4A28-AAF8-B85D89CDF85F}"/>
    <cellStyle name="60% - Accent1 2 2 3 2" xfId="17492" xr:uid="{98974A70-216F-46F8-8281-8911D28DED34}"/>
    <cellStyle name="60% - Accent1 2 2 4" xfId="14859" xr:uid="{375E3D9A-76A5-4782-9C14-8418994EB134}"/>
    <cellStyle name="60% - Accent1 2 3" xfId="1076" xr:uid="{2F0F15D9-BAC5-4619-ACBB-A783C397292B}"/>
    <cellStyle name="60% - Accent1 2 3 2" xfId="5962" xr:uid="{2A4AC800-4942-4146-9CD6-26CB6BD90A3A}"/>
    <cellStyle name="60% - Accent1 2 3 3" xfId="8123" xr:uid="{25928D79-26AE-48F8-90E8-C254DDF40261}"/>
    <cellStyle name="60% - Accent1 2 3 4" xfId="14860" xr:uid="{307FA1A8-762A-482D-8A00-12388A38CF60}"/>
    <cellStyle name="60% - Accent1 2 4" xfId="6692" xr:uid="{A7860718-B220-48C0-8AC0-40ED2CB1DE62}"/>
    <cellStyle name="60% - Accent1 2 4 2" xfId="8125" xr:uid="{7DD3D8AF-3725-4795-A1E5-A52764D19B23}"/>
    <cellStyle name="60% - Accent1 2 4 2 2" xfId="19103" xr:uid="{2B670DBC-81C7-4311-8CD9-E9DED021448D}"/>
    <cellStyle name="60% - Accent1 2 4 2 2 2" xfId="30016" xr:uid="{A8E82BBE-72CA-427F-988F-DE6047038279}"/>
    <cellStyle name="60% - Accent1 2 4 2 3" xfId="16846" xr:uid="{78F91857-FDC4-4ADE-B9C8-61DCF095C512}"/>
    <cellStyle name="60% - Accent1 2 4 3" xfId="8124" xr:uid="{B85A70A7-D930-4B78-92CD-982E59C2EC79}"/>
    <cellStyle name="60% - Accent1 2 4 3 2" xfId="36753" xr:uid="{D2B9A335-BCEA-4A71-90FF-8035DF48807E}"/>
    <cellStyle name="60% - Accent1 2 4 3 3" xfId="18116" xr:uid="{0E620DC5-2C29-45FD-8F10-6C23138D5810}"/>
    <cellStyle name="60% - Accent1 2 4 4" xfId="19102" xr:uid="{3DB82C18-03B9-49C6-8A58-DA3E3D5505FD}"/>
    <cellStyle name="60% - Accent1 2 4 5" xfId="14861" xr:uid="{91A49683-F8BE-4308-845F-C7A94EF67994}"/>
    <cellStyle name="60% - Accent1 2 5" xfId="8126" xr:uid="{0C455589-3FEF-4D0B-86A4-5705FEB5A742}"/>
    <cellStyle name="60% - Accent1 2 5 2" xfId="16845" xr:uid="{1D2762D3-943D-47F8-8186-D0F96AC5D8AE}"/>
    <cellStyle name="60% - Accent1 2 5 3" xfId="19104" xr:uid="{338DBDD3-4987-4CA5-B823-95C2B14ECF49}"/>
    <cellStyle name="60% - Accent1 2 5 4" xfId="14862" xr:uid="{7E453F4C-F2B9-49E2-A181-D5A15D22E7AE}"/>
    <cellStyle name="60% - Accent1 2 6" xfId="14863" xr:uid="{6529B7A9-23F8-4411-9064-ACAFF649EF05}"/>
    <cellStyle name="60% - Accent1 2 6 2" xfId="18843" xr:uid="{BBE670D3-37B4-47C2-B9CD-F97C9D183742}"/>
    <cellStyle name="60% - Accent1 2 7" xfId="18607" xr:uid="{F240AED4-DDEF-46ED-BB9C-EC4254D7B9AF}"/>
    <cellStyle name="60% - Accent1 3" xfId="1077" xr:uid="{C7A39300-9094-4BC4-8421-492CD5B08DCB}"/>
    <cellStyle name="60% - Accent1 3 1" xfId="6642" xr:uid="{E82AC2E3-4ED2-4EF0-8DAB-E80765C6A727}"/>
    <cellStyle name="60% - Accent1 3 2" xfId="1078" xr:uid="{DA5B4939-1899-4880-8E86-44AC54EB05DA}"/>
    <cellStyle name="60% - Accent1 3 2 2" xfId="5763" xr:uid="{5BE28EA8-CE9E-4F0E-9F7E-FDFB0A14FBC6}"/>
    <cellStyle name="60% - Accent1 3 2 2 2" xfId="8128" xr:uid="{97BDA794-7C8C-4696-8B88-7724A82159A5}"/>
    <cellStyle name="60% - Accent1 3 2 2 3" xfId="8127" xr:uid="{6F69DE96-1BC1-4E35-81D9-CE9C3D027DCD}"/>
    <cellStyle name="60% - Accent1 3 2 2 4" xfId="14864" xr:uid="{DDD12275-D2C1-4F0A-94BA-883C9A4F8315}"/>
    <cellStyle name="60% - Accent1 3 2 3" xfId="14865" xr:uid="{799A0903-0A8D-44E8-B065-531F4E62D75B}"/>
    <cellStyle name="60% - Accent1 3 2 3 2" xfId="18868" xr:uid="{9C2500F7-1861-4169-818E-8C91B5F7F0FD}"/>
    <cellStyle name="60% - Accent1 3 3" xfId="1079" xr:uid="{53F7FBDA-0480-42CE-AA41-5F5744EB04C3}"/>
    <cellStyle name="60% - Accent1 3 3 2" xfId="6053" xr:uid="{01AFBE18-BEC1-4D34-B86B-018861B210AD}"/>
    <cellStyle name="60% - Accent1 3 3 3" xfId="8129" xr:uid="{D066F196-C77F-490B-A8B9-0B411193F1AB}"/>
    <cellStyle name="60% - Accent1 3 3 4" xfId="14866" xr:uid="{179A3A1B-57FF-4DCC-A8EF-ACEC1BBE497B}"/>
    <cellStyle name="60% - Accent1 3 4" xfId="6794" xr:uid="{C8A9CBB2-B9AD-4F94-9182-E20E996E9EE0}"/>
    <cellStyle name="60% - Accent1 3 4 2" xfId="8131" xr:uid="{447E28EC-E01F-491E-A6B2-9653C400E3D1}"/>
    <cellStyle name="60% - Accent1 3 4 3" xfId="8130" xr:uid="{DA31F6F6-AF67-4E36-AA48-D5A4D180684A}"/>
    <cellStyle name="60% - Accent1 3 4 3 2" xfId="30017" xr:uid="{655C0827-352A-4985-BF88-E39900C96386}"/>
    <cellStyle name="60% - Accent1 3 4 4" xfId="16848" xr:uid="{1B3C93DD-435B-44DB-9DD3-B04F05A61D74}"/>
    <cellStyle name="60% - Accent1 3 5" xfId="16847" xr:uid="{54B4B6FC-D193-45A2-A546-227E27E12583}"/>
    <cellStyle name="60% - Accent1 3 6" xfId="18796" xr:uid="{E890C480-E386-457B-9AC5-48E5AAA32BF6}"/>
    <cellStyle name="60% - Accent1 4" xfId="1080" xr:uid="{2B4214CB-2DF5-4555-B616-85A456CAC55B}"/>
    <cellStyle name="60% - Accent1 4 1" xfId="6943" xr:uid="{B12CF4B3-D0AA-47F9-89E3-7D0F0E688895}"/>
    <cellStyle name="60% - Accent1 4 2" xfId="1081" xr:uid="{8826E1B3-C8EC-4751-A9A3-8650948B5802}"/>
    <cellStyle name="60% - Accent1 4 2 2" xfId="7618" xr:uid="{DE4799E1-B5AF-4642-8663-463019A36B93}"/>
    <cellStyle name="60% - Accent1 4 2 2 2" xfId="8133" xr:uid="{8BB14039-6056-49DB-944F-2455F71700A6}"/>
    <cellStyle name="60% - Accent1 4 2 2 3" xfId="8132" xr:uid="{5DE47BB5-9126-405E-8F7F-95F005B4CA74}"/>
    <cellStyle name="60% - Accent1 4 2 3" xfId="17494" xr:uid="{BDED1C70-03BE-41DA-A491-B11518AE08E2}"/>
    <cellStyle name="60% - Accent1 4 3" xfId="1082" xr:uid="{3A436CC9-E35A-4164-9639-1406BE0A576D}"/>
    <cellStyle name="60% - Accent1 4 3 2" xfId="6551" xr:uid="{26A428B9-3529-44FE-93D1-D4B1765C152C}"/>
    <cellStyle name="60% - Accent1 4 3 3" xfId="8134" xr:uid="{5AA8723E-E68D-496B-9438-4DCF1B8AA2E5}"/>
    <cellStyle name="60% - Accent1 4 3 4" xfId="14867" xr:uid="{13283A2D-E45B-4D09-A1EF-D861796A96BE}"/>
    <cellStyle name="60% - Accent1 4 4" xfId="6696" xr:uid="{8E104F52-1D4C-4FAC-99F6-D1F7A33B377A}"/>
    <cellStyle name="60% - Accent1 4 4 2" xfId="8136" xr:uid="{4EB37FF2-F58A-446A-8C06-3C597CCDE3F8}"/>
    <cellStyle name="60% - Accent1 4 4 3" xfId="8135" xr:uid="{6E385035-5FA1-4331-8CF2-CA1EBA873305}"/>
    <cellStyle name="60% - Accent1 4 4 3 2" xfId="30018" xr:uid="{A3F40E00-238F-4882-AC2C-E924DEB505F8}"/>
    <cellStyle name="60% - Accent1 4 4 4" xfId="16850" xr:uid="{91190D59-EAC6-45B7-8370-A08E2DAAFC41}"/>
    <cellStyle name="60% - Accent1 4 5" xfId="16849" xr:uid="{CB289C97-DC57-4B15-AAAA-02381029A6F9}"/>
    <cellStyle name="60% - Accent1 4 6" xfId="17493" xr:uid="{09E81199-41C7-41E4-97E1-AD1A0C1FACE6}"/>
    <cellStyle name="60% - Accent1 5" xfId="1083" xr:uid="{4B43A7EF-E708-4DC4-AB56-939204A8522D}"/>
    <cellStyle name="60% - Accent1 5 1" xfId="6674" xr:uid="{6221C4B1-D6FD-4778-92C9-98AB4C15C224}"/>
    <cellStyle name="60% - Accent1 5 2" xfId="1084" xr:uid="{9AF9713A-1A3B-4934-B5D5-E8A739688055}"/>
    <cellStyle name="60% - Accent1 5 2 2" xfId="7431" xr:uid="{96BF83D1-3A9D-4B53-B4F1-8334FA7D3640}"/>
    <cellStyle name="60% - Accent1 5 2 2 2" xfId="8138" xr:uid="{590F3B73-F0A5-4077-A434-9EA04A4E85AF}"/>
    <cellStyle name="60% - Accent1 5 2 2 3" xfId="8137" xr:uid="{EA8283E7-7CB7-4A33-B631-085684D2ADC0}"/>
    <cellStyle name="60% - Accent1 5 2 3" xfId="18896" xr:uid="{8B11ADB3-7DCE-4356-972E-98487171A7B8}"/>
    <cellStyle name="60% - Accent1 5 3" xfId="1085" xr:uid="{2B6AE32E-36E2-4293-9085-76F52EFE208F}"/>
    <cellStyle name="60% - Accent1 5 3 2" xfId="5871" xr:uid="{8918BA57-1EC8-46D9-82D6-3B2EE2E5E982}"/>
    <cellStyle name="60% - Accent1 5 3 3" xfId="8139" xr:uid="{1EAE2B12-2C9F-469A-8E33-505AE8C0871F}"/>
    <cellStyle name="60% - Accent1 5 3 4" xfId="14868" xr:uid="{891683D5-B28C-4F93-AD86-CF90B3C23E97}"/>
    <cellStyle name="60% - Accent1 5 4" xfId="7098" xr:uid="{0C28B4E4-A381-4FD9-BB7E-4E847E026013}"/>
    <cellStyle name="60% - Accent1 5 4 2" xfId="8141" xr:uid="{F19201AD-A184-4AD3-9266-F0BAECF6E414}"/>
    <cellStyle name="60% - Accent1 5 4 3" xfId="8140" xr:uid="{62ACCA6A-DB02-4344-B121-CAA62FB90391}"/>
    <cellStyle name="60% - Accent1 5 4 3 2" xfId="30019" xr:uid="{8396D238-7732-4E76-A4BB-937BA4CFB82A}"/>
    <cellStyle name="60% - Accent1 5 4 4" xfId="16852" xr:uid="{749431EA-F5E3-4F98-A2B7-93E71E70E31D}"/>
    <cellStyle name="60% - Accent1 5 5" xfId="16851" xr:uid="{304916E4-8B59-4C58-80D4-0EED447AB87B}"/>
    <cellStyle name="60% - Accent1 5 6" xfId="17495" xr:uid="{CC059E69-2C78-498F-A35C-64CED64A058D}"/>
    <cellStyle name="60% - Accent1 6" xfId="1086" xr:uid="{5A60B1FE-BE8E-483A-8B51-9FC36E9002F1}"/>
    <cellStyle name="60% - Accent1 6 1" xfId="7444" xr:uid="{796DFC86-F3F2-4A76-A503-3A66BCC5F774}"/>
    <cellStyle name="60% - Accent1 6 2" xfId="1087" xr:uid="{8FED35A8-A7F2-48C8-B54D-3258841366A3}"/>
    <cellStyle name="60% - Accent1 6 2 2" xfId="7006" xr:uid="{37F51F36-8D4D-4FEF-A5D2-F322C77F7340}"/>
    <cellStyle name="60% - Accent1 6 2 2 2" xfId="8143" xr:uid="{91AFA46E-9E68-4B73-BBB9-F406BA1CD992}"/>
    <cellStyle name="60% - Accent1 6 2 2 3" xfId="8142" xr:uid="{185F9995-DB92-4DFA-A57F-AC8752A91677}"/>
    <cellStyle name="60% - Accent1 6 2 3" xfId="17502" xr:uid="{D0B3BF0A-BC63-45B6-91BD-0F7462CCA06F}"/>
    <cellStyle name="60% - Accent1 6 3" xfId="1088" xr:uid="{21044624-687D-42E9-8F57-A3B0978E12AB}"/>
    <cellStyle name="60% - Accent1 6 3 2" xfId="6890" xr:uid="{8266922C-17DE-4E61-BDD2-FE2BB5B4C8A4}"/>
    <cellStyle name="60% - Accent1 6 3 3" xfId="8144" xr:uid="{A9D0F98C-F36E-4C47-9514-8689225DA8C8}"/>
    <cellStyle name="60% - Accent1 6 3 4" xfId="14869" xr:uid="{2394A8AC-74F8-41D6-B6B9-7CE78A31D325}"/>
    <cellStyle name="60% - Accent1 6 4" xfId="7520" xr:uid="{CF49B785-A2F9-47C8-ADA1-D764D566FEFE}"/>
    <cellStyle name="60% - Accent1 6 4 2" xfId="8146" xr:uid="{D0940C9F-E32B-4E30-A53B-7765C855ECBC}"/>
    <cellStyle name="60% - Accent1 6 4 3" xfId="8145" xr:uid="{446E24D6-7222-43AB-94F4-B6627682B205}"/>
    <cellStyle name="60% - Accent1 6 4 3 2" xfId="30020" xr:uid="{7DB70B57-BA00-4A82-9B7E-FA187B682A8A}"/>
    <cellStyle name="60% - Accent1 6 4 4" xfId="16854" xr:uid="{AC6D95DA-8A8B-4B3C-AC9A-A955B7B3DFF7}"/>
    <cellStyle name="60% - Accent1 6 5" xfId="16853" xr:uid="{B4EAF9D5-3C7D-4FB4-B579-BE5EA05A6EE0}"/>
    <cellStyle name="60% - Accent1 6 6" xfId="18895" xr:uid="{E8391D9E-52E8-4A77-8BAE-EFC658983423}"/>
    <cellStyle name="60% - Accent1 7" xfId="5929" xr:uid="{FA7176AA-E9D0-445A-8EFD-F00693159B28}"/>
    <cellStyle name="60% - Accent1 7 1" xfId="6837" xr:uid="{5841515E-EC70-49F7-BD03-0CF76EE08D45}"/>
    <cellStyle name="60% - Accent1 7 2" xfId="6131" xr:uid="{7917E409-0F86-4216-B8E2-036826332EE1}"/>
    <cellStyle name="60% - Accent1 7 2 2" xfId="22253" xr:uid="{939E30F6-F3DA-4129-B405-39D3EF3183DF}"/>
    <cellStyle name="60% - Accent1 7 2 3" xfId="22010" xr:uid="{DF976BF8-ADED-4F57-A38B-E3767E595FCE}"/>
    <cellStyle name="60% - Accent1 7 3" xfId="7123" xr:uid="{C0626308-3ADD-482D-845C-A8E9E2E60C30}"/>
    <cellStyle name="60% - Accent1 7 3 2" xfId="22254" xr:uid="{767F3CDD-6DF6-47AD-995B-D2A8B79EE9CB}"/>
    <cellStyle name="60% - Accent1 7 3 3" xfId="22011" xr:uid="{DE11ABD9-A432-4D4D-9469-266BC91E2A07}"/>
    <cellStyle name="60% - Accent1 8" xfId="7033" xr:uid="{FA127784-379A-4E15-B1E9-1750BEACC80F}"/>
    <cellStyle name="60% - Accent1 8 1" xfId="7378" xr:uid="{CB6888CF-14FD-446C-B508-0B7FF7DC6A55}"/>
    <cellStyle name="60% - Accent1 8 2" xfId="5848" xr:uid="{707EAFCE-5B90-4E71-A76C-2DA83A3CC731}"/>
    <cellStyle name="60% - Accent1 8 3" xfId="7222" xr:uid="{14AFD6D4-E890-4D96-BE6D-074B9D4007E3}"/>
    <cellStyle name="60% - Accent1 8 4" xfId="22255" xr:uid="{45BE532A-9E29-438C-805D-993C4B8AB6D4}"/>
    <cellStyle name="60% - Accent1 8 5" xfId="22009" xr:uid="{5D9529AB-FD17-46C7-A954-0D26C821CB33}"/>
    <cellStyle name="60% - Accent1 9" xfId="6937" xr:uid="{742A0743-5340-4FDE-AE67-717417670481}"/>
    <cellStyle name="60% - Accent1 9 1" xfId="6103" xr:uid="{75762D61-22E5-46C1-A21E-AA622232BD36}"/>
    <cellStyle name="60% - Accent1 9 2" xfId="7249" xr:uid="{C5AFBAAD-8288-41EE-9429-03F4DDF3A50E}"/>
    <cellStyle name="60% - Accent1 9 3" xfId="6227" xr:uid="{4147A5BD-14B6-4B13-B013-A333AFECEA66}"/>
    <cellStyle name="60% - Accent2 1" xfId="1089" xr:uid="{085BD1DD-9CE3-418A-BDFA-BE0B0423EA5E}"/>
    <cellStyle name="60% - Accent2 1 1" xfId="6094" xr:uid="{37E5BF36-C952-44D0-BCFD-322995DEB55A}"/>
    <cellStyle name="60% - Accent2 1 2" xfId="1090" xr:uid="{CD54D645-AE34-4302-BBEB-1C4971249354}"/>
    <cellStyle name="60% - Accent2 1 2 2" xfId="6895" xr:uid="{BCB4B9D2-8E89-4133-9500-CEECFA65EF5F}"/>
    <cellStyle name="60% - Accent2 1 2 2 2" xfId="8148" xr:uid="{3CD0B23E-5B0E-47C6-A1FC-737E03568E37}"/>
    <cellStyle name="60% - Accent2 1 2 2 3" xfId="8147" xr:uid="{7EFA1B36-383A-4746-A75E-DCF32D756C6D}"/>
    <cellStyle name="60% - Accent2 1 2 3" xfId="18894" xr:uid="{18042DF5-32F7-4D01-B634-4FAF9166C2BC}"/>
    <cellStyle name="60% - Accent2 1 3" xfId="1091" xr:uid="{1CA09F1C-2D4E-492C-8D71-32147A8FF1F9}"/>
    <cellStyle name="60% - Accent2 1 3 2" xfId="7111" xr:uid="{C1FA9A88-8D3B-49C3-9CC0-0FCAB4920CB8}"/>
    <cellStyle name="60% - Accent2 1 3 3" xfId="8149" xr:uid="{1499503E-FC72-41A4-AD29-F958EDF292CB}"/>
    <cellStyle name="60% - Accent2 1 4" xfId="6028" xr:uid="{ADF165E1-8B32-42B4-A092-5538165FFA94}"/>
    <cellStyle name="60% - Accent2 1 4 2" xfId="8151" xr:uid="{EC3F7659-D0B0-4E4A-A7D9-6FF7D07F9798}"/>
    <cellStyle name="60% - Accent2 1 4 3" xfId="8150" xr:uid="{9379AD4B-B29E-4BC5-9F8D-DEEEBC35C1C9}"/>
    <cellStyle name="60% - Accent2 1 4 3 2" xfId="30021" xr:uid="{EB34B390-026F-45FB-B205-1E35821AF690}"/>
    <cellStyle name="60% - Accent2 1 4 4" xfId="16856" xr:uid="{DC71BF6B-9475-4933-92B8-3A34C2D542AD}"/>
    <cellStyle name="60% - Accent2 1 5" xfId="16855" xr:uid="{2F0377C5-9B9F-4B98-9FFB-60E51F8B033B}"/>
    <cellStyle name="60% - Accent2 1 6" xfId="17503" xr:uid="{A80E37A7-4A41-4448-8895-B7DA238C46C9}"/>
    <cellStyle name="60% - Accent2 10" xfId="7142" xr:uid="{DC283E22-29DE-4802-92DF-2AF7550290B6}"/>
    <cellStyle name="60% - Accent2 11" xfId="6095" xr:uid="{AC4BB73F-D3B8-4635-9215-7E2885F81BB9}"/>
    <cellStyle name="60% - Accent2 12" xfId="6879" xr:uid="{AC50CBBE-7B4D-4A13-9135-B7AEE251739D}"/>
    <cellStyle name="60% - Accent2 13" xfId="6299" xr:uid="{0D1E57B9-A689-4BBD-B72A-D77808370820}"/>
    <cellStyle name="60% - Accent2 14" xfId="6080" xr:uid="{7D1436F7-7017-49A3-B683-9820F7E39F00}"/>
    <cellStyle name="60% - Accent2 2" xfId="1092" xr:uid="{A80A0D82-876B-436F-97E5-DECA47419D16}"/>
    <cellStyle name="60% - Accent2 2 1" xfId="7352" xr:uid="{90B8503A-C9BF-4669-999A-B016B050EA89}"/>
    <cellStyle name="60% - Accent2 2 2" xfId="1093" xr:uid="{7425210F-1402-4ED8-92C1-CDF9C45C743B}"/>
    <cellStyle name="60% - Accent2 2 2 2" xfId="6902" xr:uid="{E65E8446-BB70-458F-BE48-8956CB5859E4}"/>
    <cellStyle name="60% - Accent2 2 2 2 2" xfId="8153" xr:uid="{7A3FDBD9-0106-45CD-BCD1-216C59BD634E}"/>
    <cellStyle name="60% - Accent2 2 2 2 3" xfId="8152" xr:uid="{D7C539AD-EBD7-4738-AD65-D084947CFD56}"/>
    <cellStyle name="60% - Accent2 2 2 2 4" xfId="14870" xr:uid="{55428F46-975B-4A1E-BFB2-124BE28520DA}"/>
    <cellStyle name="60% - Accent2 2 2 3" xfId="14871" xr:uid="{B2F61EBA-B8D2-47AB-AD1A-24AD4600FCDD}"/>
    <cellStyle name="60% - Accent2 2 2 3 2" xfId="17504" xr:uid="{BF29116E-A541-44BF-B051-B8FC142A05BE}"/>
    <cellStyle name="60% - Accent2 2 2 4" xfId="14872" xr:uid="{569E3670-3282-4280-ADFF-8AA9B656AA30}"/>
    <cellStyle name="60% - Accent2 2 3" xfId="1094" xr:uid="{4D7ABBDC-715D-4BEB-B838-481551C14055}"/>
    <cellStyle name="60% - Accent2 2 3 2" xfId="7636" xr:uid="{E88D1917-41A0-47AE-98B1-154DE10D1269}"/>
    <cellStyle name="60% - Accent2 2 3 3" xfId="8154" xr:uid="{7279599C-7A20-48DD-B03E-4E05BE853987}"/>
    <cellStyle name="60% - Accent2 2 3 4" xfId="14873" xr:uid="{3785ABD5-D452-4E7A-A4C2-A26EE465E570}"/>
    <cellStyle name="60% - Accent2 2 4" xfId="6500" xr:uid="{4F88214D-28C1-4E91-BF38-83DEF1AB6792}"/>
    <cellStyle name="60% - Accent2 2 4 2" xfId="8156" xr:uid="{07E0761E-65F4-4D8A-9B00-5661CFFCDB87}"/>
    <cellStyle name="60% - Accent2 2 4 2 2" xfId="18759" xr:uid="{363CB5C2-BA1B-4929-B05B-6174AC75DCCE}"/>
    <cellStyle name="60% - Accent2 2 4 2 2 2" xfId="30022" xr:uid="{E1EF73AF-CF1B-480D-B02B-771F8F1C2B22}"/>
    <cellStyle name="60% - Accent2 2 4 2 3" xfId="16858" xr:uid="{90FD5BDE-4164-43B7-87BD-837BA92F4FE1}"/>
    <cellStyle name="60% - Accent2 2 4 3" xfId="8155" xr:uid="{157FAC12-BF0F-4991-978D-E54B1A0775CE}"/>
    <cellStyle name="60% - Accent2 2 4 3 2" xfId="36754" xr:uid="{090DC8C4-3C1F-4B6C-9088-0F89412EF37A}"/>
    <cellStyle name="60% - Accent2 2 4 3 3" xfId="18115" xr:uid="{4DEE2E27-304B-4325-A746-2B4B4F2EC419}"/>
    <cellStyle name="60% - Accent2 2 4 4" xfId="18738" xr:uid="{98AD6159-D42A-4F22-8871-41A1CF8E4298}"/>
    <cellStyle name="60% - Accent2 2 4 5" xfId="14874" xr:uid="{EB297604-43E6-4D93-8D7C-E0AFEEDD3C31}"/>
    <cellStyle name="60% - Accent2 2 5" xfId="8157" xr:uid="{A6B7A30F-C022-4091-80DE-6F7594CDE2F3}"/>
    <cellStyle name="60% - Accent2 2 5 2" xfId="16857" xr:uid="{460D2390-4B70-44E1-91D6-C768C767324C}"/>
    <cellStyle name="60% - Accent2 2 5 3" xfId="19115" xr:uid="{25A62A91-29B2-4564-80EA-7015C5994FEC}"/>
    <cellStyle name="60% - Accent2 2 5 4" xfId="14875" xr:uid="{C4921BE7-1CEC-4470-BB07-AC2279E2948B}"/>
    <cellStyle name="60% - Accent2 2 6" xfId="14876" xr:uid="{8AFF7CE0-3ECC-4F47-890B-11FC2BE51FE9}"/>
    <cellStyle name="60% - Accent2 2 6 2" xfId="18867" xr:uid="{168A098F-C9A1-493B-88BC-801DA8D450A7}"/>
    <cellStyle name="60% - Accent2 2 7" xfId="18606" xr:uid="{64D87BD2-2767-46B4-BB20-331FCFDA3D8E}"/>
    <cellStyle name="60% - Accent2 3" xfId="1095" xr:uid="{16760E5F-065E-4E36-BE37-35B3C5164BB3}"/>
    <cellStyle name="60% - Accent2 3 1" xfId="7344" xr:uid="{351432D7-1F5B-4F77-8A07-84C838B5B297}"/>
    <cellStyle name="60% - Accent2 3 2" xfId="1096" xr:uid="{4763BA9A-2AA9-424B-A944-E404B911D064}"/>
    <cellStyle name="60% - Accent2 3 2 2" xfId="7603" xr:uid="{B027A9E3-DC1F-424E-A552-17C5744CE89D}"/>
    <cellStyle name="60% - Accent2 3 2 2 2" xfId="8159" xr:uid="{5319B296-5D48-48CD-8428-1B3683DB6661}"/>
    <cellStyle name="60% - Accent2 3 2 2 3" xfId="8158" xr:uid="{21AB234F-5A7F-4DAC-85AC-B332A1AE544A}"/>
    <cellStyle name="60% - Accent2 3 2 2 4" xfId="14877" xr:uid="{7EA42C32-E2FF-471C-BFE5-1118EE3B03BB}"/>
    <cellStyle name="60% - Accent2 3 2 3" xfId="14878" xr:uid="{D5B0D8E6-8BF8-4E13-8D08-CF796724E16C}"/>
    <cellStyle name="60% - Accent2 3 2 3 2" xfId="18893" xr:uid="{23ECC853-A83C-432C-97A1-72B292A57D01}"/>
    <cellStyle name="60% - Accent2 3 3" xfId="1097" xr:uid="{AD3D8C5B-FAED-43F2-B7C9-8FE6FB4FBBB6}"/>
    <cellStyle name="60% - Accent2 3 3 2" xfId="7118" xr:uid="{D680D5F2-8E1D-4AEF-AB28-480C8F1A772B}"/>
    <cellStyle name="60% - Accent2 3 3 3" xfId="8160" xr:uid="{BC77BFE5-8ADB-4574-A278-3B255B322CE0}"/>
    <cellStyle name="60% - Accent2 3 3 4" xfId="14879" xr:uid="{C01D2F29-1FDE-4CA9-8374-4A94F6257909}"/>
    <cellStyle name="60% - Accent2 3 4" xfId="6732" xr:uid="{DF1261C7-ACDF-46B4-9113-6CC0F18226AA}"/>
    <cellStyle name="60% - Accent2 3 4 2" xfId="8162" xr:uid="{39B89C61-8057-4271-81E4-F76634BB1659}"/>
    <cellStyle name="60% - Accent2 3 4 3" xfId="8161" xr:uid="{767CC2C7-90A5-4AB0-826C-324CB1105AC7}"/>
    <cellStyle name="60% - Accent2 3 4 3 2" xfId="30023" xr:uid="{55DD68D4-F2A4-4B49-8473-E758340BF15E}"/>
    <cellStyle name="60% - Accent2 3 4 4" xfId="16860" xr:uid="{6F6BA076-88B9-479F-AD83-F67372B2CC90}"/>
    <cellStyle name="60% - Accent2 3 5" xfId="16859" xr:uid="{1AF6D463-BA94-435E-A754-B1F29E9F6763}"/>
    <cellStyle name="60% - Accent2 3 6" xfId="17506" xr:uid="{CEB6EA94-D960-408B-8C48-A980149F5AAA}"/>
    <cellStyle name="60% - Accent2 4" xfId="1098" xr:uid="{F0E81D80-FA15-48C8-9DB7-5734FA71334E}"/>
    <cellStyle name="60% - Accent2 4 1" xfId="7338" xr:uid="{531D6F7D-4C30-4934-88F0-60180EA8BADD}"/>
    <cellStyle name="60% - Accent2 4 2" xfId="1099" xr:uid="{593BA422-1F84-4F10-870E-C82034948779}"/>
    <cellStyle name="60% - Accent2 4 2 2" xfId="6746" xr:uid="{83720601-1F7B-479F-9C4B-F657AB43BF58}"/>
    <cellStyle name="60% - Accent2 4 2 2 2" xfId="8164" xr:uid="{951F7F15-61B5-47A0-A98F-0C39AD80EFFF}"/>
    <cellStyle name="60% - Accent2 4 2 2 3" xfId="8163" xr:uid="{9BD32EA7-D200-41DF-A9D8-2ECFA3F1A056}"/>
    <cellStyle name="60% - Accent2 4 2 3" xfId="17507" xr:uid="{ABAA84BF-C90E-4379-B072-CE1221FC23AD}"/>
    <cellStyle name="60% - Accent2 4 3" xfId="1100" xr:uid="{77BF7A9D-748A-47F0-9799-280A4C61B6AE}"/>
    <cellStyle name="60% - Accent2 4 3 2" xfId="5846" xr:uid="{BB158C28-D08E-4B32-81A9-618D613C17F4}"/>
    <cellStyle name="60% - Accent2 4 3 3" xfId="8165" xr:uid="{6F52C6E7-51B2-451A-9383-D56048F7DFA9}"/>
    <cellStyle name="60% - Accent2 4 3 4" xfId="14880" xr:uid="{8912C0CA-CB4B-45BE-98F7-174EFA250A3A}"/>
    <cellStyle name="60% - Accent2 4 4" xfId="6713" xr:uid="{ED6D18EF-7B14-44A5-BF75-A03ED0BA2B2B}"/>
    <cellStyle name="60% - Accent2 4 4 2" xfId="8167" xr:uid="{8273817D-9BB1-4D1A-BD21-85878C37CF51}"/>
    <cellStyle name="60% - Accent2 4 4 3" xfId="8166" xr:uid="{DD7883F2-DCAC-4C45-90C2-C0DA882DFE56}"/>
    <cellStyle name="60% - Accent2 4 4 3 2" xfId="30024" xr:uid="{40B20443-145A-428A-BB6F-4789EC858D0E}"/>
    <cellStyle name="60% - Accent2 4 4 4" xfId="16862" xr:uid="{96DAFEF3-570E-4E0A-8F89-4B61E5E51128}"/>
    <cellStyle name="60% - Accent2 4 5" xfId="16861" xr:uid="{286B5B7F-15CB-423F-8160-E59B601E4FA5}"/>
    <cellStyle name="60% - Accent2 4 6" xfId="18892" xr:uid="{AB7B2D47-8DC5-4274-BCA6-C2B111D9D2B0}"/>
    <cellStyle name="60% - Accent2 5" xfId="1101" xr:uid="{6590058D-3C30-45A1-9086-20D824B186EC}"/>
    <cellStyle name="60% - Accent2 5 1" xfId="5847" xr:uid="{9FD9EB6F-D601-4B08-BC81-ADAF5CF6A7D2}"/>
    <cellStyle name="60% - Accent2 5 2" xfId="1102" xr:uid="{6AC99B0A-FD48-438C-844B-82B0E1E226A4}"/>
    <cellStyle name="60% - Accent2 5 2 2" xfId="7027" xr:uid="{E548595E-37C6-47E7-A307-B13973E79E24}"/>
    <cellStyle name="60% - Accent2 5 2 2 2" xfId="8169" xr:uid="{36FF321A-F16F-43A4-B20F-AB49D7FC41B6}"/>
    <cellStyle name="60% - Accent2 5 2 2 3" xfId="8168" xr:uid="{CC0F2A5E-ED33-4829-A69D-7B6B9A9BD37A}"/>
    <cellStyle name="60% - Accent2 5 2 3" xfId="18825" xr:uid="{2314FE60-E5D9-40AC-AEE6-4B321DAF21A0}"/>
    <cellStyle name="60% - Accent2 5 3" xfId="1103" xr:uid="{3EF1890F-4DF8-4F20-9175-DF9FB20A6818}"/>
    <cellStyle name="60% - Accent2 5 3 2" xfId="7445" xr:uid="{BB804246-F301-4579-BF2C-3F99C580C6EE}"/>
    <cellStyle name="60% - Accent2 5 3 3" xfId="8170" xr:uid="{03C24BC5-8ED9-499C-A987-8F912F9788D8}"/>
    <cellStyle name="60% - Accent2 5 3 4" xfId="14881" xr:uid="{62B6D882-8D5D-4571-A9ED-EC963D695839}"/>
    <cellStyle name="60% - Accent2 5 4" xfId="7277" xr:uid="{8B738363-E498-4E39-94EB-1F5DF57C7678}"/>
    <cellStyle name="60% - Accent2 5 4 2" xfId="8172" xr:uid="{89416013-33B4-4956-BF71-2F262C48B303}"/>
    <cellStyle name="60% - Accent2 5 4 3" xfId="8171" xr:uid="{59BA06F4-D823-4905-9AEB-EB19EFCE79EB}"/>
    <cellStyle name="60% - Accent2 5 4 3 2" xfId="30025" xr:uid="{FC49AD95-4F77-4210-87B2-47CAA157F352}"/>
    <cellStyle name="60% - Accent2 5 4 4" xfId="16864" xr:uid="{D9BA8AB3-B895-4BBC-9707-96F9865023E6}"/>
    <cellStyle name="60% - Accent2 5 5" xfId="16863" xr:uid="{45CF512E-563C-4780-B0DD-4898DD1C8456}"/>
    <cellStyle name="60% - Accent2 5 6" xfId="19266" xr:uid="{A2EA980D-D1D0-4437-8352-62DCB3D8756F}"/>
    <cellStyle name="60% - Accent2 6" xfId="1104" xr:uid="{8A59BD9D-9435-40F2-AC82-8C7AAE563CB4}"/>
    <cellStyle name="60% - Accent2 6 1" xfId="6880" xr:uid="{88B91AF9-BDB1-44C4-9DC0-50793ADCE85D}"/>
    <cellStyle name="60% - Accent2 6 2" xfId="1105" xr:uid="{A2C60DCA-6868-426D-A4CB-705AD7A8D718}"/>
    <cellStyle name="60% - Accent2 6 2 2" xfId="6045" xr:uid="{C5E16547-E097-4111-9FB2-32645983062E}"/>
    <cellStyle name="60% - Accent2 6 2 2 2" xfId="8174" xr:uid="{BB143696-46BF-4C87-8BDB-23F2EF7DA6D5}"/>
    <cellStyle name="60% - Accent2 6 2 2 3" xfId="8173" xr:uid="{75610641-5B03-433E-BEA7-BE62DFDD1591}"/>
    <cellStyle name="60% - Accent2 6 2 3" xfId="17510" xr:uid="{1E763671-43F3-423E-B9F6-7E101BB787A8}"/>
    <cellStyle name="60% - Accent2 6 3" xfId="1106" xr:uid="{B9D761ED-F08E-4CBB-9CBD-5B98EC6F4FC8}"/>
    <cellStyle name="60% - Accent2 6 3 2" xfId="6596" xr:uid="{4229D160-1B85-418B-BD26-B35FFD75492E}"/>
    <cellStyle name="60% - Accent2 6 3 3" xfId="8175" xr:uid="{5DD696D2-33DE-445C-B37C-283F576C06BC}"/>
    <cellStyle name="60% - Accent2 6 3 4" xfId="14882" xr:uid="{47F43861-991B-4718-BF78-98533D42E558}"/>
    <cellStyle name="60% - Accent2 6 4" xfId="7128" xr:uid="{2424F7A3-AD6E-43AA-8CC7-190E63ABEF0D}"/>
    <cellStyle name="60% - Accent2 6 4 2" xfId="8177" xr:uid="{ECAE4363-111A-4237-93E1-1928BB777EA6}"/>
    <cellStyle name="60% - Accent2 6 4 3" xfId="8176" xr:uid="{B00B7879-6F66-46F9-A5A9-0D0B8F381E90}"/>
    <cellStyle name="60% - Accent2 6 4 3 2" xfId="30026" xr:uid="{40DB0786-509D-412D-81F5-953EAFE8F73B}"/>
    <cellStyle name="60% - Accent2 6 4 4" xfId="16866" xr:uid="{2B55CBB1-4CF3-4E04-8E63-B12750C36F08}"/>
    <cellStyle name="60% - Accent2 6 5" xfId="16865" xr:uid="{875A14BF-DE65-4733-9406-B3E963628231}"/>
    <cellStyle name="60% - Accent2 6 6" xfId="17509" xr:uid="{DA117E45-F97C-4335-B960-80FCF22C2EDD}"/>
    <cellStyle name="60% - Accent2 7" xfId="7325" xr:uid="{EFE3E2AA-4469-432D-BD62-4AFDE5736C7E}"/>
    <cellStyle name="60% - Accent2 7 1" xfId="6832" xr:uid="{1B50ADFE-E8C1-42AD-AB4A-59CBCC898886}"/>
    <cellStyle name="60% - Accent2 7 2" xfId="7774" xr:uid="{F2F136F9-75FB-4F9F-92F9-881AFA0E2732}"/>
    <cellStyle name="60% - Accent2 7 2 2" xfId="22256" xr:uid="{1315E2B1-6631-4360-92D3-48C4C3D9FA39}"/>
    <cellStyle name="60% - Accent2 7 2 3" xfId="22007" xr:uid="{26748A84-79BE-4349-91ED-2D70BADFD19A}"/>
    <cellStyle name="60% - Accent2 7 3" xfId="6297" xr:uid="{F48A4CE2-7617-443C-B7EC-31400DA3A595}"/>
    <cellStyle name="60% - Accent2 7 3 2" xfId="22257" xr:uid="{6462C5FD-B389-442C-8163-C0A2BBA728C3}"/>
    <cellStyle name="60% - Accent2 7 3 3" xfId="22008" xr:uid="{00518172-C6CB-4C49-9841-4F5B1B0A07FE}"/>
    <cellStyle name="60% - Accent2 8" xfId="5896" xr:uid="{B75B9AAB-1B71-4A31-975E-1925FB2BA9B2}"/>
    <cellStyle name="60% - Accent2 8 1" xfId="6905" xr:uid="{8FF10261-35D8-4BED-ACBA-EC0FDAF99A7D}"/>
    <cellStyle name="60% - Accent2 8 2" xfId="7700" xr:uid="{ADC517B9-77F8-46B5-AB4E-054AAA21FF38}"/>
    <cellStyle name="60% - Accent2 8 3" xfId="7769" xr:uid="{52F0C575-78C7-4DC3-9038-182E22EAFEBC}"/>
    <cellStyle name="60% - Accent2 8 4" xfId="22258" xr:uid="{59E821D2-6A5B-4951-8CED-EEDE46F7B2DA}"/>
    <cellStyle name="60% - Accent2 8 5" xfId="22006" xr:uid="{0EDFA85A-CBEB-44ED-B16D-C8ECE700079F}"/>
    <cellStyle name="60% - Accent2 9" xfId="5894" xr:uid="{67755CBF-1815-40B8-B9D2-B46F8AFA062D}"/>
    <cellStyle name="60% - Accent2 9 1" xfId="6211" xr:uid="{59DBFAB3-9A10-40C1-9638-9DEECB5C3585}"/>
    <cellStyle name="60% - Accent2 9 2" xfId="6916" xr:uid="{71A3FA10-9F18-4E98-ABC2-F23073911F3B}"/>
    <cellStyle name="60% - Accent2 9 3" xfId="7642" xr:uid="{2C2C33CF-2F78-4559-9CEF-9F2035A68FA1}"/>
    <cellStyle name="60% - Accent3 1" xfId="1107" xr:uid="{7C01D7AA-DFC0-4C7A-A6B3-E10A7760ADDA}"/>
    <cellStyle name="60% - Accent3 1 1" xfId="6291" xr:uid="{1DEAB92E-A448-4339-B9FF-E08FD05B4655}"/>
    <cellStyle name="60% - Accent3 1 2" xfId="1108" xr:uid="{E9D348A8-806D-4D1B-AF5A-1AF328131295}"/>
    <cellStyle name="60% - Accent3 1 2 2" xfId="6563" xr:uid="{2E22BA71-5552-44A3-9F45-E38DE4022B3A}"/>
    <cellStyle name="60% - Accent3 1 2 2 2" xfId="8179" xr:uid="{CE6DCE31-47C2-4819-ACC7-2E7CF08CE3E4}"/>
    <cellStyle name="60% - Accent3 1 2 2 3" xfId="8178" xr:uid="{6356B9BD-6802-4E99-B3E7-00136C8AD4D3}"/>
    <cellStyle name="60% - Accent3 1 2 3" xfId="17512" xr:uid="{1B078701-C999-4E33-B91D-B669789B8EBC}"/>
    <cellStyle name="60% - Accent3 1 3" xfId="1109" xr:uid="{B1B0167F-8A60-4118-AF65-09D07D10FA9F}"/>
    <cellStyle name="60% - Accent3 1 3 2" xfId="7598" xr:uid="{7BEE0730-C610-4EF6-A3E5-AEE72E75C5BE}"/>
    <cellStyle name="60% - Accent3 1 3 3" xfId="8180" xr:uid="{08DF4669-D004-4542-A778-D9FCD9B4539C}"/>
    <cellStyle name="60% - Accent3 1 4" xfId="6908" xr:uid="{3263AFCF-3723-4AE8-877C-5EDCF1ACF2AA}"/>
    <cellStyle name="60% - Accent3 1 4 2" xfId="8182" xr:uid="{BDDA22CD-4B7A-4738-A520-684B981E7BA5}"/>
    <cellStyle name="60% - Accent3 1 4 3" xfId="8181" xr:uid="{6779D0D9-8A75-4DA2-AB76-992492CC8670}"/>
    <cellStyle name="60% - Accent3 1 4 3 2" xfId="30027" xr:uid="{E406FAD4-1F13-40DF-A263-DA861443E8B6}"/>
    <cellStyle name="60% - Accent3 1 4 4" xfId="16868" xr:uid="{AB12AE35-2287-4E0F-8F4C-07AD51961FC5}"/>
    <cellStyle name="60% - Accent3 1 5" xfId="16867" xr:uid="{544D749D-6875-43FF-92C7-E247A2FA70F5}"/>
    <cellStyle name="60% - Accent3 1 6" xfId="17511" xr:uid="{FF59355B-4022-4D21-9E53-093C073AFC11}"/>
    <cellStyle name="60% - Accent3 10" xfId="7692" xr:uid="{2F6D07BD-1820-43A4-9D4B-A837E9F6F026}"/>
    <cellStyle name="60% - Accent3 11" xfId="7169" xr:uid="{FC470B8F-3CAF-415A-AFC9-7DDE32558B40}"/>
    <cellStyle name="60% - Accent3 12" xfId="6348" xr:uid="{66E35B91-B57F-4E1A-9673-2AE1E72DDD24}"/>
    <cellStyle name="60% - Accent3 13" xfId="6284" xr:uid="{EA41687C-E1F0-4A99-97CD-9621FFABF1BE}"/>
    <cellStyle name="60% - Accent3 14" xfId="6941" xr:uid="{A8CD61EF-34EF-464B-BC98-66EC539E7B4F}"/>
    <cellStyle name="60% - Accent3 2" xfId="1110" xr:uid="{5267BF4C-3DFE-4A96-B21C-A9AFCE9C76FB}"/>
    <cellStyle name="60% - Accent3 2 1" xfId="7715" xr:uid="{2387EABD-58DD-44B8-BFA7-BBCC614F18E8}"/>
    <cellStyle name="60% - Accent3 2 2" xfId="1111" xr:uid="{9660ABCB-29D4-4110-9AE9-4A4D3B11CDA8}"/>
    <cellStyle name="60% - Accent3 2 2 2" xfId="6859" xr:uid="{F6F901A9-BD67-4BAA-9933-E0A6F552D8EA}"/>
    <cellStyle name="60% - Accent3 2 2 2 2" xfId="8184" xr:uid="{D2558463-72C2-4CF0-8A56-C7F9045CFD69}"/>
    <cellStyle name="60% - Accent3 2 2 2 3" xfId="8183" xr:uid="{4FB89F68-0062-4A8A-9941-46A5FCE38BFA}"/>
    <cellStyle name="60% - Accent3 2 2 2 4" xfId="14883" xr:uid="{7B35E2BA-D3D6-4E7E-A5BF-79E3E522252D}"/>
    <cellStyle name="60% - Accent3 2 2 3" xfId="14884" xr:uid="{E73DE0EE-214C-4639-8A76-522B8B955997}"/>
    <cellStyle name="60% - Accent3 2 2 3 2" xfId="17515" xr:uid="{3A48E985-6C93-4A1B-8DED-333FF3FC2465}"/>
    <cellStyle name="60% - Accent3 2 2 4" xfId="14885" xr:uid="{D6358F8E-C7D1-4BA7-A885-7E587EBD5575}"/>
    <cellStyle name="60% - Accent3 2 3" xfId="1112" xr:uid="{242C0B19-B765-45C8-AEA5-4018151E94D2}"/>
    <cellStyle name="60% - Accent3 2 3 2" xfId="6643" xr:uid="{7FFDEC7F-1E28-47F1-920E-912B18A6A0E4}"/>
    <cellStyle name="60% - Accent3 2 3 3" xfId="8185" xr:uid="{1561DBDE-FB8B-45C6-97F0-1C58B8C81DFE}"/>
    <cellStyle name="60% - Accent3 2 3 4" xfId="14886" xr:uid="{8DE8605F-EF4B-4ADA-856C-A824FFD6529A}"/>
    <cellStyle name="60% - Accent3 2 4" xfId="7713" xr:uid="{65A77C73-BE53-4BB0-877D-F9EC9E762346}"/>
    <cellStyle name="60% - Accent3 2 4 2" xfId="8187" xr:uid="{6B2A201A-FC87-4243-ADCC-B6A0679E625E}"/>
    <cellStyle name="60% - Accent3 2 4 2 2" xfId="21508" xr:uid="{EA462B9F-AC89-47E3-B41C-9CF43FBE616D}"/>
    <cellStyle name="60% - Accent3 2 4 2 2 2" xfId="30028" xr:uid="{0AE2D577-5443-436D-BBFA-51D52E95D44F}"/>
    <cellStyle name="60% - Accent3 2 4 2 3" xfId="16870" xr:uid="{197016EA-B7D8-496B-958B-DB01BA220EFE}"/>
    <cellStyle name="60% - Accent3 2 4 3" xfId="8186" xr:uid="{B23ECF30-BCCC-4D08-AE7D-5BE9A247A5C9}"/>
    <cellStyle name="60% - Accent3 2 4 3 2" xfId="36755" xr:uid="{9E4F212D-26A8-4FD7-B9FC-9D9CAE224063}"/>
    <cellStyle name="60% - Accent3 2 4 3 3" xfId="18112" xr:uid="{E5B4E062-BE48-415C-BD72-082A54BB67D5}"/>
    <cellStyle name="60% - Accent3 2 4 4" xfId="18739" xr:uid="{ED814064-2EE3-40F1-9C20-14F4B2DF700A}"/>
    <cellStyle name="60% - Accent3 2 4 5" xfId="14887" xr:uid="{4D6C46A2-DACA-4410-8749-8F7CA274A217}"/>
    <cellStyle name="60% - Accent3 2 5" xfId="8188" xr:uid="{DBBB3616-99BF-43B2-B2CB-01EFA72CA8E4}"/>
    <cellStyle name="60% - Accent3 2 5 2" xfId="16869" xr:uid="{7F0DBB93-11AD-40FC-BCC3-9F71DB9EECA0}"/>
    <cellStyle name="60% - Accent3 2 5 3" xfId="18740" xr:uid="{523B81E3-4390-4475-ADD9-6D76CD7AB6D9}"/>
    <cellStyle name="60% - Accent3 2 5 4" xfId="14888" xr:uid="{AE019183-C1E6-4DAA-8CDD-D65F7C93139C}"/>
    <cellStyle name="60% - Accent3 2 6" xfId="14889" xr:uid="{E01495C0-3E3C-464E-9129-05F27EF061AE}"/>
    <cellStyle name="60% - Accent3 2 6 2" xfId="17514" xr:uid="{28AE6547-C2CB-4C4D-9D66-82EA1936D2DC}"/>
    <cellStyle name="60% - Accent3 2 7" xfId="18605" xr:uid="{FBEF677A-964B-4B9F-B449-68A3E23110FA}"/>
    <cellStyle name="60% - Accent3 3" xfId="1113" xr:uid="{FE24CA2C-27B1-4B84-A77C-0D284E69D221}"/>
    <cellStyle name="60% - Accent3 3 1" xfId="6649" xr:uid="{7A1594C1-4BDA-48E7-9DA3-7B547DACB4E1}"/>
    <cellStyle name="60% - Accent3 3 2" xfId="1114" xr:uid="{F9F50AA9-8BCE-46A7-A698-11C45033F4ED}"/>
    <cellStyle name="60% - Accent3 3 2 2" xfId="6969" xr:uid="{14CC5182-BCED-493F-8382-3B54F8A36460}"/>
    <cellStyle name="60% - Accent3 3 2 2 2" xfId="8190" xr:uid="{F07DBB11-FD51-4FB8-885E-21498B008880}"/>
    <cellStyle name="60% - Accent3 3 2 2 3" xfId="8189" xr:uid="{1B4672BF-A2A5-4262-9A3D-46BE7599BF4C}"/>
    <cellStyle name="60% - Accent3 3 2 2 4" xfId="14890" xr:uid="{FCC4EF30-3896-4217-A307-B8392F051F42}"/>
    <cellStyle name="60% - Accent3 3 2 3" xfId="14891" xr:uid="{E7433B4A-6210-45AF-AD80-D945C17DF1DF}"/>
    <cellStyle name="60% - Accent3 3 2 3 2" xfId="17517" xr:uid="{37FF8510-D9F8-4FA7-BF3F-8784B96B75FB}"/>
    <cellStyle name="60% - Accent3 3 3" xfId="1115" xr:uid="{7AA05285-28F6-43BF-9A4B-23BF55BB107B}"/>
    <cellStyle name="60% - Accent3 3 3 2" xfId="6801" xr:uid="{A66598E0-C899-4ABD-95FB-A1615AA82414}"/>
    <cellStyle name="60% - Accent3 3 3 3" xfId="8191" xr:uid="{F8B9B5E0-AE40-4999-A9D8-6F5AFB2B8535}"/>
    <cellStyle name="60% - Accent3 3 3 4" xfId="14892" xr:uid="{A7292356-354A-48C9-8BBA-C49D7D76BB6F}"/>
    <cellStyle name="60% - Accent3 3 4" xfId="6043" xr:uid="{C8562763-7937-4458-94D4-EE77CAAFF69D}"/>
    <cellStyle name="60% - Accent3 3 4 2" xfId="8193" xr:uid="{23724B95-2758-4708-B663-B35CDD07EA1F}"/>
    <cellStyle name="60% - Accent3 3 4 3" xfId="8192" xr:uid="{504C7344-910D-4F5B-8602-C7A497F69C4C}"/>
    <cellStyle name="60% - Accent3 3 4 3 2" xfId="30029" xr:uid="{1B426791-FA89-41CF-8FEC-87BAA8F6CB80}"/>
    <cellStyle name="60% - Accent3 3 4 4" xfId="16872" xr:uid="{4788C8E4-D8BA-41D2-8702-847F83CC020D}"/>
    <cellStyle name="60% - Accent3 3 5" xfId="16871" xr:uid="{4F464BB9-9CDD-483B-9D21-80ACBB68ED63}"/>
    <cellStyle name="60% - Accent3 3 6" xfId="17516" xr:uid="{C41465EA-D001-4AAD-9FB4-1078CFF04638}"/>
    <cellStyle name="60% - Accent3 4" xfId="1116" xr:uid="{C5207377-FEF6-44C0-9FCE-C21425270BED}"/>
    <cellStyle name="60% - Accent3 4 1" xfId="6502" xr:uid="{687AEAB3-8D6D-4C26-A965-8E4736CC24CC}"/>
    <cellStyle name="60% - Accent3 4 2" xfId="1117" xr:uid="{5E3448ED-FC14-4216-9861-8554253FBA3F}"/>
    <cellStyle name="60% - Accent3 4 2 2" xfId="6922" xr:uid="{338411F6-E392-46A2-89CC-D69F77DA8483}"/>
    <cellStyle name="60% - Accent3 4 2 2 2" xfId="8195" xr:uid="{77223E3E-A82F-4515-BB7A-FEFC11211B84}"/>
    <cellStyle name="60% - Accent3 4 2 2 3" xfId="8194" xr:uid="{4CBC012D-08A1-4224-B6CF-C2566D319BF2}"/>
    <cellStyle name="60% - Accent3 4 2 3" xfId="17518" xr:uid="{32B6C133-BEE5-47D3-858E-A4F1B81E1552}"/>
    <cellStyle name="60% - Accent3 4 3" xfId="1118" xr:uid="{8DCCF10C-C411-4BD3-B3FA-51F344B17E05}"/>
    <cellStyle name="60% - Accent3 4 3 2" xfId="6197" xr:uid="{39851603-FB13-431C-965D-03B24AFC30A9}"/>
    <cellStyle name="60% - Accent3 4 3 3" xfId="8196" xr:uid="{43A96C32-3A0D-4D7C-8FBA-ED3A6EFD4399}"/>
    <cellStyle name="60% - Accent3 4 3 4" xfId="14893" xr:uid="{8464213F-1299-47E6-AC7B-794144030203}"/>
    <cellStyle name="60% - Accent3 4 4" xfId="6099" xr:uid="{94099A8C-4F6A-4B01-ADA8-C9A82189AE5F}"/>
    <cellStyle name="60% - Accent3 4 4 2" xfId="8198" xr:uid="{654A75E4-6987-4BE3-945F-CCF7119B036E}"/>
    <cellStyle name="60% - Accent3 4 4 3" xfId="8197" xr:uid="{2C6EFEA6-07A5-41E1-83B3-098A6BB99E64}"/>
    <cellStyle name="60% - Accent3 4 4 3 2" xfId="30030" xr:uid="{D1109DE1-8794-49F1-84D7-8FC937572A88}"/>
    <cellStyle name="60% - Accent3 4 4 4" xfId="16874" xr:uid="{A31568D5-0B78-4F95-9C1C-3698F0B18994}"/>
    <cellStyle name="60% - Accent3 4 5" xfId="16873" xr:uid="{E6520187-6BF7-4B2B-B482-A9160B87B818}"/>
    <cellStyle name="60% - Accent3 4 6" xfId="18812" xr:uid="{1665652E-0998-4D12-B975-360435E10A3C}"/>
    <cellStyle name="60% - Accent3 5" xfId="1119" xr:uid="{3A8D06B2-9D28-4171-AEE2-8C70C0959533}"/>
    <cellStyle name="60% - Accent3 5 1" xfId="7074" xr:uid="{78E83804-5BDF-4E93-ABE4-CE255A9B3EC7}"/>
    <cellStyle name="60% - Accent3 5 2" xfId="1120" xr:uid="{C48BA43D-8067-411D-A8D6-B23DCC0E6AA9}"/>
    <cellStyle name="60% - Accent3 5 2 2" xfId="6862" xr:uid="{9522D329-A77C-4810-8406-76EF6CAB74F4}"/>
    <cellStyle name="60% - Accent3 5 2 2 2" xfId="8200" xr:uid="{21E046D6-039D-426A-9296-E7C2CEA52533}"/>
    <cellStyle name="60% - Accent3 5 2 2 3" xfId="8199" xr:uid="{4C3F120D-8864-4731-B876-803A4D338E38}"/>
    <cellStyle name="60% - Accent3 5 2 3" xfId="17521" xr:uid="{48AB22F0-886E-4DB0-AC80-490EA6354BEE}"/>
    <cellStyle name="60% - Accent3 5 3" xfId="1121" xr:uid="{6D00AB82-6C74-499D-B4F3-17AB6DE02BE7}"/>
    <cellStyle name="60% - Accent3 5 3 2" xfId="5885" xr:uid="{6180EF41-1E1C-4582-975F-28E7795AEF27}"/>
    <cellStyle name="60% - Accent3 5 3 3" xfId="8201" xr:uid="{1738267E-DD06-4455-ABC0-D80F14B66F6B}"/>
    <cellStyle name="60% - Accent3 5 3 4" xfId="14894" xr:uid="{0A790AEF-3898-40D4-99A5-2ECFA239F35F}"/>
    <cellStyle name="60% - Accent3 5 4" xfId="6777" xr:uid="{307B836F-45D3-48D5-9B61-6340ECE503A0}"/>
    <cellStyle name="60% - Accent3 5 4 2" xfId="8203" xr:uid="{E05DD5A4-05C1-4B00-A3D9-71F8FBB7E904}"/>
    <cellStyle name="60% - Accent3 5 4 3" xfId="8202" xr:uid="{54344AFF-E44F-4FCF-889E-ABDA5725CB79}"/>
    <cellStyle name="60% - Accent3 5 4 3 2" xfId="29841" xr:uid="{8CE7E2F6-3E95-441F-A487-3A671BBA87AD}"/>
    <cellStyle name="60% - Accent3 5 4 4" xfId="16876" xr:uid="{A2A2020C-AAF9-427D-984E-0863A8EFF96D}"/>
    <cellStyle name="60% - Accent3 5 5" xfId="16875" xr:uid="{65A851D8-49C4-4C4E-8ED3-7F3F83CC3DB3}"/>
    <cellStyle name="60% - Accent3 5 6" xfId="17520" xr:uid="{4991B203-E84B-4E68-BCE8-2DECECEF321E}"/>
    <cellStyle name="60% - Accent3 6" xfId="1122" xr:uid="{59B4E1AF-9805-4E9C-8614-04666D47904C}"/>
    <cellStyle name="60% - Accent3 6 1" xfId="6524" xr:uid="{9D405762-7BD7-4F9C-8D91-610B60FAD90D}"/>
    <cellStyle name="60% - Accent3 6 2" xfId="1123" xr:uid="{8DCD202B-E212-45C0-9D50-7A3E7166D262}"/>
    <cellStyle name="60% - Accent3 6 2 2" xfId="5975" xr:uid="{9A7EBBC2-9DFC-4585-91B0-D13B8A75E3E4}"/>
    <cellStyle name="60% - Accent3 6 2 2 2" xfId="8205" xr:uid="{B392A00F-F059-4679-B14E-7464558B3E78}"/>
    <cellStyle name="60% - Accent3 6 2 2 3" xfId="8204" xr:uid="{1015266C-6A01-4165-93C9-B13BAAB9426F}"/>
    <cellStyle name="60% - Accent3 6 2 3" xfId="17524" xr:uid="{E0A61D5A-F3EC-48F4-BA3D-ECBB504E8BF8}"/>
    <cellStyle name="60% - Accent3 6 3" xfId="1124" xr:uid="{D9FC78D3-A2F4-4938-863A-ACACEEBDD09F}"/>
    <cellStyle name="60% - Accent3 6 3 2" xfId="7100" xr:uid="{7A610330-9DB0-4578-AA5A-1ACD2CF1A38B}"/>
    <cellStyle name="60% - Accent3 6 3 3" xfId="8206" xr:uid="{26C7141A-F152-42C8-8DD3-D94D37C80C59}"/>
    <cellStyle name="60% - Accent3 6 3 4" xfId="14895" xr:uid="{AB7D726A-4513-4B72-A352-29A2C78A499B}"/>
    <cellStyle name="60% - Accent3 6 4" xfId="7762" xr:uid="{D70E5553-CAAE-468E-8A5A-C5BEDA442D4D}"/>
    <cellStyle name="60% - Accent3 6 4 2" xfId="8208" xr:uid="{20BC7426-9265-49E3-8108-62E126970520}"/>
    <cellStyle name="60% - Accent3 6 4 3" xfId="8207" xr:uid="{D3EF88A5-A8CB-40D6-963E-988C1E8B7586}"/>
    <cellStyle name="60% - Accent3 6 4 3 2" xfId="29840" xr:uid="{BA4C90A9-7B45-4930-ACCA-6E10E0D1FA36}"/>
    <cellStyle name="60% - Accent3 6 4 4" xfId="16878" xr:uid="{0BD9A4CE-AB00-474A-BE77-D1A02D4423EB}"/>
    <cellStyle name="60% - Accent3 6 5" xfId="16877" xr:uid="{0641F3DE-0305-45A9-8F53-A99D43949EE2}"/>
    <cellStyle name="60% - Accent3 6 6" xfId="17522" xr:uid="{C7ABC018-39E5-4E65-935F-9C9A529164F1}"/>
    <cellStyle name="60% - Accent3 7" xfId="6757" xr:uid="{09890B4B-3B1F-48C9-B828-603E7457540A}"/>
    <cellStyle name="60% - Accent3 7 1" xfId="6041" xr:uid="{E2CEE8F3-5C37-4F7E-B60C-196925C7DA17}"/>
    <cellStyle name="60% - Accent3 7 2" xfId="6611" xr:uid="{44F388A6-0897-444B-80F8-158213A0BAFE}"/>
    <cellStyle name="60% - Accent3 7 2 2" xfId="21960" xr:uid="{91175908-B022-43A7-8A31-CE8F786F8545}"/>
    <cellStyle name="60% - Accent3 7 2 3" xfId="22004" xr:uid="{EEE5A83D-3BDF-4B3D-AD44-299DCF66B825}"/>
    <cellStyle name="60% - Accent3 7 3" xfId="6311" xr:uid="{9C5AD2FD-71B2-4E0C-A9D4-8D54546BD8D8}"/>
    <cellStyle name="60% - Accent3 7 3 2" xfId="21959" xr:uid="{3712A0EA-1B8D-41C8-8D35-26B68C3356A6}"/>
    <cellStyle name="60% - Accent3 7 3 3" xfId="22005" xr:uid="{B275075A-4B1B-45AD-BD9D-61CF3E9E41EC}"/>
    <cellStyle name="60% - Accent3 8" xfId="7570" xr:uid="{397FFE17-97FC-4CB2-85BD-6FC2FC5B0811}"/>
    <cellStyle name="60% - Accent3 8 1" xfId="7214" xr:uid="{92999B35-F44A-410D-9E52-381CF5EAEF5F}"/>
    <cellStyle name="60% - Accent3 8 2" xfId="6780" xr:uid="{B877CC61-5E83-4E35-ACAD-8592B4A46A9C}"/>
    <cellStyle name="60% - Accent3 8 3" xfId="6660" xr:uid="{DA588CD4-661B-4984-AF62-A05D3C408A54}"/>
    <cellStyle name="60% - Accent3 8 4" xfId="21952" xr:uid="{F0C47BFF-ABAF-47CD-A2FD-8E899D76A704}"/>
    <cellStyle name="60% - Accent3 8 5" xfId="22003" xr:uid="{DF51E18D-B35A-43AC-8D67-04D63DC900ED}"/>
    <cellStyle name="60% - Accent3 9" xfId="5818" xr:uid="{2BA3660A-3892-4B61-8107-A389AA2A5238}"/>
    <cellStyle name="60% - Accent3 9 1" xfId="6617" xr:uid="{93388D65-7DCB-4FD6-9806-A2D534F5F60A}"/>
    <cellStyle name="60% - Accent3 9 2" xfId="6428" xr:uid="{E632908E-B16F-4C62-BDFA-ABC5C782B871}"/>
    <cellStyle name="60% - Accent3 9 3" xfId="6672" xr:uid="{9A39E217-E048-4B5C-BD1E-B502D3449E6A}"/>
    <cellStyle name="60% - Accent4 1" xfId="1125" xr:uid="{41FD976F-E17B-443A-ABBC-9DA11DF1E944}"/>
    <cellStyle name="60% - Accent4 1 1" xfId="6055" xr:uid="{776217AA-C6A0-49F7-AA17-BE50C547B6C2}"/>
    <cellStyle name="60% - Accent4 1 2" xfId="1126" xr:uid="{58559210-6974-4534-AC8B-55951D5CB0A9}"/>
    <cellStyle name="60% - Accent4 1 2 2" xfId="6354" xr:uid="{03455C2B-B925-4B90-8C82-3C808160A723}"/>
    <cellStyle name="60% - Accent4 1 2 2 2" xfId="8210" xr:uid="{F16D3E2D-4B3C-4541-BB30-48345DEBE38A}"/>
    <cellStyle name="60% - Accent4 1 2 2 3" xfId="8209" xr:uid="{FD4BCBB8-3D89-4E8E-9081-C229D010CD90}"/>
    <cellStyle name="60% - Accent4 1 2 3" xfId="17526" xr:uid="{A80AF77D-2B67-45A5-A1C3-412A6377CB63}"/>
    <cellStyle name="60% - Accent4 1 3" xfId="1127" xr:uid="{63E12AB5-A435-48DC-809C-CF31D0BE9669}"/>
    <cellStyle name="60% - Accent4 1 3 2" xfId="7617" xr:uid="{35331F28-4BCC-4CB1-87E0-D7404B9FFED5}"/>
    <cellStyle name="60% - Accent4 1 3 3" xfId="8211" xr:uid="{84F5E046-A149-4AAE-BB5E-D1B8CC7D499B}"/>
    <cellStyle name="60% - Accent4 1 4" xfId="7564" xr:uid="{6B63FAC4-3E3F-464A-BEEE-0B7F2B1D183A}"/>
    <cellStyle name="60% - Accent4 1 4 2" xfId="8213" xr:uid="{2CD2601F-DBC3-4807-A0D6-F5FFBF0BAF4F}"/>
    <cellStyle name="60% - Accent4 1 4 3" xfId="8212" xr:uid="{50352E47-1F1B-4572-A1A9-F58ECD3EBE99}"/>
    <cellStyle name="60% - Accent4 1 4 3 2" xfId="29832" xr:uid="{155C6A46-36E1-43F8-8DCB-7BD81340C0BC}"/>
    <cellStyle name="60% - Accent4 1 4 4" xfId="16880" xr:uid="{BC14664F-D86D-475C-9792-2FC3D970D23E}"/>
    <cellStyle name="60% - Accent4 1 5" xfId="16879" xr:uid="{6B33D01D-D5E7-49FC-A435-F6B23972525A}"/>
    <cellStyle name="60% - Accent4 1 6" xfId="17525" xr:uid="{B8E02094-FE5B-4D45-B0B2-FEBCAA216AFF}"/>
    <cellStyle name="60% - Accent4 10" xfId="7658" xr:uid="{D7E441F0-F1C6-479E-A740-8F207BC2CA4D}"/>
    <cellStyle name="60% - Accent4 11" xfId="7005" xr:uid="{42CFCB7D-DD4E-4F51-AC8C-80B9CADC9849}"/>
    <cellStyle name="60% - Accent4 12" xfId="6209" xr:uid="{A2249F20-1DA8-402B-97B3-8B9FCAB6B41E}"/>
    <cellStyle name="60% - Accent4 13" xfId="5856" xr:uid="{34AA277B-899C-4132-91E3-0D106BF8DA05}"/>
    <cellStyle name="60% - Accent4 14" xfId="7084" xr:uid="{D5ED0E07-0764-4A0F-8968-09CA43BFAF16}"/>
    <cellStyle name="60% - Accent4 2" xfId="1128" xr:uid="{9DE38D1D-B928-4D8D-83AF-B05B332D622F}"/>
    <cellStyle name="60% - Accent4 2 1" xfId="6987" xr:uid="{ACEEAEA1-9355-4549-92FB-F127D1DB087B}"/>
    <cellStyle name="60% - Accent4 2 2" xfId="1129" xr:uid="{F8317F8B-0DF6-4457-8654-5C1A6E194126}"/>
    <cellStyle name="60% - Accent4 2 2 2" xfId="7607" xr:uid="{19B8755D-F6E9-4559-BB9B-A1AD3E5614AD}"/>
    <cellStyle name="60% - Accent4 2 2 2 2" xfId="8215" xr:uid="{D4D23D0B-7902-45BA-AB5F-1E121FE1D13A}"/>
    <cellStyle name="60% - Accent4 2 2 2 3" xfId="8214" xr:uid="{DF78AE05-6DB7-4C23-A0A7-3C7954F3947E}"/>
    <cellStyle name="60% - Accent4 2 2 2 4" xfId="14896" xr:uid="{10F94ECA-9B02-41B3-9B65-AE893D27DBE1}"/>
    <cellStyle name="60% - Accent4 2 2 3" xfId="14897" xr:uid="{456673B8-CA92-470D-85A5-DFC1FE611DB1}"/>
    <cellStyle name="60% - Accent4 2 2 3 2" xfId="18811" xr:uid="{F6B810AF-A980-4EDC-8FB9-8C2058A3F329}"/>
    <cellStyle name="60% - Accent4 2 2 4" xfId="14898" xr:uid="{3760BE4B-09EB-4159-B8CE-EBD205C3DE52}"/>
    <cellStyle name="60% - Accent4 2 3" xfId="1130" xr:uid="{9B7B7AF8-CE64-4966-BCF5-D775FF314FC6}"/>
    <cellStyle name="60% - Accent4 2 3 2" xfId="5908" xr:uid="{4E8A57FD-3B9D-42CB-9146-A97B6D66FE74}"/>
    <cellStyle name="60% - Accent4 2 3 3" xfId="8216" xr:uid="{F7A20A26-8182-4207-AC6E-448C38B657B5}"/>
    <cellStyle name="60% - Accent4 2 3 4" xfId="14899" xr:uid="{03BF6092-0B5D-453A-A9E1-8B2076F5DB59}"/>
    <cellStyle name="60% - Accent4 2 4" xfId="6191" xr:uid="{5D491C12-F043-4A6C-9B67-D9DA3628F62B}"/>
    <cellStyle name="60% - Accent4 2 4 2" xfId="8218" xr:uid="{988120BE-FF82-476D-AD2D-1C884220C065}"/>
    <cellStyle name="60% - Accent4 2 4 2 2" xfId="17890" xr:uid="{CD241A0E-0F44-4288-AF32-9E7290BAE353}"/>
    <cellStyle name="60% - Accent4 2 4 2 2 2" xfId="29830" xr:uid="{1A58137E-55EA-4EDE-9318-BBD96AB42B76}"/>
    <cellStyle name="60% - Accent4 2 4 2 3" xfId="16882" xr:uid="{54272443-3AAD-4193-BE46-BBE78B482B1D}"/>
    <cellStyle name="60% - Accent4 2 4 3" xfId="8217" xr:uid="{E3FCB1F4-8839-452E-821C-ADEC64AC67B4}"/>
    <cellStyle name="60% - Accent4 2 4 3 2" xfId="36756" xr:uid="{B44F3085-7484-4CF1-9A57-367FDB61CDFA}"/>
    <cellStyle name="60% - Accent4 2 4 3 3" xfId="18111" xr:uid="{D6101638-B428-47A1-A5A2-CD21E51C9D4C}"/>
    <cellStyle name="60% - Accent4 2 4 4" xfId="17889" xr:uid="{5D0EA60C-7B24-45A2-A0FE-B52BA48BE3BD}"/>
    <cellStyle name="60% - Accent4 2 4 5" xfId="14900" xr:uid="{D27E17AD-0DDC-4EF4-9441-AE7BD6D1046E}"/>
    <cellStyle name="60% - Accent4 2 5" xfId="8219" xr:uid="{93F349EE-E4CE-4469-AFF7-A795C7DF240D}"/>
    <cellStyle name="60% - Accent4 2 5 2" xfId="16881" xr:uid="{C1AB6F94-1FB8-45DB-993F-13D6901FDE73}"/>
    <cellStyle name="60% - Accent4 2 5 3" xfId="17891" xr:uid="{FD991CA9-3469-4984-8FDB-C9FD5161813B}"/>
    <cellStyle name="60% - Accent4 2 5 4" xfId="14901" xr:uid="{7E6D8917-F3ED-4F17-B1DE-E9B41AB221F8}"/>
    <cellStyle name="60% - Accent4 2 6" xfId="14902" xr:uid="{94A6C97D-94EF-4ADB-91BF-1C2290B4D98B}"/>
    <cellStyle name="60% - Accent4 2 6 2" xfId="17527" xr:uid="{9A693A11-2893-4741-B003-17B672D5D631}"/>
    <cellStyle name="60% - Accent4 2 7" xfId="18604" xr:uid="{53161CE9-0C2F-43C0-8146-943363085746}"/>
    <cellStyle name="60% - Accent4 3" xfId="1131" xr:uid="{B2E129AF-D0D1-4EAE-8E2C-67518AB13A5E}"/>
    <cellStyle name="60% - Accent4 3 1" xfId="6058" xr:uid="{EBD48D0D-E14F-42BE-8037-B4D259B2709E}"/>
    <cellStyle name="60% - Accent4 3 2" xfId="1132" xr:uid="{D200B3A3-A057-4B04-93AD-E5004C982F99}"/>
    <cellStyle name="60% - Accent4 3 2 2" xfId="6587" xr:uid="{C39E3B80-D79C-4E9C-9C2E-B153D6F23BBE}"/>
    <cellStyle name="60% - Accent4 3 2 2 2" xfId="8221" xr:uid="{9FE11AC3-96DC-4FDF-B20C-7F45A9C9BE09}"/>
    <cellStyle name="60% - Accent4 3 2 2 3" xfId="8220" xr:uid="{E55CC2AA-AAE1-40D2-B375-8A42B2894E82}"/>
    <cellStyle name="60% - Accent4 3 2 2 4" xfId="14903" xr:uid="{5D238788-2D47-4415-A9E6-49F07813A056}"/>
    <cellStyle name="60% - Accent4 3 2 3" xfId="14904" xr:uid="{69E2C6A5-4B99-4F87-BC48-C03E74CACCF1}"/>
    <cellStyle name="60% - Accent4 3 2 3 2" xfId="17529" xr:uid="{B674E926-279E-4AB5-B38C-1FD37B6B1071}"/>
    <cellStyle name="60% - Accent4 3 3" xfId="1133" xr:uid="{F5942281-28BE-4912-9268-088A774149EC}"/>
    <cellStyle name="60% - Accent4 3 3 2" xfId="5926" xr:uid="{3416E2FD-CCFF-49AB-88F4-E0D8012BA7E6}"/>
    <cellStyle name="60% - Accent4 3 3 3" xfId="8222" xr:uid="{9B6CEFDF-2EE7-4EE8-AAC9-B2B72BCC382E}"/>
    <cellStyle name="60% - Accent4 3 3 4" xfId="14905" xr:uid="{82799416-20CA-4592-BC29-FF7678897176}"/>
    <cellStyle name="60% - Accent4 3 4" xfId="7539" xr:uid="{D9E43BA8-5058-4AC5-AEE2-8A33A402588C}"/>
    <cellStyle name="60% - Accent4 3 4 2" xfId="8224" xr:uid="{385E6489-90DC-4648-9B23-DDEE9A9D9D67}"/>
    <cellStyle name="60% - Accent4 3 4 3" xfId="8223" xr:uid="{21B6C526-A778-437F-A177-1C3E83533EF6}"/>
    <cellStyle name="60% - Accent4 3 4 3 2" xfId="29829" xr:uid="{6D008BAE-9E6A-4BE9-BC13-F024F7837473}"/>
    <cellStyle name="60% - Accent4 3 4 4" xfId="16884" xr:uid="{D754549E-B8FB-4BB8-9E6C-0D42323F9E93}"/>
    <cellStyle name="60% - Accent4 3 5" xfId="16883" xr:uid="{9DC80DCE-A7A0-4F40-B463-DFD108DBA1A2}"/>
    <cellStyle name="60% - Accent4 3 6" xfId="17528" xr:uid="{456921E5-5BF4-4856-9351-73B4EE3AC24E}"/>
    <cellStyle name="60% - Accent4 4" xfId="1134" xr:uid="{EF19D576-AF8B-4F41-B1EA-0AE54E0D7C1D}"/>
    <cellStyle name="60% - Accent4 4 1" xfId="7547" xr:uid="{13021DBA-9C1C-4B08-8C33-3A8A097F3E46}"/>
    <cellStyle name="60% - Accent4 4 2" xfId="1135" xr:uid="{9B6E9EBD-964D-4F33-8CC8-5C4E7B31FA36}"/>
    <cellStyle name="60% - Accent4 4 2 2" xfId="7666" xr:uid="{BAFBCBC6-4F46-4B19-B659-4834624E4EA6}"/>
    <cellStyle name="60% - Accent4 4 2 2 2" xfId="8226" xr:uid="{DAE6F7E3-AE9A-4C79-942D-275F5F0E0756}"/>
    <cellStyle name="60% - Accent4 4 2 2 3" xfId="8225" xr:uid="{12950F9E-44F3-4B49-BA8E-E3C9E2F8919B}"/>
    <cellStyle name="60% - Accent4 4 2 3" xfId="17532" xr:uid="{280DF8B0-1E03-4BCB-A785-315AB7166DFF}"/>
    <cellStyle name="60% - Accent4 4 3" xfId="1136" xr:uid="{B402AEB0-8352-4C6D-A382-A92EC592D524}"/>
    <cellStyle name="60% - Accent4 4 3 2" xfId="5737" xr:uid="{CBAD3BF1-6BFC-4786-B781-3314A52849FE}"/>
    <cellStyle name="60% - Accent4 4 3 3" xfId="8227" xr:uid="{6346AF09-21A9-4733-9874-E332B6F78297}"/>
    <cellStyle name="60% - Accent4 4 3 4" xfId="14906" xr:uid="{DE6E3ABC-2B0C-4B90-A59C-19B328EFE8ED}"/>
    <cellStyle name="60% - Accent4 4 4" xfId="5735" xr:uid="{8D66697E-EEEE-407E-AC91-5637BCBA1183}"/>
    <cellStyle name="60% - Accent4 4 4 2" xfId="8229" xr:uid="{272818B7-2F72-4DF3-9546-1E38EA380FC3}"/>
    <cellStyle name="60% - Accent4 4 4 3" xfId="8228" xr:uid="{E6233A1B-36F6-4BE5-9497-F081B438F77A}"/>
    <cellStyle name="60% - Accent4 4 4 3 2" xfId="29825" xr:uid="{C7E4F668-CC0C-450B-8E89-E9860BD3B262}"/>
    <cellStyle name="60% - Accent4 4 4 4" xfId="16886" xr:uid="{BBE3A515-8E9C-41D1-A662-40A7617EF4E9}"/>
    <cellStyle name="60% - Accent4 4 5" xfId="16885" xr:uid="{FF1FC636-7AE4-4FDB-97D0-9C01CE26AEB9}"/>
    <cellStyle name="60% - Accent4 4 6" xfId="17531" xr:uid="{7B727871-3E07-4D1E-A741-0ECA39085E48}"/>
    <cellStyle name="60% - Accent4 5" xfId="1137" xr:uid="{B3E9E836-8E18-436D-9CD4-EF8CE070BB6F}"/>
    <cellStyle name="60% - Accent4 5 1" xfId="5794" xr:uid="{0A84C9B0-4A62-4146-9E13-3F4AEE0198DB}"/>
    <cellStyle name="60% - Accent4 5 2" xfId="1138" xr:uid="{51B87E27-6DAA-4F42-B1EB-7EB939764755}"/>
    <cellStyle name="60% - Accent4 5 2 2" xfId="5890" xr:uid="{D66A2869-6D2D-4E10-B39D-7B86A9B02ECC}"/>
    <cellStyle name="60% - Accent4 5 2 2 2" xfId="8231" xr:uid="{7EEAE61D-9D8E-4D41-803A-CA58C1A3EA03}"/>
    <cellStyle name="60% - Accent4 5 2 2 3" xfId="8230" xr:uid="{3BA513DF-3DF9-4903-959F-F40AA6352F1C}"/>
    <cellStyle name="60% - Accent4 5 2 3" xfId="17534" xr:uid="{A7F2C8DF-DC9A-410B-9A54-C1F443B029F4}"/>
    <cellStyle name="60% - Accent4 5 3" xfId="1139" xr:uid="{7B8D9366-E9A7-40C2-9F53-E89873575FA5}"/>
    <cellStyle name="60% - Accent4 5 3 2" xfId="6652" xr:uid="{68946596-4C8F-44A0-AAC5-D07F5AB5E51B}"/>
    <cellStyle name="60% - Accent4 5 3 3" xfId="8232" xr:uid="{EAF0E58F-6234-4C11-ABDD-2CD5AE495905}"/>
    <cellStyle name="60% - Accent4 5 3 4" xfId="14907" xr:uid="{EFEA350D-4E96-488B-8D7A-6C0C43B10A88}"/>
    <cellStyle name="60% - Accent4 5 4" xfId="6437" xr:uid="{774EE569-0616-484D-805D-BCB2E43E4A3C}"/>
    <cellStyle name="60% - Accent4 5 4 2" xfId="8234" xr:uid="{83935E6D-952E-45F8-8438-91868F3F80EE}"/>
    <cellStyle name="60% - Accent4 5 4 3" xfId="8233" xr:uid="{18A68D27-47D2-4A81-8D6B-69624DDD04A2}"/>
    <cellStyle name="60% - Accent4 5 4 3 2" xfId="29815" xr:uid="{BE4130CB-624D-4986-953E-42E708C29BD8}"/>
    <cellStyle name="60% - Accent4 5 4 4" xfId="16888" xr:uid="{422B028F-6D64-4706-B307-79C10895BED9}"/>
    <cellStyle name="60% - Accent4 5 5" xfId="16887" xr:uid="{CE2288CF-2FDC-4E3B-BBE6-53C47502539F}"/>
    <cellStyle name="60% - Accent4 5 6" xfId="17533" xr:uid="{97338A55-7236-463A-A48D-2D39CBBECF9C}"/>
    <cellStyle name="60% - Accent4 6" xfId="1140" xr:uid="{D91DCA9E-3036-4719-935B-EC05911CBC0D}"/>
    <cellStyle name="60% - Accent4 6 1" xfId="6061" xr:uid="{3CD55566-18F3-450B-9A88-26714874C324}"/>
    <cellStyle name="60% - Accent4 6 2" xfId="1141" xr:uid="{4B5B3213-0FF4-48B1-A0E4-20F5A84040AF}"/>
    <cellStyle name="60% - Accent4 6 2 2" xfId="6308" xr:uid="{0AE69318-96A8-4787-937C-9740BBEA30E9}"/>
    <cellStyle name="60% - Accent4 6 2 2 2" xfId="8236" xr:uid="{53F7375D-9701-4E71-9EF7-835126216B43}"/>
    <cellStyle name="60% - Accent4 6 2 2 3" xfId="8235" xr:uid="{F7FA7077-CF7F-4953-B289-A5B8B74322E5}"/>
    <cellStyle name="60% - Accent4 6 2 3" xfId="17541" xr:uid="{7B81CB22-0675-4E5C-8253-229EBC1C8B84}"/>
    <cellStyle name="60% - Accent4 6 3" xfId="1142" xr:uid="{5406CF21-ED05-470C-B5EC-9008CD871FF1}"/>
    <cellStyle name="60% - Accent4 6 3 2" xfId="5809" xr:uid="{95575CA4-6D72-49A1-98E8-0B984A8A3BB0}"/>
    <cellStyle name="60% - Accent4 6 3 3" xfId="8237" xr:uid="{0729DA28-C7AB-4B03-9636-185EFE26B885}"/>
    <cellStyle name="60% - Accent4 6 3 4" xfId="14908" xr:uid="{33FA279D-BF5D-4DE7-A96E-430D81B7169A}"/>
    <cellStyle name="60% - Accent4 6 4" xfId="5880" xr:uid="{31C7F45C-C300-4FFF-BDA6-EABD1C9FA608}"/>
    <cellStyle name="60% - Accent4 6 4 2" xfId="8239" xr:uid="{D531D457-5CD8-4C8E-83BF-DDC76C9A32B0}"/>
    <cellStyle name="60% - Accent4 6 4 3" xfId="8238" xr:uid="{70C7E11E-A58E-4D09-A349-49135280BAD7}"/>
    <cellStyle name="60% - Accent4 6 4 3 2" xfId="29814" xr:uid="{AB7C3CCE-EC64-4FF0-ACA5-322687E93417}"/>
    <cellStyle name="60% - Accent4 6 4 4" xfId="16890" xr:uid="{D5517F2D-0269-49C0-82D1-19B9C000B5E4}"/>
    <cellStyle name="60% - Accent4 6 5" xfId="16889" xr:uid="{34E6FDE0-9CDC-4331-A018-9D98CC62CB48}"/>
    <cellStyle name="60% - Accent4 6 6" xfId="17535" xr:uid="{0E2E62D7-5686-4F43-B43F-3D143DA23F6C}"/>
    <cellStyle name="60% - Accent4 7" xfId="6978" xr:uid="{E666501F-C1AC-407C-BB2B-98F214298BB9}"/>
    <cellStyle name="60% - Accent4 7 1" xfId="6822" xr:uid="{D48FEDBD-3C92-4009-881E-88EAB3FC1D45}"/>
    <cellStyle name="60% - Accent4 7 2" xfId="6981" xr:uid="{A71289D0-72BD-4F74-A95E-076E63134529}"/>
    <cellStyle name="60% - Accent4 7 2 2" xfId="21917" xr:uid="{C19393B9-7DC6-4EB5-94F9-AA5CE2D0C464}"/>
    <cellStyle name="60% - Accent4 7 2 3" xfId="22001" xr:uid="{C52D82D7-3266-4CD2-BE69-BFA620E6FDEC}"/>
    <cellStyle name="60% - Accent4 7 3" xfId="6203" xr:uid="{A2882D9D-D62B-4600-86FA-994A8A5ADBF1}"/>
    <cellStyle name="60% - Accent4 7 3 2" xfId="21916" xr:uid="{381FA8CB-3E39-4F36-A929-398CE44B033C}"/>
    <cellStyle name="60% - Accent4 7 3 3" xfId="22002" xr:uid="{A892FD04-0C13-4304-A34D-B2779BB022E5}"/>
    <cellStyle name="60% - Accent4 8" xfId="6130" xr:uid="{5E6D6CC9-A4B3-4982-A927-6F7F1602885F}"/>
    <cellStyle name="60% - Accent4 8 1" xfId="7138" xr:uid="{7DE419C6-8DED-4E3E-8CF2-49C990795771}"/>
    <cellStyle name="60% - Accent4 8 2" xfId="6712" xr:uid="{78F21EE3-0FC5-4759-8954-209D50AB92F8}"/>
    <cellStyle name="60% - Accent4 8 3" xfId="7640" xr:uid="{F1CCAD85-59B7-4B5B-8622-3A49CF85100A}"/>
    <cellStyle name="60% - Accent4 8 4" xfId="21915" xr:uid="{60F99E96-DE9D-4EB6-B6F3-81637E65F19E}"/>
    <cellStyle name="60% - Accent4 8 5" xfId="22000" xr:uid="{0296EC75-C19B-40F1-AE46-A52D09C3DFF4}"/>
    <cellStyle name="60% - Accent4 9" xfId="7583" xr:uid="{20036DE4-6E1F-4443-B87E-99908AE297C4}"/>
    <cellStyle name="60% - Accent4 9 1" xfId="7638" xr:uid="{41B272E0-92A7-49AD-A091-BDBF1F3536E8}"/>
    <cellStyle name="60% - Accent4 9 2" xfId="6977" xr:uid="{2ABB5F8B-6247-4184-8CF8-62D60E6B5B3B}"/>
    <cellStyle name="60% - Accent4 9 3" xfId="7653" xr:uid="{1563B24F-110A-421F-B3D9-DE89C7AE382B}"/>
    <cellStyle name="60% - Accent5 1" xfId="1143" xr:uid="{19F5351F-3E87-4BEF-BF1F-19690B3D9113}"/>
    <cellStyle name="60% - Accent5 1 1" xfId="5855" xr:uid="{5B2A3F3A-B2B3-4B70-AB34-159EC5EC2169}"/>
    <cellStyle name="60% - Accent5 1 2" xfId="1144" xr:uid="{531C20EB-CBBC-4D2C-848D-291D090F0269}"/>
    <cellStyle name="60% - Accent5 1 2 2" xfId="6543" xr:uid="{24A417D9-A871-45EC-A6BE-8E41626490F2}"/>
    <cellStyle name="60% - Accent5 1 2 2 2" xfId="8241" xr:uid="{2BD38487-DBB9-416E-8BCF-8F6F9E209BAA}"/>
    <cellStyle name="60% - Accent5 1 2 2 3" xfId="8240" xr:uid="{E679EDA3-CD30-4D51-AE48-E74524A060B1}"/>
    <cellStyle name="60% - Accent5 1 2 3" xfId="17547" xr:uid="{173EBDD8-FF50-4312-9816-8FCAA8C74CF9}"/>
    <cellStyle name="60% - Accent5 1 3" xfId="1145" xr:uid="{43D6F477-FFB5-476C-BE83-727E2CB90386}"/>
    <cellStyle name="60% - Accent5 1 3 2" xfId="8243" xr:uid="{5D4C5D54-AFD4-4809-AF26-EDB9C246F42F}"/>
    <cellStyle name="60% - Accent5 1 3 3" xfId="8242" xr:uid="{D76336AA-55E2-4A27-883F-585C91E36E92}"/>
    <cellStyle name="60% - Accent5 1 4" xfId="6472" xr:uid="{312F4983-3036-4D69-93CA-85389D9ADC7A}"/>
    <cellStyle name="60% - Accent5 1 5" xfId="17542" xr:uid="{310708EC-601D-4CB1-A382-A22E727F9B2D}"/>
    <cellStyle name="60% - Accent5 10" xfId="5833" xr:uid="{C16C281B-0E52-4EED-87C9-805F41BFF3CE}"/>
    <cellStyle name="60% - Accent5 11" xfId="6653" xr:uid="{AAAADECC-B403-4A38-897B-B626CF9E518F}"/>
    <cellStyle name="60% - Accent5 12" xfId="7699" xr:uid="{38F2D54F-E023-4C61-BDDC-4DC1CE92E8BA}"/>
    <cellStyle name="60% - Accent5 13" xfId="7145" xr:uid="{AE02A8E1-FC88-4747-9BA2-EB304BAE898C}"/>
    <cellStyle name="60% - Accent5 2" xfId="1146" xr:uid="{F5E77FCE-30F1-4BD2-8EA1-EBE2FB13C615}"/>
    <cellStyle name="60% - Accent5 2 1" xfId="6092" xr:uid="{2B47C3A2-147A-4A2F-B7BE-F45C8B0C90A0}"/>
    <cellStyle name="60% - Accent5 2 2" xfId="1147" xr:uid="{AAE12B0F-FCE2-428D-BCD0-B179F798DDA4}"/>
    <cellStyle name="60% - Accent5 2 2 2" xfId="6875" xr:uid="{5E32F55F-F148-4ED8-834B-643F1D49CCDA}"/>
    <cellStyle name="60% - Accent5 2 2 2 2" xfId="8245" xr:uid="{2CF1389F-0405-4476-97F0-B4DEC77AB381}"/>
    <cellStyle name="60% - Accent5 2 2 2 3" xfId="8244" xr:uid="{4EA37659-0E2C-4F52-BCAF-A63CE209DDE2}"/>
    <cellStyle name="60% - Accent5 2 2 2 4" xfId="14909" xr:uid="{8FF94102-F941-426E-8A31-1EC95DD27CF9}"/>
    <cellStyle name="60% - Accent5 2 2 3" xfId="14910" xr:uid="{3652BDC0-688F-4C31-9D4C-8BF73C49C871}"/>
    <cellStyle name="60% - Accent5 2 2 3 2" xfId="17558" xr:uid="{DD226AE8-D2A9-434E-8F96-36ABE879391F}"/>
    <cellStyle name="60% - Accent5 2 2 4" xfId="14911" xr:uid="{3E33BFC8-34B8-4886-A6B3-AA55F51B624A}"/>
    <cellStyle name="60% - Accent5 2 3" xfId="1148" xr:uid="{FB9C61FD-53B0-4481-B5CC-19F856121B17}"/>
    <cellStyle name="60% - Accent5 2 3 2" xfId="8247" xr:uid="{F7CD4B8D-C1A2-4486-A662-BE8D647C1B6B}"/>
    <cellStyle name="60% - Accent5 2 3 3" xfId="8246" xr:uid="{C784D5A9-C5E9-4F9E-BA28-B8C0B3A7F366}"/>
    <cellStyle name="60% - Accent5 2 3 3 2" xfId="18103" xr:uid="{08388227-90B4-4B02-B3BD-806EBE1FD4EF}"/>
    <cellStyle name="60% - Accent5 2 3 4" xfId="17906" xr:uid="{10D8E65B-EBD7-4E9E-880F-8F54EA6A14F2}"/>
    <cellStyle name="60% - Accent5 2 3 5" xfId="14912" xr:uid="{FD1671A2-DB6C-4228-B218-58F96495FDA2}"/>
    <cellStyle name="60% - Accent5 2 4" xfId="5902" xr:uid="{1FE0285D-B40B-4C33-BF17-0386B30404C6}"/>
    <cellStyle name="60% - Accent5 2 4 2" xfId="8249" xr:uid="{5B4F13D7-9F9B-4D6E-8E5D-2AEDC69850B9}"/>
    <cellStyle name="60% - Accent5 2 4 3" xfId="8248" xr:uid="{43F647A8-4D1F-4385-AFED-8908FD7B7B8A}"/>
    <cellStyle name="60% - Accent5 2 4 4" xfId="14913" xr:uid="{57D57790-6E29-405F-BA28-117C964710AD}"/>
    <cellStyle name="60% - Accent5 2 5" xfId="14914" xr:uid="{88F21403-AD88-4F68-B598-E92007F47068}"/>
    <cellStyle name="60% - Accent5 2 5 2" xfId="17548" xr:uid="{147DC15D-2F1C-478F-898A-EA17015BEA74}"/>
    <cellStyle name="60% - Accent5 2 6" xfId="14915" xr:uid="{82B08124-DC5D-4912-A053-FE6E8FFDB40C}"/>
    <cellStyle name="60% - Accent5 2 7" xfId="18603" xr:uid="{5662FD96-2026-4048-AB1A-368EB762CA7D}"/>
    <cellStyle name="60% - Accent5 3" xfId="1149" xr:uid="{FC559762-0D9C-4B29-BC53-431B223F8F0E}"/>
    <cellStyle name="60% - Accent5 3 1" xfId="5813" xr:uid="{50BEBB68-F278-4650-8099-D49168E7F00C}"/>
    <cellStyle name="60% - Accent5 3 2" xfId="1150" xr:uid="{857F657C-A2DC-4B19-84C4-5944FD58FDB7}"/>
    <cellStyle name="60% - Accent5 3 2 2" xfId="6239" xr:uid="{BA43DC0A-3868-4E53-9987-0A846C12BA33}"/>
    <cellStyle name="60% - Accent5 3 2 2 2" xfId="8251" xr:uid="{64D98FDE-B561-483C-AAFE-1C8DFBEA881A}"/>
    <cellStyle name="60% - Accent5 3 2 2 3" xfId="8250" xr:uid="{6B8CA7CC-6779-4D49-BD3F-2D024CB616B2}"/>
    <cellStyle name="60% - Accent5 3 2 2 4" xfId="14916" xr:uid="{E17396B5-DE15-46AE-B63E-C6ECA09AC1EA}"/>
    <cellStyle name="60% - Accent5 3 2 3" xfId="14917" xr:uid="{89D48382-9188-4347-84FB-23DFED5BE3D7}"/>
    <cellStyle name="60% - Accent5 3 2 3 2" xfId="17561" xr:uid="{2AEBA55D-130F-4D45-9BB1-AC848AFD2435}"/>
    <cellStyle name="60% - Accent5 3 3" xfId="1151" xr:uid="{5A9BABC3-6C94-4E06-A488-AB7051CEDBFF}"/>
    <cellStyle name="60% - Accent5 3 3 2" xfId="8253" xr:uid="{41D5D4C4-A7C7-4784-8595-BEDB33CC39DB}"/>
    <cellStyle name="60% - Accent5 3 3 3" xfId="8252" xr:uid="{158C8CE6-721D-4CBB-A37F-F118033BEC92}"/>
    <cellStyle name="60% - Accent5 3 3 4" xfId="14918" xr:uid="{2067E31B-47EB-4744-BFD0-09CC4F93B8ED}"/>
    <cellStyle name="60% - Accent5 3 4" xfId="6931" xr:uid="{E629B25F-1F8F-4302-9149-64AE5C58AE54}"/>
    <cellStyle name="60% - Accent5 3 5" xfId="17560" xr:uid="{4D8F7D60-8412-4389-AF9C-1DD0D350E801}"/>
    <cellStyle name="60% - Accent5 4" xfId="1152" xr:uid="{67F3CA21-2105-4228-AFD8-24B375216F1D}"/>
    <cellStyle name="60% - Accent5 4 1" xfId="7141" xr:uid="{629052C8-93C6-48A8-AF09-167B7475BD4B}"/>
    <cellStyle name="60% - Accent5 4 2" xfId="1153" xr:uid="{8C99E627-0140-4E73-9F57-3AA7F1883D38}"/>
    <cellStyle name="60% - Accent5 4 2 2" xfId="7759" xr:uid="{F78C1695-DA84-4D5C-B58B-CE817856CC77}"/>
    <cellStyle name="60% - Accent5 4 2 2 2" xfId="8255" xr:uid="{AEA35CB4-8579-4A63-8B34-4446DA26EEC7}"/>
    <cellStyle name="60% - Accent5 4 2 2 3" xfId="8254" xr:uid="{44F8A36E-661F-4A08-A39A-B28B32FE965E}"/>
    <cellStyle name="60% - Accent5 4 2 3" xfId="17564" xr:uid="{3B6DD40D-8778-4E25-BC5C-02D400B2AE34}"/>
    <cellStyle name="60% - Accent5 4 3" xfId="1154" xr:uid="{F3E33086-C07C-4BE2-809E-EA89455309D3}"/>
    <cellStyle name="60% - Accent5 4 3 2" xfId="8257" xr:uid="{28AEA994-8644-4FFB-9BDB-48378BFACF22}"/>
    <cellStyle name="60% - Accent5 4 3 3" xfId="8256" xr:uid="{2E345AB6-4554-433C-AC84-213D578AFC08}"/>
    <cellStyle name="60% - Accent5 4 3 4" xfId="14919" xr:uid="{87C6DEC6-E103-43C7-A164-D466E5D534DA}"/>
    <cellStyle name="60% - Accent5 4 4" xfId="5969" xr:uid="{8BECF44D-3C1C-4BB6-B64E-15C746D3E395}"/>
    <cellStyle name="60% - Accent5 4 5" xfId="17563" xr:uid="{431D3FFB-5723-45CE-8DCC-C8ED0D9CE5FB}"/>
    <cellStyle name="60% - Accent5 5" xfId="1155" xr:uid="{0B03F36B-3304-4AB6-9D50-75B4BFB47CEF}"/>
    <cellStyle name="60% - Accent5 5 1" xfId="7233" xr:uid="{651F468C-349B-4F04-87BA-390AEB65D049}"/>
    <cellStyle name="60% - Accent5 5 2" xfId="1156" xr:uid="{B0EC0538-D32F-4902-B63E-4C414D855562}"/>
    <cellStyle name="60% - Accent5 5 2 2" xfId="6338" xr:uid="{B15A78C1-0B83-4B07-BD5F-49D8506C4C82}"/>
    <cellStyle name="60% - Accent5 5 2 2 2" xfId="8259" xr:uid="{29544D6A-4949-494D-8B08-C7EF0173FED2}"/>
    <cellStyle name="60% - Accent5 5 2 2 3" xfId="8258" xr:uid="{089A09E4-FE70-4D41-8DAF-81954FE2AD50}"/>
    <cellStyle name="60% - Accent5 5 2 3" xfId="17573" xr:uid="{98DF37EC-5544-483D-8974-7027E81B1E95}"/>
    <cellStyle name="60% - Accent5 5 3" xfId="1157" xr:uid="{BE93DF63-8C3D-4594-AB79-43E459DD258D}"/>
    <cellStyle name="60% - Accent5 5 3 2" xfId="8261" xr:uid="{01240836-CB51-492D-9E37-6E8A4446A0E3}"/>
    <cellStyle name="60% - Accent5 5 3 3" xfId="8260" xr:uid="{103D7DB9-35E4-4B31-805D-F5DD91B666CD}"/>
    <cellStyle name="60% - Accent5 5 3 4" xfId="14920" xr:uid="{A71F4E12-FC73-46D0-AEF7-D8004221C752}"/>
    <cellStyle name="60% - Accent5 5 4" xfId="5805" xr:uid="{30B66326-50C9-40F5-B92B-B5E49651D8E3}"/>
    <cellStyle name="60% - Accent5 5 5" xfId="17566" xr:uid="{48A12F1C-4993-4BE0-A21C-B3955F66F0DE}"/>
    <cellStyle name="60% - Accent5 6" xfId="1158" xr:uid="{D40D8FB3-87DE-41B6-AB37-F61D023E3F00}"/>
    <cellStyle name="60% - Accent5 6 1" xfId="6828" xr:uid="{0ECEF9EC-D445-481B-BDF2-87DD6DBD91C6}"/>
    <cellStyle name="60% - Accent5 6 2" xfId="1159" xr:uid="{07F85205-9E6D-4492-817C-07D7613EBBC5}"/>
    <cellStyle name="60% - Accent5 6 2 2" xfId="6231" xr:uid="{37E50F46-23DF-474D-B7CA-622DEC68F572}"/>
    <cellStyle name="60% - Accent5 6 2 2 2" xfId="8263" xr:uid="{7A34A0E5-7B28-4DD0-BCEB-DF27BED1FF1F}"/>
    <cellStyle name="60% - Accent5 6 2 2 3" xfId="8262" xr:uid="{23B5E5AF-4BCF-4F21-803E-655178BCF721}"/>
    <cellStyle name="60% - Accent5 6 2 3" xfId="17575" xr:uid="{B281DC2B-A29D-4C7D-8A87-1532DD74C237}"/>
    <cellStyle name="60% - Accent5 6 3" xfId="1160" xr:uid="{6813F2B4-FF0C-4D28-8625-36329B7F9DC9}"/>
    <cellStyle name="60% - Accent5 6 3 2" xfId="8265" xr:uid="{160381AC-4A40-4BA3-97A5-47A860123A64}"/>
    <cellStyle name="60% - Accent5 6 3 3" xfId="8264" xr:uid="{FBE42D6E-5A2E-4B23-8256-F20F5AF46D69}"/>
    <cellStyle name="60% - Accent5 6 3 4" xfId="14921" xr:uid="{D3BE09FD-8816-4431-B652-EC61B21E0B3E}"/>
    <cellStyle name="60% - Accent5 6 4" xfId="7134" xr:uid="{C54E5D82-0AE1-4756-9414-5BE2F9207B2D}"/>
    <cellStyle name="60% - Accent5 6 5" xfId="17574" xr:uid="{6CC9B083-8E3C-4D87-B97D-CAD1F7F23D81}"/>
    <cellStyle name="60% - Accent5 7" xfId="7276" xr:uid="{0FB3ECE9-6D84-488F-9DB0-B12FDEDE571F}"/>
    <cellStyle name="60% - Accent5 7 1" xfId="7657" xr:uid="{9B987696-8DCE-4167-A83C-DE8711491692}"/>
    <cellStyle name="60% - Accent5 7 2" xfId="7468" xr:uid="{1008FE13-8B40-408E-8C17-290E1CB69689}"/>
    <cellStyle name="60% - Accent5 7 2 2" xfId="21749" xr:uid="{E7F611A0-F43E-4C83-8184-37523DA33B67}"/>
    <cellStyle name="60% - Accent5 7 2 3" xfId="21998" xr:uid="{D9B153ED-05C0-4F5D-B0F0-88F78B7F657C}"/>
    <cellStyle name="60% - Accent5 7 3" xfId="21999" xr:uid="{A0F0C453-4DB0-47CF-8F6F-3A643DCFAEDB}"/>
    <cellStyle name="60% - Accent5 7 4" xfId="21750" xr:uid="{30D37038-3976-4835-BCD1-7969D52D41F9}"/>
    <cellStyle name="60% - Accent5 7 5" xfId="21538" xr:uid="{26551AFB-2A68-4C07-B4B7-DE4D787D51CB}"/>
    <cellStyle name="60% - Accent5 8" xfId="7480" xr:uid="{EBB1E368-D337-4332-8D20-6A509ED21EFB}"/>
    <cellStyle name="60% - Accent5 8 1" xfId="5753" xr:uid="{361AC4DA-7999-450A-960E-8A8225D6B63B}"/>
    <cellStyle name="60% - Accent5 8 2" xfId="5808" xr:uid="{0DC6AAF4-548A-4739-8AB6-51238357F656}"/>
    <cellStyle name="60% - Accent5 8 3" xfId="21748" xr:uid="{C6B42FD7-3D11-4E77-970B-FD34C9F12671}"/>
    <cellStyle name="60% - Accent5 8 4" xfId="21997" xr:uid="{AA303235-EF96-4252-9D12-E6B11FBC699B}"/>
    <cellStyle name="60% - Accent5 9" xfId="5811" xr:uid="{2C583C00-0723-4662-81F0-E68D870DCAEA}"/>
    <cellStyle name="60% - Accent5 9 1" xfId="7004" xr:uid="{9B632637-A884-411D-A7B0-2250B18F442B}"/>
    <cellStyle name="60% - Accent5 9 2" xfId="6507" xr:uid="{2F0251A9-8697-4418-B6A3-A961D09659A0}"/>
    <cellStyle name="60% - Accent6 1" xfId="1161" xr:uid="{9F03758B-FD00-453E-81D1-CB1C4AD48D51}"/>
    <cellStyle name="60% - Accent6 1 1" xfId="7540" xr:uid="{0548F243-807E-45ED-8953-68E839055E83}"/>
    <cellStyle name="60% - Accent6 1 2" xfId="6776" xr:uid="{1B059929-D049-4C44-B1F3-A5B2F11FF860}"/>
    <cellStyle name="60% - Accent6 1 3" xfId="7034" xr:uid="{2CC0AD40-B0E7-4C63-952E-964693128D92}"/>
    <cellStyle name="60% - Accent6 1 3 2" xfId="8267" xr:uid="{F31D0BC7-C2F7-4CC2-B7A6-72846E0A37A7}"/>
    <cellStyle name="60% - Accent6 1 3 3" xfId="8266" xr:uid="{3E02A28C-7A4E-4219-B9B4-67716BBF7100}"/>
    <cellStyle name="60% - Accent6 1 4" xfId="16891" xr:uid="{20FAFDBB-37AA-4D5D-AAF1-D4FA017E60FA}"/>
    <cellStyle name="60% - Accent6 1 5" xfId="18810" xr:uid="{8B74B8D4-FB93-41EF-BCCD-431963A23958}"/>
    <cellStyle name="60% - Accent6 10" xfId="7067" xr:uid="{99123156-7396-4286-97B9-1ACA09086EF7}"/>
    <cellStyle name="60% - Accent6 11" xfId="5994" xr:uid="{BC4C03C1-2125-4413-B1CB-3740B766A845}"/>
    <cellStyle name="60% - Accent6 12" xfId="7738" xr:uid="{C7D5E71D-8EE8-4DB1-AF0E-99E135715396}"/>
    <cellStyle name="60% - Accent6 13" xfId="7156" xr:uid="{E98B0DCB-B82C-4E3B-B35D-642C09A9E636}"/>
    <cellStyle name="60% - Accent6 2" xfId="1162" xr:uid="{1E928ECB-3C76-4F05-9FBC-B0F1BCB68C85}"/>
    <cellStyle name="60% - Accent6 2 1" xfId="7712" xr:uid="{BCFECD5E-6419-4A0D-83E7-70CC40FF55FC}"/>
    <cellStyle name="60% - Accent6 2 2" xfId="6882" xr:uid="{B3C460EA-9CEB-451D-B393-8C1B72F9FB0B}"/>
    <cellStyle name="60% - Accent6 2 2 2" xfId="14923" xr:uid="{E1BE8236-D7B4-49CD-9F95-1962DA6447ED}"/>
    <cellStyle name="60% - Accent6 2 2 3" xfId="14924" xr:uid="{8D85BC8D-941B-4502-9527-9F61D7CF5EBE}"/>
    <cellStyle name="60% - Accent6 2 2 4" xfId="16893" xr:uid="{4F611938-C4DC-49C5-B7BD-71F3099A1CF1}"/>
    <cellStyle name="60% - Accent6 2 2 5" xfId="14922" xr:uid="{709C6686-4F86-432B-A3E3-B700CB4C7F13}"/>
    <cellStyle name="60% - Accent6 2 3" xfId="6716" xr:uid="{7266A3E7-7BB6-4B44-8789-C838BCAF25EB}"/>
    <cellStyle name="60% - Accent6 2 3 2" xfId="8269" xr:uid="{20C2CFC2-8FAF-435E-BCC9-60FCE76D8611}"/>
    <cellStyle name="60% - Accent6 2 3 2 2" xfId="22173" xr:uid="{6FF09395-538D-4980-B900-EA14EDE697F1}"/>
    <cellStyle name="60% - Accent6 2 3 2 2 2" xfId="29707" xr:uid="{D8BC9CDB-0E91-4EA3-A21E-6D035C219618}"/>
    <cellStyle name="60% - Accent6 2 3 2 3" xfId="16894" xr:uid="{60C63AD5-621E-42D9-80C1-35287485463E}"/>
    <cellStyle name="60% - Accent6 2 3 3" xfId="8268" xr:uid="{581D86CF-50F2-42A7-BEFB-F8F6CB505429}"/>
    <cellStyle name="60% - Accent6 2 3 3 2" xfId="18099" xr:uid="{6D68AF50-326D-4A7E-BFC5-F2C732C45415}"/>
    <cellStyle name="60% - Accent6 2 3 4" xfId="14925" xr:uid="{E272AAEC-FCC6-4126-AD40-A3D27AD15CB2}"/>
    <cellStyle name="60% - Accent6 2 4" xfId="8270" xr:uid="{A573DDFF-F3C7-4CBB-B56A-4663AD7CEE8E}"/>
    <cellStyle name="60% - Accent6 2 4 2" xfId="16892" xr:uid="{8FBDCDF7-E9AC-4398-9394-B0BFB8AA7B9C}"/>
    <cellStyle name="60% - Accent6 2 4 3" xfId="17970" xr:uid="{7C220826-4CA8-4651-B1E9-D6C200F010B7}"/>
    <cellStyle name="60% - Accent6 2 4 4" xfId="14926" xr:uid="{C4AB7636-D7AC-4748-8307-D608580EA24A}"/>
    <cellStyle name="60% - Accent6 2 5" xfId="14927" xr:uid="{BA95EC6F-615B-4403-8FBB-9A49C6369BE2}"/>
    <cellStyle name="60% - Accent6 2 5 2" xfId="17577" xr:uid="{38BA865E-5B26-472F-826C-7887DF59EC07}"/>
    <cellStyle name="60% - Accent6 2 6" xfId="14928" xr:uid="{41B01E12-2007-4729-961F-6BBFEBB6D098}"/>
    <cellStyle name="60% - Accent6 2 7" xfId="18602" xr:uid="{FF2B36A9-243B-4BD4-9AFF-38058AF01871}"/>
    <cellStyle name="60% - Accent6 3" xfId="1163" xr:uid="{E29FCA50-CA8E-41A9-8617-D1A2FF6C22A8}"/>
    <cellStyle name="60% - Accent6 3 1" xfId="6225" xr:uid="{77CBBF43-FF0E-433A-99B5-51BBB41BD952}"/>
    <cellStyle name="60% - Accent6 3 2" xfId="7641" xr:uid="{A7F7B4D4-96EB-442C-9A27-0DB92AD411A2}"/>
    <cellStyle name="60% - Accent6 3 2 2" xfId="14930" xr:uid="{B5212452-B244-4183-8734-64250A45E580}"/>
    <cellStyle name="60% - Accent6 3 2 3" xfId="16896" xr:uid="{DD2BB18B-E81A-49A2-AE14-82A8B56407A6}"/>
    <cellStyle name="60% - Accent6 3 2 4" xfId="14929" xr:uid="{A67F85C0-571E-4A50-8A86-A24E9D14D7E0}"/>
    <cellStyle name="60% - Accent6 3 3" xfId="6468" xr:uid="{D3EBFF9C-C828-4E3A-B006-54A239DC64FC}"/>
    <cellStyle name="60% - Accent6 3 3 2" xfId="8272" xr:uid="{659C487C-D894-42D5-901D-B1824D0616E8}"/>
    <cellStyle name="60% - Accent6 3 3 2 2" xfId="17971" xr:uid="{9FAF3D46-2DDE-4643-84AE-5BA9D2AB562E}"/>
    <cellStyle name="60% - Accent6 3 3 2 3" xfId="16897" xr:uid="{2A94AD8F-A295-4E61-8008-FADC0C80CCF5}"/>
    <cellStyle name="60% - Accent6 3 3 3" xfId="8271" xr:uid="{946ABC6B-6225-49C3-9946-E54B8E61C0FB}"/>
    <cellStyle name="60% - Accent6 3 3 4" xfId="14931" xr:uid="{6F2FD3A2-6E8E-4F50-8CE5-7B6F43EE0655}"/>
    <cellStyle name="60% - Accent6 3 4" xfId="16895" xr:uid="{26623F11-D6EB-4FC7-9B99-C18184BE68BA}"/>
    <cellStyle name="60% - Accent6 3 5" xfId="17578" xr:uid="{601F2B28-E78F-4E6A-97CE-65BEB49AAEAD}"/>
    <cellStyle name="60% - Accent6 4" xfId="1164" xr:uid="{D0FD7C91-1925-4EE7-BD74-168206014D12}"/>
    <cellStyle name="60% - Accent6 4 1" xfId="6118" xr:uid="{62C83E22-C7AB-45E1-B142-D1EB4B9817E4}"/>
    <cellStyle name="60% - Accent6 4 2" xfId="6285" xr:uid="{8E78EBF0-097E-4257-9BAA-923CF315D094}"/>
    <cellStyle name="60% - Accent6 4 2 2" xfId="16899" xr:uid="{346D53DA-76E2-41B4-8290-B50AC030D227}"/>
    <cellStyle name="60% - Accent6 4 2 3" xfId="14932" xr:uid="{C145389A-8D59-4226-9F3E-2E70E15217DB}"/>
    <cellStyle name="60% - Accent6 4 3" xfId="7724" xr:uid="{A9465C6D-B04D-4CC0-8DC9-0F4398B3790A}"/>
    <cellStyle name="60% - Accent6 4 3 2" xfId="8274" xr:uid="{207FE8C3-4532-4BE3-97F1-6DF4A873A2DB}"/>
    <cellStyle name="60% - Accent6 4 3 3" xfId="8273" xr:uid="{D844E8F9-8408-477E-8CAE-6E83ED96F547}"/>
    <cellStyle name="60% - Accent6 4 4" xfId="16898" xr:uid="{719E15C8-3206-471F-8720-F03040636D71}"/>
    <cellStyle name="60% - Accent6 4 5" xfId="17579" xr:uid="{3BA43FED-4B40-44E0-BFF2-59EC4E19D8BE}"/>
    <cellStyle name="60% - Accent6 5" xfId="1165" xr:uid="{4B8CB029-B163-4E70-83FD-62DB8FEFB2CA}"/>
    <cellStyle name="60% - Accent6 5 1" xfId="7615" xr:uid="{4BA2D61A-4FE8-49B6-9FB8-DD9B0D521F12}"/>
    <cellStyle name="60% - Accent6 5 2" xfId="6394" xr:uid="{FB09EAB6-3854-4CD1-B792-DB09346F06BC}"/>
    <cellStyle name="60% - Accent6 5 2 2" xfId="16901" xr:uid="{AE031BEF-AA62-42E1-A371-9D998DFC3972}"/>
    <cellStyle name="60% - Accent6 5 2 3" xfId="14933" xr:uid="{60FDC7D2-ECA7-4B30-AEF6-16C49F1ACE29}"/>
    <cellStyle name="60% - Accent6 5 3" xfId="7300" xr:uid="{7EF91499-42F5-4C07-80EF-469DD8F236F8}"/>
    <cellStyle name="60% - Accent6 5 3 2" xfId="8276" xr:uid="{99FA7856-64A1-4841-94B7-B20CB44C6955}"/>
    <cellStyle name="60% - Accent6 5 3 3" xfId="8275" xr:uid="{32894B75-F7C2-449D-84F5-831724A203CF}"/>
    <cellStyle name="60% - Accent6 5 4" xfId="16900" xr:uid="{6A316832-838F-49F7-AB86-58911DEF26CF}"/>
    <cellStyle name="60% - Accent6 5 5" xfId="17580" xr:uid="{16B897D6-0322-4E4C-8F07-508AEEE1449B}"/>
    <cellStyle name="60% - Accent6 6" xfId="1166" xr:uid="{3D1BD97A-ED82-4F2A-A0BE-43CD7842FD05}"/>
    <cellStyle name="60% - Accent6 6 1" xfId="6872" xr:uid="{2503B3CB-B430-42FA-93EB-C6EDA50E3BBD}"/>
    <cellStyle name="60% - Accent6 6 2" xfId="5841" xr:uid="{612BA122-13D0-431A-8BB8-0824043FE7B6}"/>
    <cellStyle name="60% - Accent6 6 2 2" xfId="16903" xr:uid="{F1C1F09C-A83B-4329-892A-4A575EDF2638}"/>
    <cellStyle name="60% - Accent6 6 2 3" xfId="14934" xr:uid="{9E8CE0F8-BAA2-47FB-B5D6-1AA9713B2EF9}"/>
    <cellStyle name="60% - Accent6 6 3" xfId="6458" xr:uid="{6AB61758-13EE-4C76-A3F6-760F750C8710}"/>
    <cellStyle name="60% - Accent6 6 3 2" xfId="8278" xr:uid="{7093B131-2B8D-4AEE-A984-18B7A5A5690A}"/>
    <cellStyle name="60% - Accent6 6 3 3" xfId="8277" xr:uid="{EB05E600-770D-4015-A1C6-621A56709539}"/>
    <cellStyle name="60% - Accent6 6 4" xfId="16902" xr:uid="{A46CB9D9-A752-4FCA-AFDE-8FAA091DF258}"/>
    <cellStyle name="60% - Accent6 6 5" xfId="17581" xr:uid="{0A583BCC-4EF3-4C29-8D90-EA39E6B12D8F}"/>
    <cellStyle name="60% - Accent6 7" xfId="6927" xr:uid="{32F34A45-CA8F-48AE-8CBD-ECC98836F642}"/>
    <cellStyle name="60% - Accent6 7 1" xfId="5877" xr:uid="{BD9CCF04-B66C-4181-9A73-63943481CDB6}"/>
    <cellStyle name="60% - Accent6 7 2" xfId="6347" xr:uid="{601A487E-3E7C-4131-AA4B-67453566E83B}"/>
    <cellStyle name="60% - Accent6 7 2 2" xfId="21685" xr:uid="{0BF82F1F-5476-433D-A60D-BA0AEFE7B442}"/>
    <cellStyle name="60% - Accent6 7 2 3" xfId="21995" xr:uid="{9F9270EA-A33C-4CB7-ABF6-DC4538A2E87B}"/>
    <cellStyle name="60% - Accent6 7 3" xfId="21996" xr:uid="{B2CC570A-EC8C-48DE-A2E6-D06E9F75C640}"/>
    <cellStyle name="60% - Accent6 8" xfId="6739" xr:uid="{AAA8B829-B7EF-4865-B2F5-F97F977CD18C}"/>
    <cellStyle name="60% - Accent6 8 1" xfId="7604" xr:uid="{5AFCE5DC-D27D-49EB-A5D6-CFCD48CF343A}"/>
    <cellStyle name="60% - Accent6 8 2" xfId="6615" xr:uid="{AF1F7931-7C32-49ED-A1F8-52FF1DCE0FD1}"/>
    <cellStyle name="60% - Accent6 8 3" xfId="21686" xr:uid="{F101463E-3BCA-4954-9A5E-82F38AF48311}"/>
    <cellStyle name="60% - Accent6 8 4" xfId="21994" xr:uid="{2CE7ABF2-8F22-4628-9C9E-3DAA26812AC4}"/>
    <cellStyle name="60% - Accent6 9" xfId="6784" xr:uid="{F44DB3D3-6B24-4F87-BF62-437D8A83BFBB}"/>
    <cellStyle name="60% - Accent6 9 1" xfId="7019" xr:uid="{3D82D327-2741-4881-96C1-EC6FECFADC0E}"/>
    <cellStyle name="60% - Accent6 9 2" xfId="6274" xr:uid="{735EA079-86EF-4079-A083-6F65B9F808AE}"/>
    <cellStyle name="AA L-01" xfId="2874" xr:uid="{7FFA8214-3A97-4175-A95D-CD3A6BF679B5}"/>
    <cellStyle name="Accent1" xfId="14935" xr:uid="{CE5965B9-089E-493B-93C6-12CD6FA1B7E1}"/>
    <cellStyle name="Accent1 - 20%" xfId="14936" xr:uid="{8E8AD17A-C500-478D-B18F-BB7C9CCCB5B2}"/>
    <cellStyle name="Accent1 - 20% 2" xfId="14937" xr:uid="{93460A94-8AEC-4909-BE84-5189F0973CF3}"/>
    <cellStyle name="Accent1 - 40%" xfId="14938" xr:uid="{0076765A-AD1D-4D7E-A350-33EA44738C3D}"/>
    <cellStyle name="Accent1 - 40% 2" xfId="14939" xr:uid="{3AB56B1B-08EC-4881-8D39-773E8440C970}"/>
    <cellStyle name="Accent1 - 60%" xfId="14940" xr:uid="{738ED85C-F19C-4107-BA30-E5FD68F3981E}"/>
    <cellStyle name="Accent1 - 60% 2" xfId="14941" xr:uid="{7B984441-CC5F-46EA-B4A7-BDF875321A71}"/>
    <cellStyle name="Accent1 1" xfId="1168" xr:uid="{458944FD-0E44-4382-8518-56763243CC9F}"/>
    <cellStyle name="Accent1 1 1" xfId="7024" xr:uid="{F02C2729-71E1-4027-B3F9-6304BD73B889}"/>
    <cellStyle name="Accent1 1 2" xfId="1169" xr:uid="{EC33DF27-BA74-4406-B484-5CC10D5C2EEE}"/>
    <cellStyle name="Accent1 1 2 2" xfId="7735" xr:uid="{79591D87-1CA2-49C3-9980-1F48912CBCD1}"/>
    <cellStyle name="Accent1 1 2 2 2" xfId="8281" xr:uid="{13BFE674-4FD8-4270-B515-D71399589623}"/>
    <cellStyle name="Accent1 1 2 2 3" xfId="8280" xr:uid="{E7EEBCFB-EE48-49C5-A203-1176105AC7F6}"/>
    <cellStyle name="Accent1 1 2 3" xfId="19265" xr:uid="{656C7FDC-3D68-4506-8162-F87DB141CF43}"/>
    <cellStyle name="Accent1 1 3" xfId="1170" xr:uid="{EB1EE55E-292B-4D5F-8BBE-D509C3C716E1}"/>
    <cellStyle name="Accent1 1 3 2" xfId="8283" xr:uid="{451948D0-0956-4B5D-B26D-293094F537DA}"/>
    <cellStyle name="Accent1 1 3 3" xfId="8282" xr:uid="{059BEA16-9716-49FA-8BDE-9E26601D9C9C}"/>
    <cellStyle name="Accent1 1 4" xfId="7392" xr:uid="{B84D0845-7DED-462C-8A44-DA65248DF1C1}"/>
    <cellStyle name="Accent1 1 5" xfId="17584" xr:uid="{B0D84C81-6247-4A62-A3FA-662821910647}"/>
    <cellStyle name="Accent1 10" xfId="1167" xr:uid="{92E40B9F-FA6B-4C18-9FEF-E731E57B0E40}"/>
    <cellStyle name="Accent1 10 2" xfId="6003" xr:uid="{AB68D24E-4133-4FDD-9025-F6725A18CF54}"/>
    <cellStyle name="Accent1 10 2 2" xfId="21687" xr:uid="{971905F9-E08B-423B-B444-340878941377}"/>
    <cellStyle name="Accent1 10 2 3" xfId="14943" xr:uid="{64EB19C0-2361-4549-A5A5-809A3CA369C9}"/>
    <cellStyle name="Accent1 10 3" xfId="8284" xr:uid="{0D360049-7237-44B0-BAA6-B424BDEFD600}"/>
    <cellStyle name="Accent1 10 3 2" xfId="21537" xr:uid="{4E56E1B1-ED35-411F-BB11-E1596E055744}"/>
    <cellStyle name="Accent1 10 3 3" xfId="22177" xr:uid="{DB6B22A1-763F-4F3C-A952-A665F9118DD2}"/>
    <cellStyle name="Accent1 10 3 4" xfId="16904" xr:uid="{41986D7C-28CC-44D8-A066-BBCF3A81EFA1}"/>
    <cellStyle name="Accent1 10 4" xfId="14942" xr:uid="{DF3369B0-2C91-4BD8-B383-92A291E855DA}"/>
    <cellStyle name="Accent1 11" xfId="6821" xr:uid="{C98B97AD-73A6-4B56-8C6C-798E11183294}"/>
    <cellStyle name="Accent1 11 2" xfId="14945" xr:uid="{DD332081-5BA9-4BFC-84D7-46FABBFB2BD6}"/>
    <cellStyle name="Accent1 11 3" xfId="16905" xr:uid="{836B57FE-51FB-4312-A707-5F91BFECB6FA}"/>
    <cellStyle name="Accent1 11 4" xfId="14944" xr:uid="{ECAD20C1-BCA4-400C-B827-7F0FD0DDDA7A}"/>
    <cellStyle name="Accent1 12" xfId="6086" xr:uid="{ACFAF744-4FCF-4DFD-9F46-D2AB212BCB43}"/>
    <cellStyle name="Accent1 12 2" xfId="14947" xr:uid="{FDECE59A-FD0B-4D37-9E9F-FFC1973B8D46}"/>
    <cellStyle name="Accent1 12 3" xfId="16906" xr:uid="{1D50E8F9-270D-472A-A2E4-772E65943897}"/>
    <cellStyle name="Accent1 12 4" xfId="14946" xr:uid="{72F2A5BF-CE7C-483C-B41E-C78DE7530225}"/>
    <cellStyle name="Accent1 13" xfId="7287" xr:uid="{67B78531-060B-4A0A-AC58-3C7C1F492E99}"/>
    <cellStyle name="Accent1 13 2" xfId="16907" xr:uid="{1B70EF5F-C518-450A-B78C-D16433685FAC}"/>
    <cellStyle name="Accent1 13 3" xfId="14948" xr:uid="{23DCFC40-2650-429A-B019-D9B5A05CA001}"/>
    <cellStyle name="Accent1 14" xfId="6040" xr:uid="{32BF3312-7FD1-4EB4-BB97-689D81C9B527}"/>
    <cellStyle name="Accent1 14 2" xfId="14950" xr:uid="{EA9C4F67-11E4-4DD0-8190-7F5FD7160EFC}"/>
    <cellStyle name="Accent1 14 3" xfId="16908" xr:uid="{614238B3-02F6-4CAC-846F-D738D9DCF7B4}"/>
    <cellStyle name="Accent1 14 4" xfId="14949" xr:uid="{C27634E2-B7D6-4460-BE69-B0AA978A039D}"/>
    <cellStyle name="Accent1 15" xfId="8279" xr:uid="{A8C6BA3F-316B-4A82-8025-9C435D41089C}"/>
    <cellStyle name="Accent1 15 2" xfId="16909" xr:uid="{F50AFB29-98BD-4069-87CB-3324A4D40C6E}"/>
    <cellStyle name="Accent1 15 3" xfId="17975" xr:uid="{35619BD4-C041-47F1-9450-7167CBD2FD70}"/>
    <cellStyle name="Accent1 15 4" xfId="14951" xr:uid="{68236A99-C33D-4E06-A6A7-FF278FE2F2E5}"/>
    <cellStyle name="Accent1 16" xfId="14952" xr:uid="{BE1BBE84-807B-4B0D-BBE4-F84383121C56}"/>
    <cellStyle name="Accent1 16 2" xfId="17582" xr:uid="{560091FB-3D25-46A4-AA58-9A61C23C197F}"/>
    <cellStyle name="Accent1 17" xfId="14953" xr:uid="{3E60A478-054E-45A2-9C32-EE6747643779}"/>
    <cellStyle name="Accent1 17 2" xfId="14954" xr:uid="{7DAE26EF-41A7-401F-915B-1A8C8F63E909}"/>
    <cellStyle name="Accent1 18" xfId="14955" xr:uid="{F632B0D7-EB22-4371-B57F-37BD3EEC41BB}"/>
    <cellStyle name="Accent1 19" xfId="14956" xr:uid="{A76429AA-CDA5-47CE-B47A-2F4AAA820820}"/>
    <cellStyle name="Accent1 2" xfId="1171" xr:uid="{B99DDBC4-412B-4E09-8600-63DD7B326676}"/>
    <cellStyle name="Accent1 2 1" xfId="6424" xr:uid="{18EF0FB1-F88E-4979-B673-C41C1C336EFA}"/>
    <cellStyle name="Accent1 2 2" xfId="1172" xr:uid="{ABF25F26-2010-4264-BF4E-BDEB9767F756}"/>
    <cellStyle name="Accent1 2 2 2" xfId="7387" xr:uid="{011C19DD-A3F6-4D78-9E79-96CC5C7B8025}"/>
    <cellStyle name="Accent1 2 2 2 2" xfId="8286" xr:uid="{B8462126-5396-4887-B371-A24B9FEB6F1B}"/>
    <cellStyle name="Accent1 2 2 2 3" xfId="8285" xr:uid="{96F3C1A8-3756-4C19-B866-2EFDE45B2C0D}"/>
    <cellStyle name="Accent1 2 2 2 4" xfId="14957" xr:uid="{96722A69-9CD3-43F3-8852-55F6ED0637BA}"/>
    <cellStyle name="Accent1 2 2 3" xfId="14958" xr:uid="{0DDF810E-7D52-4F86-AD13-0716EFC1C18E}"/>
    <cellStyle name="Accent1 2 2 3 2" xfId="19263" xr:uid="{09B6A734-71EF-4E94-8CAA-77BE883A8301}"/>
    <cellStyle name="Accent1 2 2 4" xfId="14959" xr:uid="{35A2D087-2B01-41AA-A628-24AEB3D9DB17}"/>
    <cellStyle name="Accent1 2 2 4 2" xfId="25985" xr:uid="{14FB14EA-14F5-44B8-9AAC-773B443BA42D}"/>
    <cellStyle name="Accent1 2 2 5" xfId="18420" xr:uid="{23502DD3-0199-4FFC-AC50-73C2A8388528}"/>
    <cellStyle name="Accent1 2 3" xfId="1173" xr:uid="{FC522ADD-E80B-47D7-8CFA-C3486569EF9C}"/>
    <cellStyle name="Accent1 2 3 2" xfId="8288" xr:uid="{5A99B2D1-6BFA-4745-8D3D-760485F6ACEA}"/>
    <cellStyle name="Accent1 2 3 3" xfId="8287" xr:uid="{D1392728-E749-4CF7-9E3D-D26ACFEC00A8}"/>
    <cellStyle name="Accent1 2 3 3 2" xfId="18088" xr:uid="{4EAF7F89-475A-4698-939B-ACCE48E86482}"/>
    <cellStyle name="Accent1 2 3 4" xfId="22178" xr:uid="{5D7A6AFF-5A4A-49B6-A526-D869C16CC705}"/>
    <cellStyle name="Accent1 2 3 5" xfId="14960" xr:uid="{90A6ACB2-AFBC-4A14-BFF7-6913D6F9ABC7}"/>
    <cellStyle name="Accent1 2 4" xfId="5918" xr:uid="{FFC85638-A32F-4D9B-A7C3-FEB10361A4F5}"/>
    <cellStyle name="Accent1 2 4 2" xfId="8290" xr:uid="{3F35FE9C-363A-4F87-BCC9-00E20BB4BDAB}"/>
    <cellStyle name="Accent1 2 4 3" xfId="8289" xr:uid="{60763D82-DFB9-4D2C-9FF4-3D1ACE0792EE}"/>
    <cellStyle name="Accent1 2 4 4" xfId="14961" xr:uid="{11E61C88-5511-43DF-8006-6EACD6720B40}"/>
    <cellStyle name="Accent1 2 5" xfId="14962" xr:uid="{B211DF41-9185-4A24-BD6C-96C52DF3AC99}"/>
    <cellStyle name="Accent1 2 5 2" xfId="19264" xr:uid="{D2BDA38B-D3C2-4DA7-B4E9-3842DB68AB42}"/>
    <cellStyle name="Accent1 2 6" xfId="14963" xr:uid="{14C415C0-C662-4E6F-AE44-709373658EB9}"/>
    <cellStyle name="Accent1 2 7" xfId="18601" xr:uid="{A570200E-4FA3-4713-BA27-21216CC84C8B}"/>
    <cellStyle name="Accent1 20" xfId="14964" xr:uid="{8F5842DB-79D5-460F-966A-A6F159D232BE}"/>
    <cellStyle name="Accent1 21" xfId="14965" xr:uid="{9930C7EC-AF37-4D46-9721-C71931AC6AC7}"/>
    <cellStyle name="Accent1 22" xfId="14966" xr:uid="{FBD95627-C2CF-4E8D-957F-AF0AE8C5FE02}"/>
    <cellStyle name="Accent1 23" xfId="35855" xr:uid="{E7F3CDDB-4D47-446A-B20F-5914D1E2A392}"/>
    <cellStyle name="Accent1 24" xfId="35789" xr:uid="{2ADD3C35-0446-4FA7-A3A8-D8ED46B95388}"/>
    <cellStyle name="Accent1 25" xfId="35791" xr:uid="{E2343083-3291-4A3C-9224-EEFA8184F5E5}"/>
    <cellStyle name="Accent1 3" xfId="1174" xr:uid="{686D240A-C823-4495-B19C-9CAAE7E8A678}"/>
    <cellStyle name="Accent1 3 1" xfId="6349" xr:uid="{EFA6D00B-6E06-4958-85FB-6A3B0DCD079B}"/>
    <cellStyle name="Accent1 3 2" xfId="1175" xr:uid="{C4FEF584-3A70-46A5-8B3F-E8DA56918960}"/>
    <cellStyle name="Accent1 3 2 2" xfId="7223" xr:uid="{3F5F3CAB-62FD-49F7-8FFE-999910F3D35E}"/>
    <cellStyle name="Accent1 3 2 2 2" xfId="8292" xr:uid="{40335CC5-3004-495C-95C9-4232B144C6CE}"/>
    <cellStyle name="Accent1 3 2 2 3" xfId="8291" xr:uid="{00EB2B51-F40A-4A9B-A758-7E9771ECA1AB}"/>
    <cellStyle name="Accent1 3 2 2 4" xfId="14967" xr:uid="{04520CF1-FCC0-4470-8261-5A4C28E0F3C6}"/>
    <cellStyle name="Accent1 3 2 3" xfId="14968" xr:uid="{71710D4B-F99B-496A-8EF2-A9FBA21F6ED3}"/>
    <cellStyle name="Accent1 3 2 3 2" xfId="19260" xr:uid="{44A1A39C-4A60-48D7-A186-639B4DF6B04C}"/>
    <cellStyle name="Accent1 3 3" xfId="1176" xr:uid="{5E63B90D-F045-4D81-AE68-4D5540396D7A}"/>
    <cellStyle name="Accent1 3 3 2" xfId="8294" xr:uid="{FFC5D201-9CD1-4A81-BE9D-8611125DD372}"/>
    <cellStyle name="Accent1 3 3 3" xfId="8293" xr:uid="{6EEE24EB-1217-4CC2-BC05-2744909CEC77}"/>
    <cellStyle name="Accent1 3 3 3 2" xfId="18085" xr:uid="{CA23F90D-8AF3-432B-8696-8818A5AA2429}"/>
    <cellStyle name="Accent1 3 3 4" xfId="17978" xr:uid="{131CD9EB-6883-4495-80D8-37D573EE4AB9}"/>
    <cellStyle name="Accent1 3 3 5" xfId="14969" xr:uid="{2E80C8DC-1F3E-4D8B-8F17-D3364A428994}"/>
    <cellStyle name="Accent1 3 4" xfId="7015" xr:uid="{51D09702-8425-409C-AC4E-DE90E9C84848}"/>
    <cellStyle name="Accent1 3 4 2" xfId="8296" xr:uid="{D6285905-A1E0-45FC-9521-E4A4CB78912E}"/>
    <cellStyle name="Accent1 3 4 3" xfId="8295" xr:uid="{DE84A212-E348-453B-A883-629A6FF5C49B}"/>
    <cellStyle name="Accent1 3 5" xfId="19261" xr:uid="{99AE8A55-3E04-4B41-BA2D-246EECF44F81}"/>
    <cellStyle name="Accent1 3 6" xfId="18659" xr:uid="{C80D292B-41E2-43A5-A1F1-F885B4DEDCE2}"/>
    <cellStyle name="Accent1 4" xfId="1177" xr:uid="{E48EBFAB-21F9-4428-A152-3856B15F66E5}"/>
    <cellStyle name="Accent1 4 1" xfId="6085" xr:uid="{0CA4DD15-E170-4F3C-BE52-92B76A610D13}"/>
    <cellStyle name="Accent1 4 2" xfId="1178" xr:uid="{2C366681-E1AF-4518-AE8C-B50B0F233A4C}"/>
    <cellStyle name="Accent1 4 2 2" xfId="7295" xr:uid="{BF91A4C4-932A-4441-803B-1E2ABCEF1126}"/>
    <cellStyle name="Accent1 4 2 2 2" xfId="8298" xr:uid="{B25E7982-CD01-4053-AC27-7B5293D67D99}"/>
    <cellStyle name="Accent1 4 2 2 3" xfId="8297" xr:uid="{A8322466-EC31-4507-AB8C-232839DFA4B4}"/>
    <cellStyle name="Accent1 4 2 2 4" xfId="14970" xr:uid="{91175185-F5C0-4A55-B7C5-4ECF65DA730C}"/>
    <cellStyle name="Accent1 4 2 3" xfId="14971" xr:uid="{0CE5A22B-803D-4BCB-BBF6-255103E1C9E5}"/>
    <cellStyle name="Accent1 4 2 3 2" xfId="19257" xr:uid="{403841B6-7025-42C2-80B0-3FE6F075B912}"/>
    <cellStyle name="Accent1 4 3" xfId="1179" xr:uid="{1499D374-EC75-47DD-95DA-9A69BFD656E4}"/>
    <cellStyle name="Accent1 4 3 2" xfId="8300" xr:uid="{5AEEBA02-0971-4A87-88B3-FD4CF2B18728}"/>
    <cellStyle name="Accent1 4 3 3" xfId="8299" xr:uid="{9D23FF3F-B5BF-4C55-ADA7-640A1DFAD0F6}"/>
    <cellStyle name="Accent1 4 3 4" xfId="14972" xr:uid="{47AC9E11-14AF-41CF-B871-21A60B2BD5D2}"/>
    <cellStyle name="Accent1 4 4" xfId="5932" xr:uid="{A827AF09-2AEF-4E24-9F2A-ADDFD7EA2AE5}"/>
    <cellStyle name="Accent1 4 5" xfId="19258" xr:uid="{6BCE1A98-C327-42C6-A02D-49894F2321FC}"/>
    <cellStyle name="Accent1 5" xfId="1180" xr:uid="{59E7F1E2-8581-4A62-87EA-E3E857FA464C}"/>
    <cellStyle name="Accent1 5 1" xfId="6971" xr:uid="{E98D2A88-2B6F-4AFD-B13B-4C3331EED9ED}"/>
    <cellStyle name="Accent1 5 2" xfId="1181" xr:uid="{4DB21647-14A1-4FBD-BF42-9E7D2CCE5EE2}"/>
    <cellStyle name="Accent1 5 2 2" xfId="7087" xr:uid="{02A52B90-2E21-446A-81A4-8CA28405D2A0}"/>
    <cellStyle name="Accent1 5 2 2 2" xfId="8302" xr:uid="{283B44FC-2834-4D84-8CF3-C0CDC1D4B4F5}"/>
    <cellStyle name="Accent1 5 2 2 3" xfId="8301" xr:uid="{C3520C28-4101-438F-8DE3-C74E742C23C7}"/>
    <cellStyle name="Accent1 5 2 2 4" xfId="14973" xr:uid="{4BDCE32F-A2D0-48D9-8B01-052C213DE6EE}"/>
    <cellStyle name="Accent1 5 2 3" xfId="14974" xr:uid="{6E0D1DED-8076-4EF2-A5D7-BA77A72E5996}"/>
    <cellStyle name="Accent1 5 2 3 2" xfId="19254" xr:uid="{E1434A21-9444-4FF6-95AA-B98514C7DE00}"/>
    <cellStyle name="Accent1 5 3" xfId="1182" xr:uid="{E16F9D9E-3A04-4533-82DC-359030567687}"/>
    <cellStyle name="Accent1 5 3 2" xfId="8304" xr:uid="{61A947DB-C84A-4121-A4CE-B1FB47F65F92}"/>
    <cellStyle name="Accent1 5 3 3" xfId="8303" xr:uid="{30B9E359-76DF-470E-870F-0AEC8CB8A768}"/>
    <cellStyle name="Accent1 5 3 4" xfId="14975" xr:uid="{739AA672-B854-43CB-9567-BA654ED6F034}"/>
    <cellStyle name="Accent1 5 4" xfId="6250" xr:uid="{129A7ABA-86F5-4721-AC06-086559906108}"/>
    <cellStyle name="Accent1 5 5" xfId="19255" xr:uid="{0AE1B0C0-C18B-4625-99A9-DDDAF14518D1}"/>
    <cellStyle name="Accent1 6" xfId="1183" xr:uid="{7DD91652-C653-4897-AB3B-B9EE479E2E25}"/>
    <cellStyle name="Accent1 6 1" xfId="7739" xr:uid="{3801B0BF-F284-4041-AF8E-2F080E1C7114}"/>
    <cellStyle name="Accent1 6 2" xfId="1184" xr:uid="{57EE7F4B-DA6C-41E3-8C21-E50AF0C68499}"/>
    <cellStyle name="Accent1 6 2 2" xfId="6960" xr:uid="{8B009E71-F08E-4157-B68D-E33940C79B0D}"/>
    <cellStyle name="Accent1 6 2 2 2" xfId="8306" xr:uid="{A1B77F0B-D46A-4058-8740-EFD8496E2208}"/>
    <cellStyle name="Accent1 6 2 2 3" xfId="8305" xr:uid="{73ADA011-A7C5-467D-A0BD-1B5BE38CCCD2}"/>
    <cellStyle name="Accent1 6 2 2 4" xfId="14976" xr:uid="{6508949F-C642-4063-969A-875D0275602A}"/>
    <cellStyle name="Accent1 6 2 3" xfId="14977" xr:uid="{20635448-B60A-4D14-8965-682F693FB579}"/>
    <cellStyle name="Accent1 6 2 3 2" xfId="19251" xr:uid="{F62EE620-91F7-4D2C-A382-46E2648E68C4}"/>
    <cellStyle name="Accent1 6 3" xfId="1185" xr:uid="{2566FDC8-B834-4245-B761-F9E2E40D0624}"/>
    <cellStyle name="Accent1 6 3 2" xfId="8308" xr:uid="{33A0EE15-19EC-47D7-ABAB-728CA80EAFA6}"/>
    <cellStyle name="Accent1 6 3 2 2" xfId="17981" xr:uid="{154BDC56-7836-49FD-B319-37EF0187833A}"/>
    <cellStyle name="Accent1 6 3 2 3" xfId="14979" xr:uid="{8AA6E208-FDEE-411D-9AE8-FA339A1D6936}"/>
    <cellStyle name="Accent1 6 3 3" xfId="8307" xr:uid="{D6B88702-535B-4598-A51D-76FEE6F7B8B1}"/>
    <cellStyle name="Accent1 6 3 3 2" xfId="16911" xr:uid="{6DEF4023-3A4F-447A-B6B7-D06647519AB6}"/>
    <cellStyle name="Accent1 6 3 4" xfId="17980" xr:uid="{EDC2D272-F8A8-47F7-9DE7-AF1DE4B9F578}"/>
    <cellStyle name="Accent1 6 3 5" xfId="14978" xr:uid="{852AFBC2-8983-47A5-AC03-17E195C9BECC}"/>
    <cellStyle name="Accent1 6 4" xfId="7251" xr:uid="{7463565D-B864-4C6B-9E9B-8CB92DEB0A57}"/>
    <cellStyle name="Accent1 6 4 2" xfId="16910" xr:uid="{69E3521E-7035-42BB-B0A0-5CDE154319B8}"/>
    <cellStyle name="Accent1 6 4 3" xfId="14980" xr:uid="{BF275824-46E9-466C-BC88-9D9C4DD56EF9}"/>
    <cellStyle name="Accent1 6 5" xfId="19252" xr:uid="{A71D6D7C-5186-43A6-891A-AAAEA1BB2B66}"/>
    <cellStyle name="Accent1 7" xfId="1186" xr:uid="{A56CD9D0-5183-4D19-B5CF-140CC51B9824}"/>
    <cellStyle name="Accent1 7 1" xfId="6453" xr:uid="{AC8C320A-1131-4C06-87B6-E53F486746CE}"/>
    <cellStyle name="Accent1 7 2" xfId="7477" xr:uid="{3D9752D8-856B-4727-B84D-065529D17BF3}"/>
    <cellStyle name="Accent1 7 2 2" xfId="16912" xr:uid="{70B9BFAA-1D92-4553-B92B-72FB5F19F8EF}"/>
    <cellStyle name="Accent1 7 2 3" xfId="21992" xr:uid="{99020572-E5EC-4860-BFC4-31F0F08FBF36}"/>
    <cellStyle name="Accent1 7 2 4" xfId="14981" xr:uid="{DE78B47C-C64E-439A-BA34-A2C828FE455E}"/>
    <cellStyle name="Accent1 7 3" xfId="7665" xr:uid="{B1EC5AC7-CF5A-49F9-A83C-01E5EF2484C4}"/>
    <cellStyle name="Accent1 7 3 2" xfId="8310" xr:uid="{B3D48F08-09E2-4EA4-A14D-1C71DDD27725}"/>
    <cellStyle name="Accent1 7 3 3" xfId="8309" xr:uid="{EF253135-4BE4-46F6-BE38-635C82BB9F69}"/>
    <cellStyle name="Accent1 7 3 3 2" xfId="21993" xr:uid="{F1AA666A-A29B-4300-98D1-C61732554A79}"/>
    <cellStyle name="Accent1 7 3 4" xfId="17982" xr:uid="{9900D5DB-DFB3-459E-958E-4C7C3D15B878}"/>
    <cellStyle name="Accent1 7 3 5" xfId="14982" xr:uid="{FC382484-D8B5-41F4-995C-CDA7390B5E17}"/>
    <cellStyle name="Accent1 7 4" xfId="21694" xr:uid="{0B559E13-EE22-4668-9399-989A2119FDA6}"/>
    <cellStyle name="Accent1 7 5" xfId="19250" xr:uid="{BE496F85-1A76-4C60-B502-CF003EA2D39A}"/>
    <cellStyle name="Accent1 8" xfId="1187" xr:uid="{EC9A610A-C113-43EF-A6E6-8F4AD4555F29}"/>
    <cellStyle name="Accent1 8 1" xfId="7488" xr:uid="{D68A7B5B-02A4-4FC5-91CF-FF52171D5044}"/>
    <cellStyle name="Accent1 8 2" xfId="6432" xr:uid="{2929D6F9-B2A7-44A6-8850-55C3A7B2D556}"/>
    <cellStyle name="Accent1 8 2 2" xfId="16913" xr:uid="{6B0F001E-5396-46ED-A677-7FC841FD9B9E}"/>
    <cellStyle name="Accent1 8 2 3" xfId="21057" xr:uid="{26633439-3B16-4108-8217-48079A541A8D}"/>
    <cellStyle name="Accent1 8 2 4" xfId="14984" xr:uid="{BD4B1DEC-0B39-4264-9C01-426C5778823D}"/>
    <cellStyle name="Accent1 8 3" xfId="7248" xr:uid="{906E1E3A-B11B-401F-B0C1-F193A9B5D2EB}"/>
    <cellStyle name="Accent1 8 3 2" xfId="8312" xr:uid="{30037840-3FF3-4DCC-941B-95F7479EED7B}"/>
    <cellStyle name="Accent1 8 3 3" xfId="8311" xr:uid="{2A1FA274-B6AD-4CE3-8D83-23437563D230}"/>
    <cellStyle name="Accent1 8 4" xfId="7611" xr:uid="{D5F705B4-02C4-41CD-9AD7-615844A561D8}"/>
    <cellStyle name="Accent1 8 4 2" xfId="17983" xr:uid="{9A75EF0D-7389-4167-A7ED-F5F1A7A23F44}"/>
    <cellStyle name="Accent1 8 4 2 2" xfId="26919" xr:uid="{7A21FE82-F74D-4D69-A556-AD35FEAE15E1}"/>
    <cellStyle name="Accent1 8 4 3" xfId="19248" xr:uid="{092CD83E-0DC4-42FE-8BC0-402DDF210FE5}"/>
    <cellStyle name="Accent1 8 5" xfId="8313" xr:uid="{E68EAC04-1C42-47C0-ACB7-E1DF3D7EEAFA}"/>
    <cellStyle name="Accent1 8 6" xfId="14983" xr:uid="{CC77DABD-4D94-4894-BFE4-2AB70AB384E2}"/>
    <cellStyle name="Accent1 9" xfId="1188" xr:uid="{352D3F88-AEDF-4C2B-8F75-F96A25174966}"/>
    <cellStyle name="Accent1 9 1" xfId="7306" xr:uid="{6C6431DF-2C80-4001-AF1B-E17653DAE493}"/>
    <cellStyle name="Accent1 9 2" xfId="7342" xr:uid="{37956AD0-C87B-4C86-B10D-5D8A57A99514}"/>
    <cellStyle name="Accent1 9 2 2" xfId="16914" xr:uid="{048D0887-67BC-4C84-89CA-7352426F2650}"/>
    <cellStyle name="Accent1 9 2 3" xfId="14986" xr:uid="{D21EEED5-3708-45D4-BFCF-D89E85A35314}"/>
    <cellStyle name="Accent1 9 3" xfId="6451" xr:uid="{DAF49E50-0A79-416C-A176-E9585F8130AC}"/>
    <cellStyle name="Accent1 9 4" xfId="8314" xr:uid="{D42CD9FA-81F1-4DB5-BB4F-46A69EF53696}"/>
    <cellStyle name="Accent1 9 5" xfId="14985" xr:uid="{FB4AB19A-C878-4A68-8E42-EA24A4F7C673}"/>
    <cellStyle name="Accent2" xfId="14987" xr:uid="{B566BC90-2A6B-4CFC-A407-B12844DE24E7}"/>
    <cellStyle name="Accent2 - 20%" xfId="14988" xr:uid="{6AEB0FC1-771B-4D71-8ED7-0C5F36AAC750}"/>
    <cellStyle name="Accent2 - 20% 2" xfId="14989" xr:uid="{A229B4E7-968C-44F5-A0F0-24C6EF6D2FDC}"/>
    <cellStyle name="Accent2 - 40%" xfId="14990" xr:uid="{8CF0FF22-C267-4791-B48B-77EDA87A0552}"/>
    <cellStyle name="Accent2 - 40% 2" xfId="14991" xr:uid="{FA2E3964-5AB4-48BC-9B8F-A7C04A0276FE}"/>
    <cellStyle name="Accent2 - 60%" xfId="14992" xr:uid="{082E5244-35D9-40F5-BDF0-E9849CF62F9E}"/>
    <cellStyle name="Accent2 - 60% 2" xfId="14993" xr:uid="{EDBBBE45-006E-493D-B1A6-44194AF5ED43}"/>
    <cellStyle name="Accent2 1" xfId="1190" xr:uid="{BF8C0C75-2920-4CC9-BFAE-5E73BD56BF19}"/>
    <cellStyle name="Accent2 1 1" xfId="5906" xr:uid="{7DE1545E-2572-4CC4-B4B2-F82C02E1D06C}"/>
    <cellStyle name="Accent2 1 2" xfId="1191" xr:uid="{064F5F18-A739-449B-AC20-DCE97E852C7C}"/>
    <cellStyle name="Accent2 1 2 2" xfId="5897" xr:uid="{3186F936-954F-4032-8F3F-17967318315C}"/>
    <cellStyle name="Accent2 1 2 2 2" xfId="8317" xr:uid="{89DFF93C-9FC4-4A27-A834-65F69BA054B8}"/>
    <cellStyle name="Accent2 1 2 2 3" xfId="8316" xr:uid="{7CF899C7-B99E-463D-974B-257AC52FFB0D}"/>
    <cellStyle name="Accent2 1 2 3" xfId="19246" xr:uid="{3121A9A9-FA3D-4135-9214-1F65B9AB45C7}"/>
    <cellStyle name="Accent2 1 3" xfId="1192" xr:uid="{EE57F009-05D4-4751-8F54-430F3D1FC6C8}"/>
    <cellStyle name="Accent2 1 3 2" xfId="8319" xr:uid="{5A2203C8-58DE-422F-A0B9-10640F4E5E26}"/>
    <cellStyle name="Accent2 1 3 3" xfId="8318" xr:uid="{7133C763-589C-49E0-B532-52F1C3108A44}"/>
    <cellStyle name="Accent2 1 4" xfId="6020" xr:uid="{676001ED-F4E2-44EB-942F-11B27CAFE3A7}"/>
    <cellStyle name="Accent2 1 5" xfId="18801" xr:uid="{6A5EBA3B-7575-40E7-B874-A4EEE37CDC82}"/>
    <cellStyle name="Accent2 10" xfId="1189" xr:uid="{133213F3-1C02-4E49-93B5-EFFD08F2325B}"/>
    <cellStyle name="Accent2 10 2" xfId="51" xr:uid="{FDCEBC23-A73E-48D7-A890-3AE4EDF7FB9D}"/>
    <cellStyle name="Accent2 10 2 2" xfId="17986" xr:uid="{48AA0C40-9983-49EB-9578-C26B572346D1}"/>
    <cellStyle name="Accent2 10 2 3" xfId="14995" xr:uid="{9A44F548-19F9-476F-A5BB-8018DCA60B1E}"/>
    <cellStyle name="Accent2 10 3" xfId="8320" xr:uid="{6826370E-F7D3-467D-97E6-8EFA84242F80}"/>
    <cellStyle name="Accent2 10 3 2" xfId="22182" xr:uid="{8609FDEA-D3F3-472D-B601-FD52A43996CA}"/>
    <cellStyle name="Accent2 10 3 3" xfId="16915" xr:uid="{A84F5758-11F2-493E-8AEC-62486AEF21E8}"/>
    <cellStyle name="Accent2 10 4" xfId="14994" xr:uid="{BDDA3216-6187-4AAB-9DE2-B0DB74EE8222}"/>
    <cellStyle name="Accent2 11" xfId="6546" xr:uid="{9323BC3F-ACE8-4C2B-9BF8-F694283BD98E}"/>
    <cellStyle name="Accent2 11 2" xfId="14997" xr:uid="{72C824AE-E3E5-4C12-B412-D047F5195A0F}"/>
    <cellStyle name="Accent2 11 3" xfId="16916" xr:uid="{5A10CF53-69DA-431F-A95A-890D963514EC}"/>
    <cellStyle name="Accent2 11 4" xfId="14996" xr:uid="{8AAFA358-FB07-4DAB-9572-168C732FD6F5}"/>
    <cellStyle name="Accent2 12" xfId="6323" xr:uid="{5696429A-905D-4B76-9429-F1B59D2A7A40}"/>
    <cellStyle name="Accent2 12 2" xfId="14999" xr:uid="{200ABF6B-343B-443B-AE23-9DC23AE6F049}"/>
    <cellStyle name="Accent2 12 3" xfId="16917" xr:uid="{BF42B173-A12D-4FDF-B964-0258314DA47C}"/>
    <cellStyle name="Accent2 12 4" xfId="14998" xr:uid="{D01D34CA-817D-4E59-BEBA-601A260853F2}"/>
    <cellStyle name="Accent2 13" xfId="6504" xr:uid="{CBBF913A-9F22-48BB-909E-4ECC6CBD130D}"/>
    <cellStyle name="Accent2 13 2" xfId="16918" xr:uid="{5FEF70C6-8BB6-45D7-B6BE-C2E18E9ADE60}"/>
    <cellStyle name="Accent2 13 3" xfId="15000" xr:uid="{00D731D3-46FD-4421-9676-B2BA00CA9EAF}"/>
    <cellStyle name="Accent2 14" xfId="7405" xr:uid="{FA29E7B5-5115-44AB-AC8F-7D35EFBC6DCA}"/>
    <cellStyle name="Accent2 14 2" xfId="15002" xr:uid="{7DA7C34D-2CB0-449D-A3F4-6A99DA1AF5CB}"/>
    <cellStyle name="Accent2 14 3" xfId="16919" xr:uid="{71FDD339-A444-4076-9DD5-3BAEE350A1DC}"/>
    <cellStyle name="Accent2 14 4" xfId="15001" xr:uid="{46821CE2-7AA8-4159-912C-DB9C8EDCB4D7}"/>
    <cellStyle name="Accent2 15" xfId="8315" xr:uid="{8D03A00A-D39A-4760-B684-6A73882A70D0}"/>
    <cellStyle name="Accent2 15 2" xfId="16920" xr:uid="{38F5B16F-846E-4617-9E47-C2E54A5823A4}"/>
    <cellStyle name="Accent2 15 3" xfId="17984" xr:uid="{B2F17494-BED2-4716-BF6B-24498648D53A}"/>
    <cellStyle name="Accent2 15 4" xfId="15003" xr:uid="{6FE42EB4-15E2-44D9-871B-6EEBBC4C9844}"/>
    <cellStyle name="Accent2 16" xfId="15004" xr:uid="{D78ECD4F-BBEA-45C2-94BD-B746B77F6A94}"/>
    <cellStyle name="Accent2 16 2" xfId="19249" xr:uid="{26D7270D-9873-4C6C-9C24-0111548D1083}"/>
    <cellStyle name="Accent2 17" xfId="15005" xr:uid="{50BBA432-E8BA-4CAC-96C1-606C3CA2C4B1}"/>
    <cellStyle name="Accent2 17 2" xfId="15006" xr:uid="{84EAE8E1-5AAD-43B5-B4B4-C65450CF007C}"/>
    <cellStyle name="Accent2 18" xfId="15007" xr:uid="{1A5051EE-A07C-4BA5-AFE5-5B162C07CDAE}"/>
    <cellStyle name="Accent2 19" xfId="15008" xr:uid="{7ED84716-60AF-4559-821D-EE3DAA50C99E}"/>
    <cellStyle name="Accent2 2" xfId="1193" xr:uid="{CFC354AE-EE38-4EDB-8E25-ECD6C5910D68}"/>
    <cellStyle name="Accent2 2 1" xfId="6173" xr:uid="{A7C3CE3D-CA34-4F31-8139-EDCFC39AC4DA}"/>
    <cellStyle name="Accent2 2 2" xfId="1194" xr:uid="{E71EB8A8-44EF-4503-A0AA-AB9089951A79}"/>
    <cellStyle name="Accent2 2 2 2" xfId="6129" xr:uid="{97C98BED-E449-4137-8D00-3EC59B1FC9DD}"/>
    <cellStyle name="Accent2 2 2 2 2" xfId="8322" xr:uid="{17D4105C-DFD3-4A4D-BEC2-1E463877E7EB}"/>
    <cellStyle name="Accent2 2 2 2 3" xfId="8321" xr:uid="{9AC76559-3F7B-477B-8D5D-A797C8BD8E5D}"/>
    <cellStyle name="Accent2 2 2 2 4" xfId="15009" xr:uid="{A8338410-AAD2-4D3C-82E8-E6F04199FFF2}"/>
    <cellStyle name="Accent2 2 2 3" xfId="15010" xr:uid="{8FBE128F-376D-441D-B303-1908E4C1123F}"/>
    <cellStyle name="Accent2 2 2 3 2" xfId="19247" xr:uid="{E13D8019-8260-49B4-B90B-FD0312448E29}"/>
    <cellStyle name="Accent2 2 2 4" xfId="15011" xr:uid="{D371DD95-77E1-42E1-A35B-D7A65151BDA9}"/>
    <cellStyle name="Accent2 2 2 4 2" xfId="25986" xr:uid="{82BF651B-DA8E-42ED-B335-38131FB1CDCD}"/>
    <cellStyle name="Accent2 2 2 5" xfId="18419" xr:uid="{D10EAD5D-AF38-4C30-912A-15B1B2B2678A}"/>
    <cellStyle name="Accent2 2 3" xfId="1195" xr:uid="{BC76672D-DC2D-415D-990C-2673207A4760}"/>
    <cellStyle name="Accent2 2 3 2" xfId="8324" xr:uid="{55F58938-D62A-4E3C-A438-ADD19B50526B}"/>
    <cellStyle name="Accent2 2 3 3" xfId="8323" xr:uid="{8DF38A08-17FF-42C5-B89F-25DD22A3EB84}"/>
    <cellStyle name="Accent2 2 3 3 2" xfId="18070" xr:uid="{2AE60526-D1E1-4FF6-9F6E-54EBD13EBB6A}"/>
    <cellStyle name="Accent2 2 3 4" xfId="17991" xr:uid="{DADD2908-EBEF-46FC-BEA8-92FCD67005D4}"/>
    <cellStyle name="Accent2 2 3 5" xfId="15012" xr:uid="{12AB64CA-F342-45EC-A666-FBF0B5676006}"/>
    <cellStyle name="Accent2 2 4" xfId="6538" xr:uid="{FCB22EE1-42D4-4BC1-8BE7-B1D1BD7B61ED}"/>
    <cellStyle name="Accent2 2 4 2" xfId="8326" xr:uid="{8352C0D5-FDF1-4158-9BCE-D803A32D690C}"/>
    <cellStyle name="Accent2 2 4 3" xfId="8325" xr:uid="{22E610C2-ED93-4E1B-A626-26A33F74264F}"/>
    <cellStyle name="Accent2 2 4 4" xfId="15013" xr:uid="{8D7183E6-EF81-4AC2-9675-6E7F32198401}"/>
    <cellStyle name="Accent2 2 5" xfId="15014" xr:uid="{480CBB62-360F-4814-B1CF-D391CD037426}"/>
    <cellStyle name="Accent2 2 5 2" xfId="18918" xr:uid="{818C6FC0-B7F2-4FD9-8D22-2E1AF3DFC09F}"/>
    <cellStyle name="Accent2 2 6" xfId="15015" xr:uid="{EC7057A1-45EC-4BC9-A815-D4EBE49235C1}"/>
    <cellStyle name="Accent2 2 7" xfId="18600" xr:uid="{4CD51142-042C-4BFD-A3FA-E5E46B5ED4F7}"/>
    <cellStyle name="Accent2 20" xfId="15016" xr:uid="{F5B760D5-952D-424F-9962-9A6466D3D7C7}"/>
    <cellStyle name="Accent2 21" xfId="15017" xr:uid="{C148BD0C-85FA-468B-A9E4-940403491B99}"/>
    <cellStyle name="Accent2 22" xfId="15018" xr:uid="{0724882B-B284-46F5-A1FB-9EDD64D274C4}"/>
    <cellStyle name="Accent2 23" xfId="35856" xr:uid="{48E140B8-16CF-45CB-B80F-E5E87CF9AF2D}"/>
    <cellStyle name="Accent2 24" xfId="37900" xr:uid="{1F1B3B7B-D2DE-45BB-98DA-250BD6B173DD}"/>
    <cellStyle name="Accent2 25" xfId="37969" xr:uid="{FB362C5F-FE27-42F2-8BF8-E2A6660F8BA9}"/>
    <cellStyle name="Accent2 3" xfId="1196" xr:uid="{396CECC4-DF60-41B2-A571-A11E350BAC1E}"/>
    <cellStyle name="Accent2 3 1" xfId="7372" xr:uid="{0459BE33-DEC3-464F-925D-6FC515470FBB}"/>
    <cellStyle name="Accent2 3 2" xfId="1197" xr:uid="{DAF4F2EA-9413-4563-8798-CD8D12C0DD2C}"/>
    <cellStyle name="Accent2 3 2 2" xfId="5780" xr:uid="{98B309C4-F31C-4DD4-9DBF-05208571C29A}"/>
    <cellStyle name="Accent2 3 2 2 2" xfId="8328" xr:uid="{4E949E24-E37E-4208-A511-D915468A899C}"/>
    <cellStyle name="Accent2 3 2 2 3" xfId="8327" xr:uid="{79BDB393-783A-4926-9E41-7BF6E5723B9C}"/>
    <cellStyle name="Accent2 3 2 2 4" xfId="15019" xr:uid="{2BEA64A8-AEF9-4C6F-B645-05D18FDE3BBD}"/>
    <cellStyle name="Accent2 3 2 3" xfId="15020" xr:uid="{D6F6A7B8-C474-4D32-9FE4-51FEF6BCE7C8}"/>
    <cellStyle name="Accent2 3 2 3 2" xfId="19245" xr:uid="{F01DFE29-219C-4656-A6AA-2476ACAE3B9E}"/>
    <cellStyle name="Accent2 3 3" xfId="1198" xr:uid="{282644E8-C33E-4212-A6ED-52C20261B10D}"/>
    <cellStyle name="Accent2 3 3 2" xfId="8330" xr:uid="{EF9F8A68-14AD-46EC-89C6-E6127857B76A}"/>
    <cellStyle name="Accent2 3 3 3" xfId="8329" xr:uid="{133B5823-DFB6-45F2-9914-094A81AA3B72}"/>
    <cellStyle name="Accent2 3 3 3 2" xfId="18068" xr:uid="{EFFDB57E-BFE9-4DB3-8A15-C2138997A4FF}"/>
    <cellStyle name="Accent2 3 3 4" xfId="17992" xr:uid="{DC4EFB6A-9A57-4EFD-BB5A-505D39A70595}"/>
    <cellStyle name="Accent2 3 3 5" xfId="15021" xr:uid="{F3480B45-3A2B-457D-9AC2-C92C2FE2C3DA}"/>
    <cellStyle name="Accent2 3 4" xfId="7168" xr:uid="{7E6745CD-6A6F-4F45-B10C-88EFC5643D39}"/>
    <cellStyle name="Accent2 3 4 2" xfId="8332" xr:uid="{AB4B1B93-1322-41E2-9C6F-BDD082CD856E}"/>
    <cellStyle name="Accent2 3 4 3" xfId="8331" xr:uid="{1F9245AC-CAC7-4E50-8A2D-3615A10F8951}"/>
    <cellStyle name="Accent2 3 5" xfId="19238" xr:uid="{0640B59A-2B45-4352-A419-65EBD1123285}"/>
    <cellStyle name="Accent2 3 6" xfId="18663" xr:uid="{3C19042C-7669-451B-83C9-0BD37BC58678}"/>
    <cellStyle name="Accent2 4" xfId="1199" xr:uid="{FB2D1D0D-F482-4234-9DE4-16EA9D5ADFED}"/>
    <cellStyle name="Accent2 4 1" xfId="6848" xr:uid="{B277185B-732C-40B7-A0B5-0CF7E9EFA46E}"/>
    <cellStyle name="Accent2 4 2" xfId="1200" xr:uid="{7764AB56-1CFF-4E22-928A-5B2A2012D35B}"/>
    <cellStyle name="Accent2 4 2 2" xfId="7481" xr:uid="{403A1DD7-8C49-4445-8C30-58D849A3D087}"/>
    <cellStyle name="Accent2 4 2 2 2" xfId="8334" xr:uid="{7EC48C49-4CA9-44D5-91B6-9FFE8DF1A9A5}"/>
    <cellStyle name="Accent2 4 2 2 3" xfId="8333" xr:uid="{DA9D642A-AAE6-474B-A4DB-296E6DEC2A32}"/>
    <cellStyle name="Accent2 4 2 2 4" xfId="15022" xr:uid="{FFC83EB6-7403-441D-8B86-7362C6E574E5}"/>
    <cellStyle name="Accent2 4 2 3" xfId="15023" xr:uid="{C0AE83CB-C604-4F0D-B464-D581217D0CFF}"/>
    <cellStyle name="Accent2 4 2 3 2" xfId="19242" xr:uid="{5CA74CC8-B12D-4D4D-8D89-B6D02B8DDCDB}"/>
    <cellStyle name="Accent2 4 3" xfId="1201" xr:uid="{040EF5D9-A310-4FBB-886B-2360CF7A6A46}"/>
    <cellStyle name="Accent2 4 3 2" xfId="8336" xr:uid="{1A56AD70-6429-4062-81C0-8D2C7E8DFC3D}"/>
    <cellStyle name="Accent2 4 3 3" xfId="8335" xr:uid="{4250A3D5-3B1C-4FB4-9BB7-207D2958D8B1}"/>
    <cellStyle name="Accent2 4 3 4" xfId="15024" xr:uid="{0FF8A1F5-357D-4411-9DB8-ACFDA798E719}"/>
    <cellStyle name="Accent2 4 4" xfId="6265" xr:uid="{E28C64D9-BB0E-4711-AC57-0F942D7E9005}"/>
    <cellStyle name="Accent2 4 5" xfId="19243" xr:uid="{5478141E-85F2-462C-96E5-5F1498CF754F}"/>
    <cellStyle name="Accent2 5" xfId="1202" xr:uid="{B1FAE6CA-AFED-488A-BADA-F8F6CD951A0B}"/>
    <cellStyle name="Accent2 5 1" xfId="6585" xr:uid="{0BD02E11-20D1-4B90-AA97-83AB1ADFC9E0}"/>
    <cellStyle name="Accent2 5 2" xfId="1203" xr:uid="{E64A59CB-2B32-4028-A39F-42976F7D1C01}"/>
    <cellStyle name="Accent2 5 2 2" xfId="7083" xr:uid="{486CE0B4-92DF-48DC-898D-58922B436840}"/>
    <cellStyle name="Accent2 5 2 2 2" xfId="8338" xr:uid="{DF1B459B-7011-4DC0-9F2D-5BD7FE18599D}"/>
    <cellStyle name="Accent2 5 2 2 3" xfId="8337" xr:uid="{C52B80EA-7096-4A48-8F54-B4AC7E699269}"/>
    <cellStyle name="Accent2 5 2 2 4" xfId="15025" xr:uid="{D20114DA-C523-43AA-8FBA-31D00E0A9237}"/>
    <cellStyle name="Accent2 5 2 3" xfId="15026" xr:uid="{C96131B5-CEC5-4AAB-A770-E295858C0C24}"/>
    <cellStyle name="Accent2 5 2 3 2" xfId="19239" xr:uid="{21186D3F-EFFB-4AA0-B494-4DD7BE4B3CC7}"/>
    <cellStyle name="Accent2 5 3" xfId="1204" xr:uid="{3F1BD1E0-AC97-4CD5-B68B-892BECF32FCB}"/>
    <cellStyle name="Accent2 5 3 2" xfId="8340" xr:uid="{046A212F-6DC7-40DB-89F9-98A5CFE1764E}"/>
    <cellStyle name="Accent2 5 3 3" xfId="8339" xr:uid="{BA262057-8FB5-4125-BDB7-83C8DF661127}"/>
    <cellStyle name="Accent2 5 3 4" xfId="15027" xr:uid="{23799562-B790-49EF-B49C-FE74E4B6A548}"/>
    <cellStyle name="Accent2 5 4" xfId="7661" xr:uid="{5D8EDE1B-25FC-485A-AA07-6148FC17FEE7}"/>
    <cellStyle name="Accent2 5 5" xfId="19240" xr:uid="{76F3C400-73C4-42B4-A7C3-2E530F942186}"/>
    <cellStyle name="Accent2 6" xfId="1205" xr:uid="{77184DC5-CCA9-45CB-BAD8-B76C8D2B60D2}"/>
    <cellStyle name="Accent2 6 1" xfId="7046" xr:uid="{5D41A52B-C2EB-48C2-B159-6E84CF242978}"/>
    <cellStyle name="Accent2 6 2" xfId="1206" xr:uid="{657E1D62-37A6-45E2-A00E-5C646AE702D8}"/>
    <cellStyle name="Accent2 6 2 2" xfId="6693" xr:uid="{D4E416CB-5672-4796-876A-76CF1084CD4C}"/>
    <cellStyle name="Accent2 6 2 2 2" xfId="8342" xr:uid="{27892416-0B75-4BC8-AC6D-94D094308886}"/>
    <cellStyle name="Accent2 6 2 2 3" xfId="8341" xr:uid="{1AA79EC5-2CD2-492D-A2AD-E663BF1DCE7B}"/>
    <cellStyle name="Accent2 6 2 2 4" xfId="15028" xr:uid="{C28B919A-A346-4C5A-8320-1CB69C930AB4}"/>
    <cellStyle name="Accent2 6 2 3" xfId="15029" xr:uid="{3600516A-5532-49C6-9DDE-3FDDD5C55C08}"/>
    <cellStyle name="Accent2 6 2 3 2" xfId="17585" xr:uid="{C78E7BA1-9541-405E-BC8F-E68ABB88E0FA}"/>
    <cellStyle name="Accent2 6 3" xfId="1207" xr:uid="{D3CF0181-DBF8-4506-B72D-B2181952F199}"/>
    <cellStyle name="Accent2 6 3 2" xfId="8344" xr:uid="{A088D155-55FD-45D4-A6AD-C7CB27C77A2A}"/>
    <cellStyle name="Accent2 6 3 2 2" xfId="21743" xr:uid="{C66549B5-47E3-48A1-BCAC-64FA19E3EA6D}"/>
    <cellStyle name="Accent2 6 3 2 3" xfId="15031" xr:uid="{354C14DA-15FC-4DFB-8FE7-EC5E5E1DED95}"/>
    <cellStyle name="Accent2 6 3 3" xfId="8343" xr:uid="{8E75F548-5E36-4A73-9B8F-1B2C04AE447D}"/>
    <cellStyle name="Accent2 6 3 3 2" xfId="16922" xr:uid="{0E9CD586-C28C-4F17-8285-A282F113A870}"/>
    <cellStyle name="Accent2 6 3 4" xfId="17998" xr:uid="{7E273728-522D-4AA2-81FB-3FC11E961131}"/>
    <cellStyle name="Accent2 6 3 5" xfId="15030" xr:uid="{54F5CB6F-82DC-439D-831C-15400882FD1F}"/>
    <cellStyle name="Accent2 6 4" xfId="6052" xr:uid="{8ACCB96B-AD28-4EAE-BA2A-D54BCD693DA3}"/>
    <cellStyle name="Accent2 6 4 2" xfId="16921" xr:uid="{A2976F2A-6509-4AFC-8301-3AE276813982}"/>
    <cellStyle name="Accent2 6 4 3" xfId="15032" xr:uid="{50BCCBB6-824B-40CD-A951-5B4A69D79675}"/>
    <cellStyle name="Accent2 6 5" xfId="18842" xr:uid="{83D6FFC6-D504-4F51-8EB9-C751EA327A67}"/>
    <cellStyle name="Accent2 7" xfId="1208" xr:uid="{BAA8087C-CFE3-4E81-9022-40CEC08FCF6F}"/>
    <cellStyle name="Accent2 7 1" xfId="7130" xr:uid="{83F3BBF1-342E-479C-A253-014D5FB0D93B}"/>
    <cellStyle name="Accent2 7 2" xfId="6452" xr:uid="{118BFC9D-0828-40B2-98D1-DB17BFD04B58}"/>
    <cellStyle name="Accent2 7 2 2" xfId="16923" xr:uid="{F878723D-60FB-4BAE-9F0C-C38C8597C68C}"/>
    <cellStyle name="Accent2 7 2 3" xfId="21990" xr:uid="{21CD5DFA-25B0-4FAA-AD84-E665D3377F9C}"/>
    <cellStyle name="Accent2 7 2 4" xfId="15033" xr:uid="{4741E0C9-0950-47CF-AF73-1F531D36BBEC}"/>
    <cellStyle name="Accent2 7 3" xfId="6594" xr:uid="{E3848328-042A-444F-B2D6-258B4350226C}"/>
    <cellStyle name="Accent2 7 3 2" xfId="8346" xr:uid="{23A95C37-7F68-4006-823A-6F86F40645BD}"/>
    <cellStyle name="Accent2 7 3 3" xfId="8345" xr:uid="{30FCD8B8-84AA-43FB-AD94-EEEAF8E6DDF5}"/>
    <cellStyle name="Accent2 7 3 3 2" xfId="21991" xr:uid="{4FAFA585-E95C-4F80-BDDD-B322665CBA71}"/>
    <cellStyle name="Accent2 7 3 4" xfId="22314" xr:uid="{1DD75227-A9AA-403B-A071-D9924FC32B20}"/>
    <cellStyle name="Accent2 7 3 5" xfId="15034" xr:uid="{FF32BBC1-79F8-4D8C-B7F7-B1314E24B046}"/>
    <cellStyle name="Accent2 7 4" xfId="21704" xr:uid="{D0BB7FC1-FDE8-4C01-BCCB-BAE973DFC2C0}"/>
    <cellStyle name="Accent2 7 5" xfId="17587" xr:uid="{A2F7D6BE-DCB9-4F6D-BC50-3AFB4FAA210C}"/>
    <cellStyle name="Accent2 8" xfId="1209" xr:uid="{8D90D35D-F059-4087-86A4-39EBA0F1CBBD}"/>
    <cellStyle name="Accent2 8 1" xfId="7568" xr:uid="{2C6A1FB2-15EA-4270-B291-723ED5180637}"/>
    <cellStyle name="Accent2 8 2" xfId="6844" xr:uid="{3DCD1D1A-BC27-4F2C-9947-08380308A86B}"/>
    <cellStyle name="Accent2 8 2 2" xfId="16924" xr:uid="{7EFD5501-838A-4261-8508-663BB892DD5B}"/>
    <cellStyle name="Accent2 8 2 3" xfId="21064" xr:uid="{64708B67-2D7F-4C38-A108-F095B26B5839}"/>
    <cellStyle name="Accent2 8 2 4" xfId="15036" xr:uid="{FEA40C49-F64B-43F4-845C-B4046E8B5BC5}"/>
    <cellStyle name="Accent2 8 3" xfId="6623" xr:uid="{DD3230A2-4DF5-44F2-9E12-0AA19897280A}"/>
    <cellStyle name="Accent2 8 3 2" xfId="8348" xr:uid="{6BD44AF8-FFA2-4546-B375-619EB497E170}"/>
    <cellStyle name="Accent2 8 3 3" xfId="8347" xr:uid="{1E7DBD98-33DF-4039-9554-5289791B2AA0}"/>
    <cellStyle name="Accent2 8 4" xfId="6466" xr:uid="{ADD64ABC-EFE7-4812-8AEC-7B926401E05D}"/>
    <cellStyle name="Accent2 8 4 2" xfId="19166" xr:uid="{6FDA2074-4B7D-4E9F-8F4E-28B69C161BB5}"/>
    <cellStyle name="Accent2 8 4 2 2" xfId="26433" xr:uid="{DF6E41DC-5366-4348-A46F-803612DE6C22}"/>
    <cellStyle name="Accent2 8 4 3" xfId="17588" xr:uid="{B0B993B1-834B-4D5F-B49E-ADD000B3E9A1}"/>
    <cellStyle name="Accent2 8 5" xfId="8349" xr:uid="{8B5893C5-590C-405A-BC98-3864B5C993F3}"/>
    <cellStyle name="Accent2 8 6" xfId="15035" xr:uid="{E178D1EF-AE24-40BF-BFD2-84D217010373}"/>
    <cellStyle name="Accent2 9" xfId="1210" xr:uid="{146DE816-C1F1-4542-B73F-FB4ECEF7BF88}"/>
    <cellStyle name="Accent2 9 1" xfId="5949" xr:uid="{0D3C8545-E9C3-4B86-8F55-FB344396F2C2}"/>
    <cellStyle name="Accent2 9 2" xfId="7059" xr:uid="{4A5D0F62-9598-49DA-8F84-47BC13F57D46}"/>
    <cellStyle name="Accent2 9 2 2" xfId="16925" xr:uid="{CCF0B6F7-66C9-4951-8EEA-3497A36B870A}"/>
    <cellStyle name="Accent2 9 2 3" xfId="15038" xr:uid="{CA97E695-2245-4E0A-8969-A66EBC8CA4B3}"/>
    <cellStyle name="Accent2 9 3" xfId="6707" xr:uid="{62CC9EC2-DAA4-47C7-BEC9-523B2EABD5CF}"/>
    <cellStyle name="Accent2 9 4" xfId="8350" xr:uid="{44CDABCD-9CD6-420D-8D26-C1353FADCBAB}"/>
    <cellStyle name="Accent2 9 5" xfId="15037" xr:uid="{4178B3E9-401A-4F59-ABF5-933B852A4140}"/>
    <cellStyle name="Accent3" xfId="15039" xr:uid="{037828DE-E642-47D3-A710-1FF22B9F67EB}"/>
    <cellStyle name="Accent3 - 20%" xfId="15040" xr:uid="{BBDF3B21-37A5-4579-AD56-F972ACECBAC8}"/>
    <cellStyle name="Accent3 - 20% 2" xfId="15041" xr:uid="{56BED200-E13C-40E5-AA20-198CCC95EB79}"/>
    <cellStyle name="Accent3 - 40%" xfId="15042" xr:uid="{F733AC0C-75CA-4C64-95B7-E82F40377BD4}"/>
    <cellStyle name="Accent3 - 40% 2" xfId="15043" xr:uid="{2A52B3AA-BF84-4D8A-9F68-3605491BE2B2}"/>
    <cellStyle name="Accent3 - 60%" xfId="15044" xr:uid="{680ADD42-90FB-4B91-B33D-D3AF4AA777DD}"/>
    <cellStyle name="Accent3 - 60% 2" xfId="15045" xr:uid="{5688594A-E127-4237-B1F1-BB3F2880EAAF}"/>
    <cellStyle name="Accent3 1" xfId="1212" xr:uid="{B0D28F51-2F30-4D91-A60C-2E7AD1200C75}"/>
    <cellStyle name="Accent3 1 1" xfId="6170" xr:uid="{A17C4C35-4E9E-4760-87FC-81EE660D8F70}"/>
    <cellStyle name="Accent3 1 2" xfId="1213" xr:uid="{CA7F1A4D-A33F-4762-87FC-545CC138EDC8}"/>
    <cellStyle name="Accent3 1 2 2" xfId="6206" xr:uid="{0DB0152E-0D4F-4CC5-A71C-DB8EE1388609}"/>
    <cellStyle name="Accent3 1 2 2 2" xfId="8353" xr:uid="{E3DA2554-401F-4CDD-B7CE-D5688B841630}"/>
    <cellStyle name="Accent3 1 2 2 3" xfId="8352" xr:uid="{51CD74CF-7AF4-436C-9D94-6C774F305E99}"/>
    <cellStyle name="Accent3 1 2 3" xfId="17599" xr:uid="{917E1C75-087B-44E0-B4B7-D775F4DC902C}"/>
    <cellStyle name="Accent3 1 3" xfId="1214" xr:uid="{7FB2FA1E-7E65-453E-A5BE-7A099ABE080A}"/>
    <cellStyle name="Accent3 1 3 2" xfId="8355" xr:uid="{8E04E263-AA05-4527-A6DF-480F5D3DC155}"/>
    <cellStyle name="Accent3 1 3 3" xfId="8354" xr:uid="{5734237C-9D33-4E2D-8472-69640C8AD269}"/>
    <cellStyle name="Accent3 1 4" xfId="7234" xr:uid="{A8ADB8D5-4A8B-4370-AF5F-B1CFA7470C0A}"/>
    <cellStyle name="Accent3 1 5" xfId="18852" xr:uid="{40D42B44-06AC-4910-829A-32D5BC839AE9}"/>
    <cellStyle name="Accent3 10" xfId="1211" xr:uid="{20965081-B0F3-4F1D-91E3-228D2540C343}"/>
    <cellStyle name="Accent3 10 2" xfId="6906" xr:uid="{D4B927D8-9446-4F83-A445-853EE2A29791}"/>
    <cellStyle name="Accent3 10 2 2" xfId="19172" xr:uid="{4B1BB072-D48B-42AF-99D6-AE599BAE6DD4}"/>
    <cellStyle name="Accent3 10 2 3" xfId="15047" xr:uid="{4C377474-AAEA-4197-A642-B278E458F1E2}"/>
    <cellStyle name="Accent3 10 3" xfId="8356" xr:uid="{C75A5558-27CA-4D97-A21C-456B426A5444}"/>
    <cellStyle name="Accent3 10 3 2" xfId="18915" xr:uid="{CE697EBC-3E7A-4BEB-B077-9EED013BEDA4}"/>
    <cellStyle name="Accent3 10 3 3" xfId="16926" xr:uid="{7F6938AC-746C-4056-8C2B-620A3CFB95D0}"/>
    <cellStyle name="Accent3 10 4" xfId="15046" xr:uid="{5500744B-F412-4516-B558-6C3EECD33404}"/>
    <cellStyle name="Accent3 11" xfId="6857" xr:uid="{F1944870-A7A5-4387-89C2-51DFB2BACD65}"/>
    <cellStyle name="Accent3 11 2" xfId="15049" xr:uid="{4942BFCF-C234-4B7D-967E-AB03AE98972D}"/>
    <cellStyle name="Accent3 11 3" xfId="16927" xr:uid="{898DC30B-6159-4A4E-9CD5-9AC73458900D}"/>
    <cellStyle name="Accent3 11 4" xfId="15048" xr:uid="{D58791CD-50BE-4AB2-B6D1-1588D18B3FE0}"/>
    <cellStyle name="Accent3 12" xfId="5767" xr:uid="{EBAD5FA9-18F5-4A8A-B061-13F31CF3BE5D}"/>
    <cellStyle name="Accent3 12 2" xfId="15051" xr:uid="{E2327DFE-3742-44D6-9EF7-0BE71C9500EA}"/>
    <cellStyle name="Accent3 12 3" xfId="16928" xr:uid="{C69899F3-3559-4AFD-A720-096D42A4A38C}"/>
    <cellStyle name="Accent3 12 4" xfId="15050" xr:uid="{55F5FF42-CFD8-4214-98B9-E41F1EA073F2}"/>
    <cellStyle name="Accent3 13" xfId="6224" xr:uid="{BD16B656-183F-4735-850D-8930427720FC}"/>
    <cellStyle name="Accent3 13 2" xfId="16929" xr:uid="{5458E681-314E-4210-A7A8-47F23C071EEC}"/>
    <cellStyle name="Accent3 13 3" xfId="15052" xr:uid="{E079E568-938C-4CCE-B294-8F13FD88AAE6}"/>
    <cellStyle name="Accent3 14" xfId="7552" xr:uid="{07B248F1-4785-4388-BC4B-3373B963986A}"/>
    <cellStyle name="Accent3 14 2" xfId="15054" xr:uid="{CD4A1A6C-4DB2-437A-9FCB-6DDAFDD4FC73}"/>
    <cellStyle name="Accent3 14 3" xfId="16930" xr:uid="{59FBE02F-2C25-4307-8CCF-56DC40B8FD67}"/>
    <cellStyle name="Accent3 14 4" xfId="15053" xr:uid="{144BC275-7332-4AE5-BECE-8E99093929BA}"/>
    <cellStyle name="Accent3 15" xfId="8351" xr:uid="{9870E2F0-FC6C-4D74-8CA2-2DE01543516F}"/>
    <cellStyle name="Accent3 15 2" xfId="16931" xr:uid="{16FBBF04-69E9-4163-8E09-19334FD40F88}"/>
    <cellStyle name="Accent3 15 3" xfId="18742" xr:uid="{CF502781-4E4C-4548-A14B-48E952C7B0A7}"/>
    <cellStyle name="Accent3 15 4" xfId="15055" xr:uid="{80F8773C-FF9B-49E5-9633-81A9472E07CF}"/>
    <cellStyle name="Accent3 16" xfId="15056" xr:uid="{53877259-98E7-4F59-9395-F4C4DE3FF081}"/>
    <cellStyle name="Accent3 16 2" xfId="17594" xr:uid="{5E7724C7-E8A1-4920-A1ED-F3E3D5657DF6}"/>
    <cellStyle name="Accent3 17" xfId="15057" xr:uid="{23F2A611-4DD0-42B4-9BD1-77B6B5A774E4}"/>
    <cellStyle name="Accent3 17 2" xfId="15058" xr:uid="{B0F26CAC-389F-4993-BB87-0F2D411CE6A3}"/>
    <cellStyle name="Accent3 18" xfId="15059" xr:uid="{30D03CAA-D330-446F-BD6B-743F30632383}"/>
    <cellStyle name="Accent3 19" xfId="15060" xr:uid="{B157F5D0-35F3-41BA-8503-9B0202264177}"/>
    <cellStyle name="Accent3 2" xfId="1215" xr:uid="{9686BFDD-2EA2-49D8-A3F6-EE6BBE47D28F}"/>
    <cellStyle name="Accent3 2 1" xfId="5770" xr:uid="{0D2539E8-500B-4699-8B92-AD2EE79E6920}"/>
    <cellStyle name="Accent3 2 2" xfId="1216" xr:uid="{E8B44A7B-6889-491D-8D9F-7A1D2F3F3A03}"/>
    <cellStyle name="Accent3 2 2 2" xfId="7383" xr:uid="{F08AE212-6996-495D-B333-87BD79C367E5}"/>
    <cellStyle name="Accent3 2 2 2 2" xfId="8358" xr:uid="{C48F17DA-0BC7-4B1A-8B6F-DCA8C29328E4}"/>
    <cellStyle name="Accent3 2 2 2 3" xfId="8357" xr:uid="{AEE7A717-9E7E-48F1-8679-3EEB8E8A6444}"/>
    <cellStyle name="Accent3 2 2 2 4" xfId="15061" xr:uid="{591DEFC4-7ADB-463F-85B6-FB424E2F46C7}"/>
    <cellStyle name="Accent3 2 2 3" xfId="15062" xr:uid="{DF1D3F66-EC2B-4743-879D-FC1BB75E2EE5}"/>
    <cellStyle name="Accent3 2 2 3 2" xfId="17610" xr:uid="{E1D83CFD-691A-48A4-90DA-155F65630FC7}"/>
    <cellStyle name="Accent3 2 2 4" xfId="15063" xr:uid="{94671B39-B324-458C-892D-68EC2D814E60}"/>
    <cellStyle name="Accent3 2 2 4 2" xfId="25987" xr:uid="{B5204318-454E-4D42-9939-6F258F5F56D4}"/>
    <cellStyle name="Accent3 2 2 5" xfId="18418" xr:uid="{F8401323-C5DA-4882-BE78-47721DABDEEB}"/>
    <cellStyle name="Accent3 2 3" xfId="1217" xr:uid="{B9C52DD6-2718-434A-9132-CF105F643584}"/>
    <cellStyle name="Accent3 2 3 2" xfId="8360" xr:uid="{C4970585-1303-4731-8094-C891FEEA78B2}"/>
    <cellStyle name="Accent3 2 3 3" xfId="8359" xr:uid="{4F3E87A6-D4C8-462A-9322-273B42794CBF}"/>
    <cellStyle name="Accent3 2 3 3 2" xfId="18053" xr:uid="{94C924D9-4DA9-4A03-AF3B-052C483D19FA}"/>
    <cellStyle name="Accent3 2 3 4" xfId="18000" xr:uid="{A4B103E7-0385-45D9-A2DF-38019225F8E0}"/>
    <cellStyle name="Accent3 2 3 5" xfId="15064" xr:uid="{8E07D7A2-CC79-4706-8428-C7C7E97FA092}"/>
    <cellStyle name="Accent3 2 4" xfId="7056" xr:uid="{AFC8FB2E-5E15-4A8C-8972-AC66A4868847}"/>
    <cellStyle name="Accent3 2 4 2" xfId="8362" xr:uid="{FEBA6AE0-C5CC-4AE9-90AB-A46D408B9EC5}"/>
    <cellStyle name="Accent3 2 4 3" xfId="8361" xr:uid="{780112B1-1E9C-407C-8273-96FF13911B3D}"/>
    <cellStyle name="Accent3 2 4 4" xfId="15065" xr:uid="{A701F652-B027-4903-A254-F090C217FEF5}"/>
    <cellStyle name="Accent3 2 5" xfId="15066" xr:uid="{60F3E247-CBF8-49B2-A25A-A08D06688B4B}"/>
    <cellStyle name="Accent3 2 5 2" xfId="17600" xr:uid="{73F93C34-0A6E-4BBC-AC78-8581F4590E92}"/>
    <cellStyle name="Accent3 2 6" xfId="15067" xr:uid="{5B93142F-EB4D-4847-8509-4811C861319B}"/>
    <cellStyle name="Accent3 2 7" xfId="18599" xr:uid="{87192D93-C422-4802-8633-2BA4F65075F7}"/>
    <cellStyle name="Accent3 20" xfId="15068" xr:uid="{7D05BF73-AFE9-4C34-9C55-D019D0EC4750}"/>
    <cellStyle name="Accent3 21" xfId="15069" xr:uid="{FABAB3AF-2B46-43C4-BC35-82352EC40701}"/>
    <cellStyle name="Accent3 22" xfId="15070" xr:uid="{CFC83F33-E567-4645-AE44-783A5DEA9ACA}"/>
    <cellStyle name="Accent3 23" xfId="35857" xr:uid="{E4232D26-E6E0-4F73-A4D6-378C112999F2}"/>
    <cellStyle name="Accent3 24" xfId="35788" xr:uid="{41D3CB15-12DF-4207-9105-EC2D673151E7}"/>
    <cellStyle name="Accent3 25" xfId="36390" xr:uid="{047144C9-6314-475D-AF3A-76E7D270FF01}"/>
    <cellStyle name="Accent3 3" xfId="1218" xr:uid="{3C0C7CB4-850C-4878-B90C-0F3D7E506391}"/>
    <cellStyle name="Accent3 3 1" xfId="7553" xr:uid="{CC04BB0B-A2C8-4738-BD84-A84A78FCA0C3}"/>
    <cellStyle name="Accent3 3 2" xfId="1219" xr:uid="{6C1D0D90-612B-4E97-8622-F81EA5E36029}"/>
    <cellStyle name="Accent3 3 2 2" xfId="7449" xr:uid="{6DB43944-7D45-481B-93DA-E295DF71542B}"/>
    <cellStyle name="Accent3 3 2 2 2" xfId="8364" xr:uid="{513DA9E1-1E5D-4BD9-A758-44D962FA39EE}"/>
    <cellStyle name="Accent3 3 2 2 3" xfId="8363" xr:uid="{B5D74F16-BDFC-4111-806D-76663CE812E1}"/>
    <cellStyle name="Accent3 3 2 2 4" xfId="15071" xr:uid="{A82CD917-5606-4ECB-887E-3E3DE88CA0E3}"/>
    <cellStyle name="Accent3 3 2 3" xfId="15072" xr:uid="{BFF78B26-1BCA-4768-8D1D-F5E3C872FAE1}"/>
    <cellStyle name="Accent3 3 2 3 2" xfId="17612" xr:uid="{6A927152-9078-4A25-B712-7BB45E78E603}"/>
    <cellStyle name="Accent3 3 3" xfId="1220" xr:uid="{05F106E3-D19A-4069-A384-546671B4AFF0}"/>
    <cellStyle name="Accent3 3 3 2" xfId="8366" xr:uid="{5AEF52C0-4683-48CE-B064-327023A7725F}"/>
    <cellStyle name="Accent3 3 3 3" xfId="8365" xr:uid="{10FAE32E-B1B2-4811-83E2-43D482CA2183}"/>
    <cellStyle name="Accent3 3 3 3 2" xfId="18050" xr:uid="{286B7B6F-CE9B-4455-BEF6-5A17F4306E21}"/>
    <cellStyle name="Accent3 3 3 4" xfId="18003" xr:uid="{CC4A1732-F5F3-4E56-8231-95C5B4849BAB}"/>
    <cellStyle name="Accent3 3 3 5" xfId="15073" xr:uid="{11B2833B-5529-43A2-8073-4BC9A9714A14}"/>
    <cellStyle name="Accent3 3 4" xfId="7243" xr:uid="{D8B31693-9DC0-4BBC-8BE0-FF1D71BFF1A6}"/>
    <cellStyle name="Accent3 3 4 2" xfId="8368" xr:uid="{334E862B-5067-4AC1-965E-5E9F24A34FB2}"/>
    <cellStyle name="Accent3 3 4 3" xfId="8367" xr:uid="{2B44C6C3-C328-40EF-A3A2-2C8BD3EE4858}"/>
    <cellStyle name="Accent3 3 5" xfId="17611" xr:uid="{BCA07D24-A753-4D01-8814-94A60EA6D934}"/>
    <cellStyle name="Accent3 3 6" xfId="18666" xr:uid="{BBBBAC99-6FE7-47CF-93D8-09AE386C28EA}"/>
    <cellStyle name="Accent3 4" xfId="1221" xr:uid="{1534D9AA-D2F9-4F7C-B960-10FB40B65C7E}"/>
    <cellStyle name="Accent3 4 1" xfId="6346" xr:uid="{0C828C7D-1AA2-4FC0-A5D0-EEEE3B0A870B}"/>
    <cellStyle name="Accent3 4 2" xfId="1222" xr:uid="{16D3C0F4-8436-4C13-AF70-BBE5B66337E9}"/>
    <cellStyle name="Accent3 4 2 2" xfId="6049" xr:uid="{FB7F63E3-1D51-483B-AEF2-6BFC0BAF086A}"/>
    <cellStyle name="Accent3 4 2 2 2" xfId="8370" xr:uid="{70C2236E-E09C-4818-8F9E-B65E9035CE7D}"/>
    <cellStyle name="Accent3 4 2 2 3" xfId="8369" xr:uid="{C3D7B19C-22E8-4A03-A90B-BC820CD55576}"/>
    <cellStyle name="Accent3 4 2 2 4" xfId="15074" xr:uid="{EE4690A5-7CB5-4B5F-9E2C-53E5FBE8026A}"/>
    <cellStyle name="Accent3 4 2 3" xfId="15075" xr:uid="{99C8D8E7-2BFE-451D-A90E-8EC29B7875A9}"/>
    <cellStyle name="Accent3 4 2 3 2" xfId="19236" xr:uid="{BE0F375A-102E-4FFF-A669-3F844B7242DE}"/>
    <cellStyle name="Accent3 4 3" xfId="1223" xr:uid="{B8B42D0A-770F-4516-8F6A-029A200D3F0C}"/>
    <cellStyle name="Accent3 4 3 2" xfId="8372" xr:uid="{E5D24635-91AB-4EF1-B592-B149AD2756A6}"/>
    <cellStyle name="Accent3 4 3 3" xfId="8371" xr:uid="{90760A25-F343-4313-AC6D-600D6CB424DE}"/>
    <cellStyle name="Accent3 4 3 4" xfId="15076" xr:uid="{B93B2A63-2553-42EB-A537-E38E4717BDAE}"/>
    <cellStyle name="Accent3 4 4" xfId="6938" xr:uid="{2C8609F5-AEBB-42BB-81B1-61A6BB059A09}"/>
    <cellStyle name="Accent3 4 5" xfId="19237" xr:uid="{80EAAFC8-D2F6-499C-9216-39F9B9F457EA}"/>
    <cellStyle name="Accent3 5" xfId="1224" xr:uid="{2BA09AFC-08A9-438B-BFC2-EF9576D59E7A}"/>
    <cellStyle name="Accent3 5 1" xfId="6065" xr:uid="{E0508CFA-9BFE-4C77-8CF8-7B6CF2482A58}"/>
    <cellStyle name="Accent3 5 2" xfId="1225" xr:uid="{7AFF22CD-1587-49D1-A7C1-A2CF36463461}"/>
    <cellStyle name="Accent3 5 2 2" xfId="6898" xr:uid="{203DEC16-1DCA-4F69-8EE9-328578DC241A}"/>
    <cellStyle name="Accent3 5 2 2 2" xfId="8374" xr:uid="{7768C701-907D-4125-81A5-C0BB2D094231}"/>
    <cellStyle name="Accent3 5 2 2 3" xfId="8373" xr:uid="{C1C1C81F-19B1-4309-A8A0-30E64CAB1A9C}"/>
    <cellStyle name="Accent3 5 2 2 4" xfId="15077" xr:uid="{A69BCD12-2F06-493C-8CED-E38AB98E78F1}"/>
    <cellStyle name="Accent3 5 2 3" xfId="15078" xr:uid="{FA770CD1-3E4C-4719-80B2-A1CC9A814230}"/>
    <cellStyle name="Accent3 5 2 3 2" xfId="19233" xr:uid="{F81A41EC-7509-49BB-BF01-EEAD85F3E2FD}"/>
    <cellStyle name="Accent3 5 3" xfId="1226" xr:uid="{418C37B8-8811-427D-A74E-1856CF0C9275}"/>
    <cellStyle name="Accent3 5 3 2" xfId="8376" xr:uid="{8AE84F8C-5126-4472-B217-FF5865AED200}"/>
    <cellStyle name="Accent3 5 3 3" xfId="8375" xr:uid="{EBF0FB75-126A-4F69-9B47-9B9C932FCEA0}"/>
    <cellStyle name="Accent3 5 3 4" xfId="15079" xr:uid="{EF82151E-D5CD-4ECF-BC25-3B8002A097E6}"/>
    <cellStyle name="Accent3 5 4" xfId="7786" xr:uid="{85465E6E-2B45-4C8B-89A9-F67BD361EFE0}"/>
    <cellStyle name="Accent3 5 5" xfId="19234" xr:uid="{B87D0E16-74DD-4151-B251-F1D2EEBABEC3}"/>
    <cellStyle name="Accent3 6" xfId="1227" xr:uid="{47EA0207-C4D0-4EF4-8BA7-AC7985994ABB}"/>
    <cellStyle name="Accent3 6 1" xfId="6970" xr:uid="{BB8508A8-0C62-431A-8B08-C36400EE7AE2}"/>
    <cellStyle name="Accent3 6 2" xfId="1228" xr:uid="{DF6F8789-D580-44ED-91B3-E8A457423EE0}"/>
    <cellStyle name="Accent3 6 2 2" xfId="5901" xr:uid="{46207FFA-5B95-452D-BA1B-9622071EDE8F}"/>
    <cellStyle name="Accent3 6 2 2 2" xfId="8378" xr:uid="{B64BB930-8108-4F18-853E-FFC0E61A7EEF}"/>
    <cellStyle name="Accent3 6 2 2 3" xfId="8377" xr:uid="{7924D79F-52E7-472F-A882-D68D3DC44F3F}"/>
    <cellStyle name="Accent3 6 2 2 4" xfId="15080" xr:uid="{CCF4B4E0-D1B9-49F1-9DFE-9987EAA4611A}"/>
    <cellStyle name="Accent3 6 2 3" xfId="15081" xr:uid="{8D01E357-C470-45ED-8FB6-7258B784BF4B}"/>
    <cellStyle name="Accent3 6 2 3 2" xfId="19231" xr:uid="{9682A3EB-6FFD-4480-AB8E-EEF15B18E872}"/>
    <cellStyle name="Accent3 6 3" xfId="1229" xr:uid="{5A482BD8-2B7D-4D5A-A3ED-3B5CDE722EC2}"/>
    <cellStyle name="Accent3 6 3 2" xfId="8380" xr:uid="{D0006FBA-EE39-414F-9F4D-18E40978F8FF}"/>
    <cellStyle name="Accent3 6 3 2 2" xfId="18007" xr:uid="{E1C5CE55-8BDD-4C88-8893-3618F76D1B87}"/>
    <cellStyle name="Accent3 6 3 2 3" xfId="15083" xr:uid="{73BDC271-CA4C-42D8-9C1C-13545EAFCE39}"/>
    <cellStyle name="Accent3 6 3 3" xfId="8379" xr:uid="{3AAEC55D-202D-4AF6-B090-A4C92FEB9AC7}"/>
    <cellStyle name="Accent3 6 3 3 2" xfId="16933" xr:uid="{6CBBCE26-5645-4BFF-8DA8-F26BDC172495}"/>
    <cellStyle name="Accent3 6 3 4" xfId="21738" xr:uid="{5B1DE162-0C04-474E-A8FB-02CB3E712DEF}"/>
    <cellStyle name="Accent3 6 3 5" xfId="15082" xr:uid="{0E1B9A71-152E-42F6-BC43-0B94E80008A6}"/>
    <cellStyle name="Accent3 6 4" xfId="5748" xr:uid="{BB534030-8DB8-42AF-8A18-EBAEDCA5F7DF}"/>
    <cellStyle name="Accent3 6 4 2" xfId="16932" xr:uid="{E4F4FCB5-D895-4A3E-B341-0BEC38EA986F}"/>
    <cellStyle name="Accent3 6 4 3" xfId="15084" xr:uid="{D89ACFDB-78C0-49E4-BCBA-9121076CA70D}"/>
    <cellStyle name="Accent3 6 5" xfId="19232" xr:uid="{3D7A48B0-AD2F-46A3-A7CC-FA44736DDC1E}"/>
    <cellStyle name="Accent3 7" xfId="1230" xr:uid="{B17831E8-62C0-4E60-B8DF-8D8CDE126B57}"/>
    <cellStyle name="Accent3 7 1" xfId="6266" xr:uid="{FA9EE40D-0FA2-4B2C-8C76-C0889B3740AE}"/>
    <cellStyle name="Accent3 7 2" xfId="6961" xr:uid="{A3D508B8-1D28-4DA4-8854-3604B7753999}"/>
    <cellStyle name="Accent3 7 2 2" xfId="16934" xr:uid="{C2D06CF2-2BEF-42F9-A144-74E06FAB3232}"/>
    <cellStyle name="Accent3 7 2 3" xfId="21988" xr:uid="{D7F98838-FE48-4D28-A8F3-E18CA06C938A}"/>
    <cellStyle name="Accent3 7 2 4" xfId="15085" xr:uid="{0D80B66D-B8F2-4105-A2EB-F7D54AEB5503}"/>
    <cellStyle name="Accent3 7 3" xfId="6807" xr:uid="{88E84732-6C78-4E86-AC5F-AC30CEC2D71A}"/>
    <cellStyle name="Accent3 7 3 2" xfId="8382" xr:uid="{B1F56C78-DA07-4C6C-B25B-626A954299E4}"/>
    <cellStyle name="Accent3 7 3 3" xfId="8381" xr:uid="{7E623071-AEB6-431F-A21F-4B5D2DA30A70}"/>
    <cellStyle name="Accent3 7 3 3 2" xfId="21989" xr:uid="{E0A6DC42-7301-4551-8F49-DF8C41780B3F}"/>
    <cellStyle name="Accent3 7 3 4" xfId="18009" xr:uid="{90545034-E52E-459D-9B9D-238880565B28}"/>
    <cellStyle name="Accent3 7 3 5" xfId="15086" xr:uid="{D15E6672-3A8E-46E7-BF0D-1024FD47C4BD}"/>
    <cellStyle name="Accent3 7 4" xfId="21716" xr:uid="{CC17172B-4E73-44BC-87A8-21EFB7D8AA2A}"/>
    <cellStyle name="Accent3 7 5" xfId="19230" xr:uid="{D5C14C7D-FDC1-49B7-A4FE-E44A007C82B7}"/>
    <cellStyle name="Accent3 8" xfId="1231" xr:uid="{9DB92B30-106B-43CB-A373-8A3647AC4D1A}"/>
    <cellStyle name="Accent3 8 1" xfId="6694" xr:uid="{C0BAE5AC-B9D7-49B1-A2F4-4B5F91AABF1F}"/>
    <cellStyle name="Accent3 8 2" xfId="6944" xr:uid="{937B2F68-21C8-4FD1-A214-A2D968F18E11}"/>
    <cellStyle name="Accent3 8 2 2" xfId="16935" xr:uid="{85A46231-61BF-4425-A6DD-4B103A7B5945}"/>
    <cellStyle name="Accent3 8 2 3" xfId="21066" xr:uid="{F9939C5C-19B8-43B5-B52B-D6AF631FFD92}"/>
    <cellStyle name="Accent3 8 2 4" xfId="15088" xr:uid="{EA81AB65-D69A-4B50-94C8-91439396AC88}"/>
    <cellStyle name="Accent3 8 3" xfId="7705" xr:uid="{E8598F86-4D9E-40D8-9063-469912C24CA6}"/>
    <cellStyle name="Accent3 8 3 2" xfId="8384" xr:uid="{9A9AF2C1-0638-4165-809D-0B4A63025754}"/>
    <cellStyle name="Accent3 8 3 3" xfId="8383" xr:uid="{2363D781-3B04-46B1-9DD8-AB3E4D94FC06}"/>
    <cellStyle name="Accent3 8 4" xfId="5970" xr:uid="{766A69C0-ADA6-4B40-801F-4CC815DD9EE3}"/>
    <cellStyle name="Accent3 8 4 2" xfId="18013" xr:uid="{E1C54D6E-980D-4636-8980-4987812EE59E}"/>
    <cellStyle name="Accent3 8 4 2 2" xfId="26918" xr:uid="{11482A29-E5A8-43CF-9C4B-1AE1F280130A}"/>
    <cellStyle name="Accent3 8 4 3" xfId="19229" xr:uid="{728B1A40-51C5-4D30-8D74-9CF7DC5ECCE5}"/>
    <cellStyle name="Accent3 8 5" xfId="8385" xr:uid="{8FA4BFD1-1E19-4EE3-BC03-43C876D400F7}"/>
    <cellStyle name="Accent3 8 6" xfId="15087" xr:uid="{8F4AC1FE-7F0C-4367-AA4A-8AB042F52287}"/>
    <cellStyle name="Accent3 9" xfId="1232" xr:uid="{4AF29D11-E7E4-4713-BE72-0E1754BA913E}"/>
    <cellStyle name="Accent3 9 1" xfId="7441" xr:uid="{3DCEB4E8-B0E2-4C3D-9266-04CDB51D6710}"/>
    <cellStyle name="Accent3 9 2" xfId="6584" xr:uid="{111D6091-79AA-4DE7-9EB7-3652EC4FFC6D}"/>
    <cellStyle name="Accent3 9 2 2" xfId="16936" xr:uid="{4B139409-88DE-4867-A185-E40ACBC0CB98}"/>
    <cellStyle name="Accent3 9 2 3" xfId="15090" xr:uid="{B1E64094-CB7D-464D-95B5-7234A8703521}"/>
    <cellStyle name="Accent3 9 3" xfId="6770" xr:uid="{084E7A2E-5759-4662-8FA9-B72679B24000}"/>
    <cellStyle name="Accent3 9 4" xfId="8386" xr:uid="{225044D0-C2D5-4E54-AB55-663B897C1F0D}"/>
    <cellStyle name="Accent3 9 5" xfId="15089" xr:uid="{78514890-1716-40CB-90CE-CA5C2EB7BAEE}"/>
    <cellStyle name="Accent4" xfId="15091" xr:uid="{E8D4BA55-C9A4-4EC0-A3D9-4EFBD492537B}"/>
    <cellStyle name="Accent4 - 20%" xfId="15092" xr:uid="{12496C35-1DDC-4F39-AACC-4A40B5E8DB4A}"/>
    <cellStyle name="Accent4 - 20% 2" xfId="15093" xr:uid="{CEDC0195-C69D-4D36-A6E0-C7626B1E33E0}"/>
    <cellStyle name="Accent4 - 40%" xfId="15094" xr:uid="{2171610B-A884-4816-ABD2-0DBA0BBDD4D8}"/>
    <cellStyle name="Accent4 - 40% 2" xfId="15095" xr:uid="{92C0CDFA-346F-47A1-B315-5650ED090C9D}"/>
    <cellStyle name="Accent4 - 60%" xfId="15096" xr:uid="{A77326DF-9664-466C-810E-18C7DC66A509}"/>
    <cellStyle name="Accent4 - 60% 2" xfId="15097" xr:uid="{D63BD885-CA25-4C1E-9E4D-F95865051668}"/>
    <cellStyle name="Accent4 1" xfId="1234" xr:uid="{596E2F3C-0467-43FF-843E-7D5E1305A191}"/>
    <cellStyle name="Accent4 1 1" xfId="6558" xr:uid="{E7BE3945-D59B-4FF4-BF72-E6CB0978C376}"/>
    <cellStyle name="Accent4 1 2" xfId="1235" xr:uid="{C2252DCC-158A-418B-A55A-80929005EF0F}"/>
    <cellStyle name="Accent4 1 2 2" xfId="5933" xr:uid="{38E8FDF6-2577-4BB5-ADF0-933391C3AD60}"/>
    <cellStyle name="Accent4 1 2 2 2" xfId="8389" xr:uid="{44D82839-83AE-4B7C-8817-DCAB8E6DA215}"/>
    <cellStyle name="Accent4 1 2 2 3" xfId="8388" xr:uid="{83AF24E7-A3D1-4052-BF37-9061EAB723E9}"/>
    <cellStyle name="Accent4 1 2 3" xfId="19226" xr:uid="{93912C4D-29B1-4200-9304-1E5EDFC9BC64}"/>
    <cellStyle name="Accent4 1 3" xfId="6444" xr:uid="{F0F95F23-73AF-4CF1-97A6-3766809CE683}"/>
    <cellStyle name="Accent4 1 3 2" xfId="8391" xr:uid="{AE9E5798-6452-457E-8735-319ED071585A}"/>
    <cellStyle name="Accent4 1 3 3" xfId="8390" xr:uid="{473FB54B-BFC1-4E0C-993A-DF2D8A0BEF85}"/>
    <cellStyle name="Accent4 1 4" xfId="16937" xr:uid="{45F3FB45-DD04-45BD-B0DD-9FF10BCA32DD}"/>
    <cellStyle name="Accent4 1 5" xfId="19227" xr:uid="{0C3C5A3F-3DE7-4E36-B1F9-0AB6A0B264F3}"/>
    <cellStyle name="Accent4 10" xfId="5782" xr:uid="{7DB3DC25-2DFD-4558-BF70-88D14F619557}"/>
    <cellStyle name="Accent4 10 2" xfId="15099" xr:uid="{03C27685-1A13-4230-BE80-4C52284261C3}"/>
    <cellStyle name="Accent4 10 3" xfId="16938" xr:uid="{0546EEBF-4E7D-41AC-B1FA-23A79DED946A}"/>
    <cellStyle name="Accent4 10 4" xfId="15098" xr:uid="{EFDFE495-12EB-471D-8916-612B5CB02947}"/>
    <cellStyle name="Accent4 11" xfId="6536" xr:uid="{B7A22B95-D1BD-4FF6-9370-7FBBD57B6FE0}"/>
    <cellStyle name="Accent4 11 2" xfId="15101" xr:uid="{435E5F8D-7BD3-444F-838C-AF50DCB8D56B}"/>
    <cellStyle name="Accent4 11 3" xfId="16939" xr:uid="{2A94B6CE-1BA0-4735-9258-86C9740A095F}"/>
    <cellStyle name="Accent4 11 4" xfId="15100" xr:uid="{33042F7A-2E22-4751-A955-2A511CB48BE5}"/>
    <cellStyle name="Accent4 12" xfId="6629" xr:uid="{57C112AE-C84E-425F-A5F3-1D2550AD512A}"/>
    <cellStyle name="Accent4 12 2" xfId="15103" xr:uid="{5CDF2F56-4B3F-41C9-B089-EEEBB0A27386}"/>
    <cellStyle name="Accent4 12 3" xfId="16940" xr:uid="{6B9EAC0E-6E65-4218-85B7-D86D3D3E7325}"/>
    <cellStyle name="Accent4 12 4" xfId="15102" xr:uid="{305E9A11-D8D5-474E-A313-010B48292295}"/>
    <cellStyle name="Accent4 13" xfId="7596" xr:uid="{53E84590-276F-49A2-B527-6B64019C9E14}"/>
    <cellStyle name="Accent4 13 2" xfId="16941" xr:uid="{EFCEA94C-990A-4AA5-BE98-6D77C71941FB}"/>
    <cellStyle name="Accent4 13 3" xfId="15104" xr:uid="{90A5DF46-9E18-4BC7-B9C2-1997162EB84F}"/>
    <cellStyle name="Accent4 14" xfId="6731" xr:uid="{CD727BEB-44A5-4DF5-97E5-806AA64428D4}"/>
    <cellStyle name="Accent4 14 2" xfId="15106" xr:uid="{C4EAC318-250D-4F7C-8467-A3471274DC58}"/>
    <cellStyle name="Accent4 14 3" xfId="16942" xr:uid="{320351FD-8F22-43C3-8DE0-488B44BD0D11}"/>
    <cellStyle name="Accent4 14 4" xfId="15105" xr:uid="{63F6B71A-098C-475D-904A-1EB17CF1FE32}"/>
    <cellStyle name="Accent4 15" xfId="8387" xr:uid="{08352043-0EE0-496A-B1A3-E05CC0A871DB}"/>
    <cellStyle name="Accent4 15 2" xfId="16943" xr:uid="{BBCFA69D-A946-48A1-9C2A-B24A21603A5D}"/>
    <cellStyle name="Accent4 15 3" xfId="18014" xr:uid="{BBEDBF9A-7FEF-4BC1-A642-AC5E04243DBC}"/>
    <cellStyle name="Accent4 15 4" xfId="15107" xr:uid="{C2073644-DF16-4D3A-93A5-EBA23ED3CE83}"/>
    <cellStyle name="Accent4 16" xfId="15108" xr:uid="{D9CCDDFB-FABC-4B49-B586-8F3F56CADFCA}"/>
    <cellStyle name="Accent4 16 2" xfId="19228" xr:uid="{3D907FA7-7EB7-4A9E-88D5-B513891D41E0}"/>
    <cellStyle name="Accent4 17" xfId="15109" xr:uid="{AF8FA716-BAF9-4237-922D-D6AE9A9BBAB8}"/>
    <cellStyle name="Accent4 17 2" xfId="15110" xr:uid="{BDD485E7-52AB-495D-B9F4-693D10A0CDE0}"/>
    <cellStyle name="Accent4 18" xfId="15111" xr:uid="{EA54B20D-3878-427A-8804-DA404AC6A67C}"/>
    <cellStyle name="Accent4 19" xfId="15112" xr:uid="{9454131B-1218-48B1-BF1E-600C261C38DC}"/>
    <cellStyle name="Accent4 2" xfId="1236" xr:uid="{FE1F2152-4B01-4972-8F30-C20D649FB15F}"/>
    <cellStyle name="Accent4 2 1" xfId="7778" xr:uid="{3EDFC854-0D7D-42D9-AD1B-1E95D45E7F65}"/>
    <cellStyle name="Accent4 2 2" xfId="1237" xr:uid="{4745E454-3DC4-4866-8499-8B1DB885C7EF}"/>
    <cellStyle name="Accent4 2 2 2" xfId="7291" xr:uid="{74093DC0-A167-476B-B328-56A1238AC5EC}"/>
    <cellStyle name="Accent4 2 2 2 2" xfId="8393" xr:uid="{A5405BA6-9ECF-43AE-8025-D1B77C12C0F8}"/>
    <cellStyle name="Accent4 2 2 2 3" xfId="8392" xr:uid="{B11A8BFC-5FAF-4AD1-AA8C-548AB6D878F4}"/>
    <cellStyle name="Accent4 2 2 2 4" xfId="15113" xr:uid="{F9C599A6-9373-429A-BC12-8CD97E853D25}"/>
    <cellStyle name="Accent4 2 2 3" xfId="15114" xr:uid="{D2397F73-39C5-4564-A1CB-7EB5BC26BEBE}"/>
    <cellStyle name="Accent4 2 2 3 2" xfId="19224" xr:uid="{83BB8C1F-786D-4E7A-AB83-819AE38875B8}"/>
    <cellStyle name="Accent4 2 2 4" xfId="15115" xr:uid="{02915418-0ED3-453F-976B-3E984E822C11}"/>
    <cellStyle name="Accent4 2 3" xfId="6374" xr:uid="{EEE022B0-4F60-4475-9E74-EA9CBE39AFC3}"/>
    <cellStyle name="Accent4 2 3 2" xfId="8395" xr:uid="{37469A4F-5FC1-4225-B31B-A7871FB3CF90}"/>
    <cellStyle name="Accent4 2 3 2 2" xfId="21736" xr:uid="{609DEFA0-6A78-4D61-B418-9085183FA293}"/>
    <cellStyle name="Accent4 2 3 2 2 2" xfId="29709" xr:uid="{D2A9D6A3-66A1-45EC-A5E0-BC1B11F15E20}"/>
    <cellStyle name="Accent4 2 3 2 3" xfId="16945" xr:uid="{A5CA6E36-3684-4961-9E8E-F0F25E7D978F}"/>
    <cellStyle name="Accent4 2 3 3" xfId="8394" xr:uid="{E6F64CE4-1A0F-4296-850C-DE03CFBF2C4F}"/>
    <cellStyle name="Accent4 2 3 3 2" xfId="18043" xr:uid="{98573750-16D9-449B-A9FE-DC9BF1DA2204}"/>
    <cellStyle name="Accent4 2 3 4" xfId="15116" xr:uid="{59CA5ADF-A914-48F0-B1CF-3823D6EBC68A}"/>
    <cellStyle name="Accent4 2 4" xfId="8396" xr:uid="{EFC43111-5C6E-41E0-B7A5-F2B4306F8735}"/>
    <cellStyle name="Accent4 2 4 2" xfId="16944" xr:uid="{E6779FF4-FCE2-450E-BBAE-3439B98FDD2C}"/>
    <cellStyle name="Accent4 2 4 3" xfId="18015" xr:uid="{DE0637EA-10F2-4856-8F03-4141C0D4E8FB}"/>
    <cellStyle name="Accent4 2 4 4" xfId="15117" xr:uid="{D7B78EB6-2105-4ACA-AA3C-23F3036A30C3}"/>
    <cellStyle name="Accent4 2 5" xfId="15118" xr:uid="{2C58F919-8E46-41E6-B705-D0B97DBFDAA3}"/>
    <cellStyle name="Accent4 2 5 2" xfId="19225" xr:uid="{8FB047A0-2811-4C17-A6A8-C63C3EE16919}"/>
    <cellStyle name="Accent4 2 6" xfId="15119" xr:uid="{FD8201E4-AEC1-4498-84F2-C1FCA6B22ED7}"/>
    <cellStyle name="Accent4 2 7" xfId="18658" xr:uid="{5700B2C4-6917-47D3-B036-714293FADFB0}"/>
    <cellStyle name="Accent4 20" xfId="15120" xr:uid="{6ACA98B2-DFD8-4C35-99E7-D896628896FF}"/>
    <cellStyle name="Accent4 21" xfId="15121" xr:uid="{BC2FDBDE-655B-427B-8F1B-DE01E4FEC19B}"/>
    <cellStyle name="Accent4 22" xfId="15122" xr:uid="{E0EBEE5D-9043-400E-94E0-8314DD949AD7}"/>
    <cellStyle name="Accent4 23" xfId="35858" xr:uid="{F0D43837-EF5D-426E-9FC5-3B2AD44EE14F}"/>
    <cellStyle name="Accent4 24" xfId="35787" xr:uid="{131BB304-03D0-496C-AE68-AE6F1260264D}"/>
    <cellStyle name="Accent4 25" xfId="38645" xr:uid="{E043328C-013D-4734-8146-C01A1BE0FED2}"/>
    <cellStyle name="Accent4 3" xfId="1238" xr:uid="{763DC8A1-5048-4100-B2A4-9D9DA871EDA8}"/>
    <cellStyle name="Accent4 3 1" xfId="6737" xr:uid="{769AB33E-88AA-40C3-A24C-ABAC360B76E2}"/>
    <cellStyle name="Accent4 3 2" xfId="1239" xr:uid="{7B3E8B11-2D6C-4B10-AFD0-A0E88F039D35}"/>
    <cellStyle name="Accent4 3 2 2" xfId="7219" xr:uid="{8A11FF18-818B-48F9-B9C0-D18CD8B2180B}"/>
    <cellStyle name="Accent4 3 2 2 2" xfId="8398" xr:uid="{335FB5E1-B560-4651-AE8C-808867C91F7F}"/>
    <cellStyle name="Accent4 3 2 2 3" xfId="8397" xr:uid="{0C690DAA-450B-4DF8-A2D5-1F6E26B471BD}"/>
    <cellStyle name="Accent4 3 2 2 4" xfId="15123" xr:uid="{0D0B79CB-E356-4FDE-8C63-16EDDCBF851F}"/>
    <cellStyle name="Accent4 3 2 3" xfId="15124" xr:uid="{1E948216-1316-48E6-982C-4F352A8DF12B}"/>
    <cellStyle name="Accent4 3 2 3 2" xfId="19223" xr:uid="{61C6F87C-F860-42A5-B332-B7AFCBEB3CD9}"/>
    <cellStyle name="Accent4 3 3" xfId="7639" xr:uid="{B67A6F22-9297-4815-8AEF-BD488C4762CA}"/>
    <cellStyle name="Accent4 3 3 2" xfId="8400" xr:uid="{D6C53722-C683-490B-9D08-8C97E0CEDC8D}"/>
    <cellStyle name="Accent4 3 3 2 2" xfId="18016" xr:uid="{F979DE27-807D-438C-8521-6B7BFB73D43C}"/>
    <cellStyle name="Accent4 3 3 2 3" xfId="16947" xr:uid="{A2E77C0E-50EB-4CA4-8E91-A35590748099}"/>
    <cellStyle name="Accent4 3 3 3" xfId="8399" xr:uid="{5235CE1F-6436-407B-BE52-043C9C4FA29E}"/>
    <cellStyle name="Accent4 3 3 4" xfId="15125" xr:uid="{2A45D99A-67C9-4445-9006-73A0BA5DD447}"/>
    <cellStyle name="Accent4 3 4" xfId="16946" xr:uid="{542C8568-950A-463D-AED9-111B9A678E2F}"/>
    <cellStyle name="Accent4 3 5" xfId="19221" xr:uid="{697331AB-EC65-4D94-8F18-23943A42A8EF}"/>
    <cellStyle name="Accent4 4" xfId="1240" xr:uid="{A5EE1AE5-8AD6-4B02-8DBE-4C78338E0D72}"/>
    <cellStyle name="Accent4 4 1" xfId="5972" xr:uid="{7364EF2F-1189-4043-895A-7A72E1DA3E1B}"/>
    <cellStyle name="Accent4 4 2" xfId="1241" xr:uid="{4EE9DCC7-35A6-42A8-858A-6EFDC7B8A8E4}"/>
    <cellStyle name="Accent4 4 2 2" xfId="7720" xr:uid="{E447ED79-8B9C-4F13-9801-477A73249F49}"/>
    <cellStyle name="Accent4 4 2 2 2" xfId="8402" xr:uid="{0D8F1CF9-4B40-4C14-8329-D3B12D1537D6}"/>
    <cellStyle name="Accent4 4 2 2 3" xfId="8401" xr:uid="{B7234825-03D5-43AC-8A71-9C4EAD31701A}"/>
    <cellStyle name="Accent4 4 2 2 4" xfId="15126" xr:uid="{BB1B2045-EC51-4058-BD49-75A7C4CAA99D}"/>
    <cellStyle name="Accent4 4 2 3" xfId="15127" xr:uid="{839FA9D6-8E68-4B10-882B-D8EEFB1D7364}"/>
    <cellStyle name="Accent4 4 2 3 2" xfId="18800" xr:uid="{30F4F196-3F54-4F8D-8265-D656263B142D}"/>
    <cellStyle name="Accent4 4 3" xfId="6575" xr:uid="{54293237-1107-4836-98F5-194B354EF0B6}"/>
    <cellStyle name="Accent4 4 3 2" xfId="8404" xr:uid="{7390AC36-D27E-4114-BE57-FE5290A93AD7}"/>
    <cellStyle name="Accent4 4 3 2 2" xfId="22316" xr:uid="{1C7C2A11-8532-4001-9E0A-1C08590EE76E}"/>
    <cellStyle name="Accent4 4 3 2 3" xfId="16949" xr:uid="{0D9AA599-7DC2-4D47-94BC-2C34CF9E0AA0}"/>
    <cellStyle name="Accent4 4 3 3" xfId="8403" xr:uid="{5D02F613-28F6-4073-B5F3-9F60CF14BCA1}"/>
    <cellStyle name="Accent4 4 3 4" xfId="15128" xr:uid="{0922E232-F561-4215-B282-C235CE6180CE}"/>
    <cellStyle name="Accent4 4 4" xfId="16948" xr:uid="{C32B2CA6-FD4F-460A-8051-10FB5E6A47B9}"/>
    <cellStyle name="Accent4 4 5" xfId="19222" xr:uid="{6BCFA5D2-F478-47E6-8973-866BD5147031}"/>
    <cellStyle name="Accent4 5" xfId="1242" xr:uid="{6E31782D-20DF-486F-AA0E-4D8A890CCD3F}"/>
    <cellStyle name="Accent4 5 1" xfId="7706" xr:uid="{A7099E8F-4A1C-42B3-BD4D-D9D5A1618606}"/>
    <cellStyle name="Accent4 5 2" xfId="1243" xr:uid="{8DBEC35E-B528-43BD-9503-8FA8320668EF}"/>
    <cellStyle name="Accent4 5 2 2" xfId="5859" xr:uid="{175D7A03-DDE6-4BA2-8FEA-2B2D4141467A}"/>
    <cellStyle name="Accent4 5 2 2 2" xfId="8406" xr:uid="{3D3DB2A4-94BF-433A-89B4-CD3D48BE2939}"/>
    <cellStyle name="Accent4 5 2 2 3" xfId="8405" xr:uid="{540C1970-81B2-40B0-8FA1-BB4B5A3094E9}"/>
    <cellStyle name="Accent4 5 2 2 4" xfId="15129" xr:uid="{A7BAC4D4-8D46-4682-80E8-49E635FDE112}"/>
    <cellStyle name="Accent4 5 2 3" xfId="15130" xr:uid="{C1D0E068-0248-4611-B3E6-5B02F01D333C}"/>
    <cellStyle name="Accent4 5 2 3 2" xfId="19220" xr:uid="{F15D3D21-1FB4-43A6-A9CC-F3E56A7831A6}"/>
    <cellStyle name="Accent4 5 3" xfId="7749" xr:uid="{688A3AD4-20AA-4F44-BD0D-C007A5292123}"/>
    <cellStyle name="Accent4 5 3 2" xfId="8408" xr:uid="{F1EFCD28-0D5B-4B16-9F42-C8793D4EE640}"/>
    <cellStyle name="Accent4 5 3 2 2" xfId="18017" xr:uid="{9EC2FB31-AEB5-4E64-9C6C-CCD254DA7973}"/>
    <cellStyle name="Accent4 5 3 2 3" xfId="16951" xr:uid="{A4108A20-0DBF-441B-AED1-2A0C506445CE}"/>
    <cellStyle name="Accent4 5 3 3" xfId="8407" xr:uid="{0C906985-42EF-49AF-9E63-68CBB7D35943}"/>
    <cellStyle name="Accent4 5 3 4" xfId="15131" xr:uid="{95BBD686-892B-4245-AD2C-801CC88C074D}"/>
    <cellStyle name="Accent4 5 4" xfId="16950" xr:uid="{258299AA-489B-495D-B99A-0087CEDEB8E5}"/>
    <cellStyle name="Accent4 5 5" xfId="19218" xr:uid="{44C8A586-A6A7-4E15-8B16-9E6076DAD51E}"/>
    <cellStyle name="Accent4 6" xfId="1244" xr:uid="{1B6A5D82-699A-4F76-8002-A3C478933328}"/>
    <cellStyle name="Accent4 6 1" xfId="6207" xr:uid="{45C1D859-AFD9-44BF-B174-A0F4D26CF075}"/>
    <cellStyle name="Accent4 6 2" xfId="1245" xr:uid="{5CC1C55E-365D-437A-AEE7-B8415B2AB94D}"/>
    <cellStyle name="Accent4 6 2 2" xfId="6345" xr:uid="{C296E070-131B-4F82-A84C-E621D0A3F0E8}"/>
    <cellStyle name="Accent4 6 2 2 2" xfId="8410" xr:uid="{198619A7-74A7-4525-8CB4-9AC51A8B8446}"/>
    <cellStyle name="Accent4 6 2 2 3" xfId="8409" xr:uid="{18D4F02D-877D-4200-A97C-1AC1E8B95A18}"/>
    <cellStyle name="Accent4 6 2 2 4" xfId="15132" xr:uid="{2F864B18-BA40-4560-BFD5-658F870248A7}"/>
    <cellStyle name="Accent4 6 2 3" xfId="15133" xr:uid="{ED473CAD-6486-421B-86CD-CE16972896A1}"/>
    <cellStyle name="Accent4 6 2 3 2" xfId="19219" xr:uid="{EEE60D7D-7DF0-4555-9094-C0AD956C54A5}"/>
    <cellStyle name="Accent4 6 3" xfId="6376" xr:uid="{BCAC560F-A472-4F82-8BCD-DE8219485D9D}"/>
    <cellStyle name="Accent4 6 3 2" xfId="8412" xr:uid="{C80700E9-FE46-45F1-9958-BD236920B0C7}"/>
    <cellStyle name="Accent4 6 3 2 2" xfId="18018" xr:uid="{B61E1F1B-FC85-47FD-92DA-DE9A6313ED6E}"/>
    <cellStyle name="Accent4 6 3 2 3" xfId="15135" xr:uid="{60491E5B-5564-4992-AFE7-C0281FAAC104}"/>
    <cellStyle name="Accent4 6 3 3" xfId="8411" xr:uid="{3C206CB2-A414-47B7-87F2-C36B59656720}"/>
    <cellStyle name="Accent4 6 3 4" xfId="15134" xr:uid="{85E4B0B9-EB03-4293-8DCC-242F6FBDE415}"/>
    <cellStyle name="Accent4 6 4" xfId="15136" xr:uid="{F6A38E30-3535-4CCC-910F-89660FFEF5F9}"/>
    <cellStyle name="Accent4 6 4 2" xfId="16952" xr:uid="{57F3FA66-0912-4015-9F4D-412439308AB7}"/>
    <cellStyle name="Accent4 6 5" xfId="18917" xr:uid="{9F0D0C2B-61F7-4D7C-A9FF-D023D7A319E6}"/>
    <cellStyle name="Accent4 7" xfId="1246" xr:uid="{1E7F5B9C-E5B7-4585-9BFF-5B122526FA9A}"/>
    <cellStyle name="Accent4 7 1" xfId="7736" xr:uid="{4EEA0053-8E62-44E6-AE0D-417FEC6A763B}"/>
    <cellStyle name="Accent4 7 2" xfId="6441" xr:uid="{0698D58C-C2CF-4119-996C-DED9D510ADFE}"/>
    <cellStyle name="Accent4 7 2 2" xfId="16953" xr:uid="{160C4F22-028B-45BB-8F4F-7516CB062FB6}"/>
    <cellStyle name="Accent4 7 2 3" xfId="21986" xr:uid="{87192A3F-5F1D-4381-A52E-256B90C407E0}"/>
    <cellStyle name="Accent4 7 2 4" xfId="15137" xr:uid="{5C77D3F6-8A81-415F-A2E0-1515ADE60693}"/>
    <cellStyle name="Accent4 7 3" xfId="7063" xr:uid="{9E77A659-E081-4C5E-A9DA-84649CA1E636}"/>
    <cellStyle name="Accent4 7 3 2" xfId="8414" xr:uid="{4FEA65FA-93F7-401E-96D1-498A06FB0E75}"/>
    <cellStyle name="Accent4 7 3 3" xfId="8413" xr:uid="{8AE2B2EE-0BD0-4371-8FEB-28813C1E6037}"/>
    <cellStyle name="Accent4 7 3 3 2" xfId="21987" xr:uid="{8045FD89-924F-4D22-BADD-83F1E47EAA38}"/>
    <cellStyle name="Accent4 7 3 4" xfId="21732" xr:uid="{C62CB0AC-4B3F-4CF4-B761-8ACAE1993152}"/>
    <cellStyle name="Accent4 7 3 5" xfId="15138" xr:uid="{7E6FE1F9-76FB-4E00-A958-1901187F96E9}"/>
    <cellStyle name="Accent4 7 4" xfId="21719" xr:uid="{F2F156BD-3B3E-464C-8B98-1F378CD74DA4}"/>
    <cellStyle name="Accent4 7 5" xfId="18841" xr:uid="{0E53FB14-F7D7-4F8D-8D73-2DAEF0E91FF5}"/>
    <cellStyle name="Accent4 8" xfId="1247" xr:uid="{BE16E47B-1365-46A6-A8F0-F4538569E3AF}"/>
    <cellStyle name="Accent4 8 1" xfId="7307" xr:uid="{01BD8830-87F3-45E4-B102-CD2857D4F4A2}"/>
    <cellStyle name="Accent4 8 2" xfId="6314" xr:uid="{9B01DC8D-A821-4B82-A2FE-B438FEB4B62F}"/>
    <cellStyle name="Accent4 8 2 2" xfId="16954" xr:uid="{19347CA5-8B22-4763-ADB0-51FFAEEE8ED1}"/>
    <cellStyle name="Accent4 8 2 3" xfId="21092" xr:uid="{AB7F317E-9CAB-4FEC-8692-B4FA916783B5}"/>
    <cellStyle name="Accent4 8 2 4" xfId="15140" xr:uid="{E3D60913-C14A-44DF-93E5-B28C7641E4C2}"/>
    <cellStyle name="Accent4 8 3" xfId="5879" xr:uid="{75374DA5-7A0F-4E6E-BC17-4AD87B46C424}"/>
    <cellStyle name="Accent4 8 3 2" xfId="8416" xr:uid="{81C0E2CE-CD01-4B91-A63D-E9B489AA8213}"/>
    <cellStyle name="Accent4 8 3 3" xfId="8415" xr:uid="{8CBCFD6C-C717-45CB-BA48-5627B9EBCE60}"/>
    <cellStyle name="Accent4 8 4" xfId="6761" xr:uid="{9D447B67-EB18-4E73-ABF9-87B07F0F526A}"/>
    <cellStyle name="Accent4 8 4 2" xfId="21731" xr:uid="{05E02F68-4F89-4822-ABB8-4F7C2D3AF6E2}"/>
    <cellStyle name="Accent4 8 4 2 2" xfId="26917" xr:uid="{D318A7CC-180B-4CBA-8ED6-7DB89FC5A7DC}"/>
    <cellStyle name="Accent4 8 4 3" xfId="19212" xr:uid="{CA4367B5-0224-4334-A6C2-A8255F6120C7}"/>
    <cellStyle name="Accent4 8 5" xfId="8417" xr:uid="{132DC721-3DF2-4292-81FE-5E67D588AFC6}"/>
    <cellStyle name="Accent4 8 6" xfId="15139" xr:uid="{972D565C-8B03-42D1-B97E-6D52A586C59D}"/>
    <cellStyle name="Accent4 9" xfId="1233" xr:uid="{8E7C340F-E0A9-479E-9F8C-6309072D34CA}"/>
    <cellStyle name="Accent4 9 1" xfId="6366" xr:uid="{5E7EE86E-AD61-476F-87F7-19D5D5A63277}"/>
    <cellStyle name="Accent4 9 2" xfId="6535" xr:uid="{38D7469B-E225-4DE6-84D5-C655591FB2E8}"/>
    <cellStyle name="Accent4 9 2 2" xfId="16955" xr:uid="{2A116D33-8300-43CB-A77C-9CF02F87607B}"/>
    <cellStyle name="Accent4 9 2 3" xfId="15142" xr:uid="{B68E832F-93BA-4914-A8FF-F85A78A00329}"/>
    <cellStyle name="Accent4 9 3" xfId="6984" xr:uid="{0AC84F76-F7B4-4F3A-92DD-949589B97B6F}"/>
    <cellStyle name="Accent4 9 4" xfId="8418" xr:uid="{368DF389-E2C7-456A-AA67-E1A14F8CE0A7}"/>
    <cellStyle name="Accent4 9 5" xfId="15141" xr:uid="{954EF8BA-A286-4F8B-BECB-2C5973E2D8A9}"/>
    <cellStyle name="Accent5" xfId="15143" xr:uid="{E52A8A4E-8CF8-4FA7-87CB-6B03C14CFCD2}"/>
    <cellStyle name="Accent5 - 20%" xfId="15144" xr:uid="{7DC79AA0-C49A-4FD1-909C-4B99AC23B97A}"/>
    <cellStyle name="Accent5 - 20% 2" xfId="15145" xr:uid="{9EF5A304-3EA5-4E0F-9299-9F3E98073530}"/>
    <cellStyle name="Accent5 - 40%" xfId="15146" xr:uid="{0747483E-F777-429A-B44C-CCDF45A619DD}"/>
    <cellStyle name="Accent5 - 40% 2" xfId="15147" xr:uid="{3BCCE551-0616-461F-A8FB-EC800E2456DC}"/>
    <cellStyle name="Accent5 - 60%" xfId="15148" xr:uid="{FF45295E-DB0F-4217-A3A6-E588CF934ACA}"/>
    <cellStyle name="Accent5 - 60% 2" xfId="15149" xr:uid="{264AEFD2-27DB-417B-9994-9B6682914E04}"/>
    <cellStyle name="Accent5 1" xfId="1249" xr:uid="{01B9EA98-26F4-4009-8B41-E66BC739398C}"/>
    <cellStyle name="Accent5 1 1" xfId="6183" xr:uid="{4BEBD6C5-E82F-4058-9709-CB7750A4DB86}"/>
    <cellStyle name="Accent5 1 2" xfId="1250" xr:uid="{7B69270A-3346-4CA4-AECD-8C2E4CAAF8F2}"/>
    <cellStyle name="Accent5 1 2 2" xfId="6891" xr:uid="{DE4A4F60-72A4-40F8-8E82-354923F66854}"/>
    <cellStyle name="Accent5 1 2 2 2" xfId="8421" xr:uid="{7C200DE0-DEB5-4F74-B8FC-C1556D3CEAF7}"/>
    <cellStyle name="Accent5 1 2 2 3" xfId="8420" xr:uid="{868341B0-397B-47BD-B3E3-BD7645826C9C}"/>
    <cellStyle name="Accent5 1 2 3" xfId="19216" xr:uid="{6B30E6EC-6B18-467A-97BD-3660F96CC794}"/>
    <cellStyle name="Accent5 1 3" xfId="7050" xr:uid="{68FE1C8F-2585-4F20-B1EC-BE2EC22C4F9E}"/>
    <cellStyle name="Accent5 1 3 2" xfId="8423" xr:uid="{1FC47F0E-1265-4322-A521-27E85C51E4A5}"/>
    <cellStyle name="Accent5 1 3 3" xfId="8422" xr:uid="{DE42EABF-FDEE-4FEC-BE0C-F25FCE04F163}"/>
    <cellStyle name="Accent5 1 4" xfId="16956" xr:uid="{CE8DEC24-EEFC-48F5-9BD3-225A39997E69}"/>
    <cellStyle name="Accent5 1 5" xfId="19217" xr:uid="{BF763E05-7F4B-4D19-9899-CA1F4AC8267C}"/>
    <cellStyle name="Accent5 10" xfId="7289" xr:uid="{84C692A0-BD54-4A25-924A-AFEBC55AA892}"/>
    <cellStyle name="Accent5 10 2" xfId="16957" xr:uid="{39CF1A95-6144-4DC7-90F5-77704A772B2C}"/>
    <cellStyle name="Accent5 10 3" xfId="15150" xr:uid="{FD9B71C6-F19B-43B5-9DB7-01C2CEED2985}"/>
    <cellStyle name="Accent5 11" xfId="7064" xr:uid="{22FDB61F-9A19-4831-904D-9CEFB4733E52}"/>
    <cellStyle name="Accent5 11 2" xfId="16958" xr:uid="{DBB19F83-2675-43FF-961B-C9E3CD030995}"/>
    <cellStyle name="Accent5 11 3" xfId="15151" xr:uid="{5C195149-D4D3-40FB-A748-EDFD2F0359D6}"/>
    <cellStyle name="Accent5 12" xfId="7478" xr:uid="{13E07705-A0AF-450A-B1C2-E5C1E133E175}"/>
    <cellStyle name="Accent5 13" xfId="5990" xr:uid="{DBDC8FF6-33A4-4F24-9219-5770A0C547DE}"/>
    <cellStyle name="Accent5 14" xfId="6398" xr:uid="{C1B18547-C5CA-4BBB-A920-5B1BBA2724A6}"/>
    <cellStyle name="Accent5 15" xfId="8419" xr:uid="{16F8D9FF-5297-4189-871D-4A830C713249}"/>
    <cellStyle name="Accent5 15 2" xfId="18019" xr:uid="{EE501A44-E6B3-4B0E-B213-072C5604C2D2}"/>
    <cellStyle name="Accent5 15 2 2" xfId="29710" xr:uid="{FABDBB2F-5FF1-4161-BF4F-871FE7066F47}"/>
    <cellStyle name="Accent5 15 3" xfId="16959" xr:uid="{0B8E24DF-3E58-4400-B411-AC7C4FC9AFA4}"/>
    <cellStyle name="Accent5 16" xfId="35859" xr:uid="{889B65D0-40CF-4355-BFF2-73B4A6480202}"/>
    <cellStyle name="Accent5 17" xfId="36279" xr:uid="{750C1F25-86E4-4452-A6B4-A3755DAB5B84}"/>
    <cellStyle name="Accent5 18" xfId="38646" xr:uid="{447EE99E-AE9E-41DA-9BF1-213F797083F1}"/>
    <cellStyle name="Accent5 2" xfId="1251" xr:uid="{A534694C-929B-4597-8A94-03DAFBE25D94}"/>
    <cellStyle name="Accent5 2 1" xfId="7504" xr:uid="{17A754CB-428C-4BD4-8EE8-FD9C58BE26C0}"/>
    <cellStyle name="Accent5 2 2" xfId="1252" xr:uid="{6C7FD3CB-AAA6-4495-AB2C-26D3EA07F0A9}"/>
    <cellStyle name="Accent5 2 2 2" xfId="6271" xr:uid="{A3DA06B1-47CB-4986-8296-ED59A0E77DCC}"/>
    <cellStyle name="Accent5 2 2 2 2" xfId="8425" xr:uid="{BF68EBCC-9660-4875-A94C-4C79DE3F7D5B}"/>
    <cellStyle name="Accent5 2 2 2 3" xfId="8424" xr:uid="{590E07B9-AE85-44D2-812A-D85416CE8830}"/>
    <cellStyle name="Accent5 2 2 2 4" xfId="15152" xr:uid="{FAC3BC02-7A4B-49C5-A2C7-1188581F2CF3}"/>
    <cellStyle name="Accent5 2 2 3" xfId="19215" xr:uid="{B3FEDDAE-BD6A-48DB-BB35-8BC6799787EB}"/>
    <cellStyle name="Accent5 2 3" xfId="7105" xr:uid="{BB00F3B8-C78E-4824-A75C-8467B63C40CF}"/>
    <cellStyle name="Accent5 2 3 2" xfId="8427" xr:uid="{C5A7C231-4B1D-4DA2-94DE-A32DA7801458}"/>
    <cellStyle name="Accent5 2 3 2 2" xfId="21729" xr:uid="{DA372EF1-AEB2-44B7-B92D-B45CDDEE7947}"/>
    <cellStyle name="Accent5 2 3 2 2 2" xfId="30031" xr:uid="{57DEA8A3-6FCF-444E-97A2-97974BD6689B}"/>
    <cellStyle name="Accent5 2 3 2 3" xfId="16961" xr:uid="{A010C1D5-F01E-480F-9BB7-BD6B7BB768AE}"/>
    <cellStyle name="Accent5 2 3 3" xfId="8426" xr:uid="{6BE0531D-20D4-454B-84D1-78C36FCBC25C}"/>
    <cellStyle name="Accent5 2 3 3 2" xfId="18036" xr:uid="{6054B637-6312-4121-8AE3-52C945E5F706}"/>
    <cellStyle name="Accent5 2 3 4" xfId="15153" xr:uid="{69A5AE63-F2F9-4E7F-9AB8-7FDBC0DFE48B}"/>
    <cellStyle name="Accent5 2 4" xfId="15154" xr:uid="{E77A26E5-6B9C-44DD-9360-27FC3C88D17A}"/>
    <cellStyle name="Accent5 2 4 2" xfId="16960" xr:uid="{4B6AD7D5-7E94-4CE1-B0E6-1C72BB53C8A9}"/>
    <cellStyle name="Accent5 3" xfId="1253" xr:uid="{D06B2D44-4401-4470-A306-C87E8766F5BA}"/>
    <cellStyle name="Accent5 3 1" xfId="7076" xr:uid="{A89230C2-94D7-4082-A749-82F0D847F64A}"/>
    <cellStyle name="Accent5 3 2" xfId="1254" xr:uid="{BCB24F93-0E4A-448D-A73B-7B62AFCCCDC5}"/>
    <cellStyle name="Accent5 3 2 2" xfId="6147" xr:uid="{997408DD-8303-4771-A1DF-179F063C7C4B}"/>
    <cellStyle name="Accent5 3 2 2 2" xfId="8429" xr:uid="{25152F06-1511-4119-96D3-4188AE0416E7}"/>
    <cellStyle name="Accent5 3 2 2 3" xfId="8428" xr:uid="{3765F01A-7387-4FBE-AB3E-51396180F13A}"/>
    <cellStyle name="Accent5 3 2 3" xfId="19213" xr:uid="{9EA1FBA0-C75A-4C6A-9D82-E184DC00FCFF}"/>
    <cellStyle name="Accent5 3 3" xfId="6184" xr:uid="{EAE2D276-5F57-44AB-BA19-E7F4DD33E413}"/>
    <cellStyle name="Accent5 3 3 2" xfId="8431" xr:uid="{38892370-C524-41FC-A6FD-0911391E86C1}"/>
    <cellStyle name="Accent5 3 3 2 2" xfId="18027" xr:uid="{1654C15C-4276-497A-A9FF-38C8AD1DF962}"/>
    <cellStyle name="Accent5 3 3 2 3" xfId="16963" xr:uid="{14458C4C-3839-4DD0-9EEB-BED78AD5E22A}"/>
    <cellStyle name="Accent5 3 3 3" xfId="8430" xr:uid="{FE5A12D1-D5B5-4940-929A-7920F4CCAE4D}"/>
    <cellStyle name="Accent5 3 3 4" xfId="15155" xr:uid="{86C2E311-77F3-4C15-AB2B-CA7214C9A8D2}"/>
    <cellStyle name="Accent5 3 4" xfId="16962" xr:uid="{25628644-0B9D-4AE7-9490-CB0E753ECF48}"/>
    <cellStyle name="Accent5 3 5" xfId="19214" xr:uid="{56F723F8-EED9-4E6E-9A34-B3B897F03ADD}"/>
    <cellStyle name="Accent5 4" xfId="1255" xr:uid="{7B936C77-7490-460C-A340-7A3E37DA28F5}"/>
    <cellStyle name="Accent5 4 1" xfId="5866" xr:uid="{ABA4B40C-4A46-499F-B11A-08BDE908682A}"/>
    <cellStyle name="Accent5 4 2" xfId="1256" xr:uid="{2D079271-A0E1-4D9A-B6CE-439AFFBF46C1}"/>
    <cellStyle name="Accent5 4 2 2" xfId="6860" xr:uid="{33959F55-EA0C-41CB-9629-120EA9A914C0}"/>
    <cellStyle name="Accent5 4 2 2 2" xfId="8433" xr:uid="{6F8587D2-4F1F-4C56-901F-2D02CE1080DD}"/>
    <cellStyle name="Accent5 4 2 2 3" xfId="8432" xr:uid="{C8C78ED6-7116-4ED1-9446-01C5ACF4275D}"/>
    <cellStyle name="Accent5 4 2 3" xfId="18866" xr:uid="{77BF1D0C-B152-46C1-9A71-5360FAC6D548}"/>
    <cellStyle name="Accent5 4 3" xfId="6667" xr:uid="{D59A4A62-31A3-4454-96EF-A3C288718895}"/>
    <cellStyle name="Accent5 4 3 2" xfId="8435" xr:uid="{FB224025-B09C-4740-BDB0-97D21F00522A}"/>
    <cellStyle name="Accent5 4 3 2 2" xfId="18028" xr:uid="{7E065089-C416-4B0A-A150-0B49054C4DBF}"/>
    <cellStyle name="Accent5 4 3 2 3" xfId="16965" xr:uid="{FC8C55C0-D574-4B1B-ADB5-539766B36692}"/>
    <cellStyle name="Accent5 4 3 3" xfId="8434" xr:uid="{3F2D762E-E153-4F32-BF9E-1F27B5407109}"/>
    <cellStyle name="Accent5 4 3 4" xfId="15156" xr:uid="{9DE4340B-B512-4326-8332-566EA02ABCAB}"/>
    <cellStyle name="Accent5 4 4" xfId="16964" xr:uid="{5EF0E68E-6BD1-4F71-9647-1F2FBCB5695A}"/>
    <cellStyle name="Accent5 4 5" xfId="18937" xr:uid="{F6094177-FB0F-41BF-A01A-0201F0F11D28}"/>
    <cellStyle name="Accent5 5" xfId="1257" xr:uid="{732CB89A-B299-4044-9B0D-DE7E919813E2}"/>
    <cellStyle name="Accent5 5 1" xfId="6089" xr:uid="{4EB840D5-F8B4-4DC6-8F8F-D0C671455CC7}"/>
    <cellStyle name="Accent5 5 2" xfId="1258" xr:uid="{6467A7B8-6942-4EC4-A495-647CC5E1D87F}"/>
    <cellStyle name="Accent5 5 2 2" xfId="7622" xr:uid="{12F68036-14CB-4575-BF90-7C8F54967040}"/>
    <cellStyle name="Accent5 5 2 2 2" xfId="8437" xr:uid="{5DB46F9E-707D-4171-B8EE-7AB0DD5D4171}"/>
    <cellStyle name="Accent5 5 2 2 3" xfId="8436" xr:uid="{498ADF0E-7D42-4479-BBBC-CDEC5DD5B502}"/>
    <cellStyle name="Accent5 5 2 3" xfId="19210" xr:uid="{D416AE64-8796-46F2-9D6E-82A076FEB41B}"/>
    <cellStyle name="Accent5 5 3" xfId="5893" xr:uid="{F3684436-3774-4585-9FC1-0EE9DE8739BF}"/>
    <cellStyle name="Accent5 5 3 2" xfId="8439" xr:uid="{471BE697-13ED-497A-9B70-880EF07A2AC1}"/>
    <cellStyle name="Accent5 5 3 2 2" xfId="21727" xr:uid="{19E562ED-7125-4CE5-9FFA-490569E66DC1}"/>
    <cellStyle name="Accent5 5 3 2 3" xfId="16967" xr:uid="{C7C42E64-1A6F-408E-B567-A13C4F083165}"/>
    <cellStyle name="Accent5 5 3 3" xfId="8438" xr:uid="{FCAC8712-EFFA-4FCB-AFB8-24DCB9847E3C}"/>
    <cellStyle name="Accent5 5 3 4" xfId="15157" xr:uid="{037A1956-BDD0-44DC-BB96-2113A089F6A9}"/>
    <cellStyle name="Accent5 5 4" xfId="16966" xr:uid="{9A8ACB98-211E-4B68-8853-EF178B61D930}"/>
    <cellStyle name="Accent5 5 5" xfId="19211" xr:uid="{B8C21E96-928D-491C-8FC5-AD7E3413DC36}"/>
    <cellStyle name="Accent5 6" xfId="1259" xr:uid="{E3274251-4B76-4A40-BC0F-23704D39C29A}"/>
    <cellStyle name="Accent5 6 1" xfId="7322" xr:uid="{8E16A6C6-89ED-4E83-869B-81ED18691159}"/>
    <cellStyle name="Accent5 6 2" xfId="1260" xr:uid="{DE0D36C7-DACB-40A1-89F9-77CC49FB7CF5}"/>
    <cellStyle name="Accent5 6 2 2" xfId="7571" xr:uid="{7E33C7A5-0064-4D50-B945-211FF879FC74}"/>
    <cellStyle name="Accent5 6 2 2 2" xfId="8441" xr:uid="{0C06D524-4B8D-45D5-A9F4-3EB096479F69}"/>
    <cellStyle name="Accent5 6 2 2 3" xfId="8440" xr:uid="{F2661665-6DCD-4F0C-B2D2-0582BACE5E3D}"/>
    <cellStyle name="Accent5 6 2 3" xfId="19208" xr:uid="{8D4BBC18-C1BC-4D3C-A362-820E95E1AA61}"/>
    <cellStyle name="Accent5 6 3" xfId="7686" xr:uid="{A68D4176-7CFE-4CCF-9956-B69A73B960D2}"/>
    <cellStyle name="Accent5 6 3 2" xfId="8443" xr:uid="{FB751DE2-F23D-4405-AC73-750F2F6BCE52}"/>
    <cellStyle name="Accent5 6 3 2 2" xfId="21726" xr:uid="{D4A9B839-1356-4B65-8014-313614271CB4}"/>
    <cellStyle name="Accent5 6 3 2 3" xfId="16969" xr:uid="{85657C60-7579-4D58-A829-626ECFF79EC5}"/>
    <cellStyle name="Accent5 6 3 3" xfId="8442" xr:uid="{69FD3F84-1725-49E8-85B1-9C72A8A579B8}"/>
    <cellStyle name="Accent5 6 3 4" xfId="15158" xr:uid="{1EBCDC27-7933-4057-955A-D11B651FEA8C}"/>
    <cellStyle name="Accent5 6 4" xfId="16968" xr:uid="{3C916D94-74AA-433B-9E44-D18AEF40E924}"/>
    <cellStyle name="Accent5 6 5" xfId="19209" xr:uid="{0E650CE8-FE56-46C6-970C-E17E65E74D7F}"/>
    <cellStyle name="Accent5 7" xfId="1261" xr:uid="{697ED5EA-BF1B-4612-9F75-4069786189A7}"/>
    <cellStyle name="Accent5 7 1" xfId="6463" xr:uid="{8F1073E2-43C1-4FC1-A45B-4ADE9A1FF317}"/>
    <cellStyle name="Accent5 7 2" xfId="6199" xr:uid="{7F712B9F-F617-40DC-A40C-BDF01DD44607}"/>
    <cellStyle name="Accent5 7 2 2" xfId="16970" xr:uid="{17949AA0-F877-4BF4-B37B-7E4857758FF4}"/>
    <cellStyle name="Accent5 7 2 3" xfId="21985" xr:uid="{BBA0ED33-1E05-4D40-9E00-A1C927C0473B}"/>
    <cellStyle name="Accent5 7 2 4" xfId="15159" xr:uid="{4AEF43A9-1C63-4F7B-B194-4BB4CE2E6755}"/>
    <cellStyle name="Accent5 7 3" xfId="7582" xr:uid="{EB58DACC-CD69-49A6-97B3-6B20F8E3B792}"/>
    <cellStyle name="Accent5 7 3 2" xfId="8445" xr:uid="{4A15AF53-C969-4D37-89C1-1D864A2EAC29}"/>
    <cellStyle name="Accent5 7 3 3" xfId="8444" xr:uid="{D81E0B8A-076F-4F5C-9027-B15566BC306A}"/>
    <cellStyle name="Accent5 7 4" xfId="19207" xr:uid="{465BC799-1F8F-4613-9BCA-B1D237890359}"/>
    <cellStyle name="Accent5 8" xfId="1262" xr:uid="{7520BFBC-494D-47D6-86D9-A4BD47B989E8}"/>
    <cellStyle name="Accent5 8 1" xfId="6779" xr:uid="{61D920A7-EA98-497A-841E-691F34931FFB}"/>
    <cellStyle name="Accent5 8 2" xfId="6903" xr:uid="{5B682407-E0E2-4DCE-9820-3D4E32299951}"/>
    <cellStyle name="Accent5 8 2 2" xfId="22084" xr:uid="{43A5DAE6-20E4-4254-B6CD-3B156D3180E1}"/>
    <cellStyle name="Accent5 8 2 3" xfId="21093" xr:uid="{C49BA048-BE2E-4CE4-A354-2484F5302D03}"/>
    <cellStyle name="Accent5 8 3" xfId="7350" xr:uid="{AAE63CC2-B62A-40B5-823E-138C2D87EF5D}"/>
    <cellStyle name="Accent5 8 3 2" xfId="8447" xr:uid="{CF0ABED3-8D54-4C34-A1FB-25F30E8C0E87}"/>
    <cellStyle name="Accent5 8 3 3" xfId="8446" xr:uid="{3139A108-5EC4-4D36-A28C-175B13A5A525}"/>
    <cellStyle name="Accent5 8 4" xfId="6564" xr:uid="{B9F32494-2178-4048-B431-271D940979DF}"/>
    <cellStyle name="Accent5 8 4 2" xfId="18031" xr:uid="{53033C38-9A80-4EAC-98C6-1A9438CD8B11}"/>
    <cellStyle name="Accent5 8 4 2 2" xfId="26916" xr:uid="{C1F0B572-4318-4DB4-B63A-2A013F1B34E7}"/>
    <cellStyle name="Accent5 8 4 3" xfId="19206" xr:uid="{DB964BBA-1BF2-4808-997F-D6658D404A7C}"/>
    <cellStyle name="Accent5 8 5" xfId="8448" xr:uid="{B9E837BA-08CC-40FE-8132-5B8A7A2D5256}"/>
    <cellStyle name="Accent5 8 6" xfId="15160" xr:uid="{59D8763A-2446-45FF-88AA-9E32A6F4D1CD}"/>
    <cellStyle name="Accent5 9" xfId="1248" xr:uid="{15F893B4-F5A7-4150-ABAA-916E596819BD}"/>
    <cellStyle name="Accent5 9 1" xfId="6175" xr:uid="{9933352D-75E8-4570-9C3D-A1CEB4107049}"/>
    <cellStyle name="Accent5 9 2" xfId="5978" xr:uid="{EAC3DF35-1D49-4133-837C-999D7B1E693A}"/>
    <cellStyle name="Accent5 9 3" xfId="6230" xr:uid="{C1F3700F-0DC2-4893-9E47-BF375BF9C9B1}"/>
    <cellStyle name="Accent5 9 4" xfId="8449" xr:uid="{B42652E2-DF71-4748-B9E8-FDB72E9259A1}"/>
    <cellStyle name="Accent5 9 4 2" xfId="18032" xr:uid="{A166784E-5C41-4E48-8B4B-9681EED23A59}"/>
    <cellStyle name="Accent5 9 4 2 2" xfId="29684" xr:uid="{E2C90217-2CB7-4348-8A3A-88A28C64C82C}"/>
    <cellStyle name="Accent5 9 4 3" xfId="21536" xr:uid="{E1B440B4-177B-4C5A-B2A5-33839FDDA52A}"/>
    <cellStyle name="Accent5 9 5" xfId="15161" xr:uid="{78575CED-BD24-42E4-B388-E5EF1753FB0E}"/>
    <cellStyle name="Accent6" xfId="15162" xr:uid="{67170D8F-4CBC-4669-B63F-DAA8076B0268}"/>
    <cellStyle name="Accent6 - 20%" xfId="15163" xr:uid="{1961DCFB-1B5D-4D88-94E8-58187032BFC5}"/>
    <cellStyle name="Accent6 - 20% 2" xfId="15164" xr:uid="{A91082B2-2903-4017-81B7-F44434769342}"/>
    <cellStyle name="Accent6 - 40%" xfId="15165" xr:uid="{E961EF01-A1D4-4573-85E9-B65979BD7BB1}"/>
    <cellStyle name="Accent6 - 40% 2" xfId="15166" xr:uid="{70955A42-7299-421C-AD61-89A4587B31E5}"/>
    <cellStyle name="Accent6 - 60%" xfId="15167" xr:uid="{5F7B1765-0FFF-42A2-A7AF-5281F9DD8703}"/>
    <cellStyle name="Accent6 - 60% 2" xfId="15168" xr:uid="{9DB31401-C70F-4374-8657-4D33A89F6FEA}"/>
    <cellStyle name="Accent6 1" xfId="1264" xr:uid="{C642DEF6-2654-45AE-BA61-DF9AD2FDB2F7}"/>
    <cellStyle name="Accent6 1 1" xfId="5977" xr:uid="{9ECD1047-3402-479C-84A6-2252B3A547F0}"/>
    <cellStyle name="Accent6 1 2" xfId="1265" xr:uid="{BE419BC0-0557-4EAA-9AE2-84311701B46D}"/>
    <cellStyle name="Accent6 1 2 2" xfId="6228" xr:uid="{05152C94-6B39-46E6-9E5A-A4060F7561AD}"/>
    <cellStyle name="Accent6 1 2 2 2" xfId="8452" xr:uid="{C97EAFBF-13BB-4809-B3A5-7E79BB9BE527}"/>
    <cellStyle name="Accent6 1 2 2 3" xfId="8451" xr:uid="{E31CF94A-08CD-4A9D-87C9-03E91A2AC4A4}"/>
    <cellStyle name="Accent6 1 2 3" xfId="19203" xr:uid="{0F2368ED-FA0B-4CE2-B18A-3EEFBCFC63E6}"/>
    <cellStyle name="Accent6 1 3" xfId="7754" xr:uid="{E2F3BDC7-AFC5-42C3-AF21-FC1C86AAEB60}"/>
    <cellStyle name="Accent6 1 3 2" xfId="8454" xr:uid="{1F342826-5D47-423C-A09B-A7151CEBE607}"/>
    <cellStyle name="Accent6 1 3 3" xfId="8453" xr:uid="{4449D955-867C-4F76-85C3-461516F85398}"/>
    <cellStyle name="Accent6 1 4" xfId="16971" xr:uid="{7FDE57BD-7974-4A9D-92D3-9B008437C449}"/>
    <cellStyle name="Accent6 1 5" xfId="19204" xr:uid="{F3A3387B-EE81-4EBB-BD2D-F3418FA6CA6B}"/>
    <cellStyle name="Accent6 10" xfId="7438" xr:uid="{ECC4221F-7059-46FC-BEA5-AF016E8777F1}"/>
    <cellStyle name="Accent6 10 2" xfId="15170" xr:uid="{A4E4D428-A4D8-47AB-B5C9-00957BEEE99C}"/>
    <cellStyle name="Accent6 10 3" xfId="16972" xr:uid="{129567F0-197B-465C-965A-0B1D8CA7928A}"/>
    <cellStyle name="Accent6 10 4" xfId="15169" xr:uid="{56F090EF-BCBB-454B-90AE-FE90AE9ABF71}"/>
    <cellStyle name="Accent6 11" xfId="6168" xr:uid="{24180BEC-616C-40CB-9A88-C645BF270760}"/>
    <cellStyle name="Accent6 11 2" xfId="15172" xr:uid="{2D2ED80C-CF14-4006-BCAD-D3F522A2BB33}"/>
    <cellStyle name="Accent6 11 3" xfId="16973" xr:uid="{F41C15FB-E2B6-4F7F-B002-EA9BDFE24400}"/>
    <cellStyle name="Accent6 11 4" xfId="15171" xr:uid="{6D5B758C-FC90-4E56-BB29-90232347E0B7}"/>
    <cellStyle name="Accent6 12" xfId="7648" xr:uid="{432C1122-8C23-46F1-8516-581067645B2B}"/>
    <cellStyle name="Accent6 12 2" xfId="15174" xr:uid="{A7C9E204-4FA3-4D58-9CF5-E0A9FD2E23F4}"/>
    <cellStyle name="Accent6 12 3" xfId="16974" xr:uid="{C51823C9-5069-486F-94C4-57322F6AEED6}"/>
    <cellStyle name="Accent6 12 4" xfId="15173" xr:uid="{9090B33D-2650-4A6C-B41B-4BFA4F0F44B6}"/>
    <cellStyle name="Accent6 13" xfId="7684" xr:uid="{0154E279-1045-473D-94C7-B3A089A0B28E}"/>
    <cellStyle name="Accent6 13 2" xfId="16975" xr:uid="{89EDDEF9-9B20-4EE8-AD1A-99770EEF8596}"/>
    <cellStyle name="Accent6 13 3" xfId="15175" xr:uid="{B3D03122-EB24-4C8B-9D1E-9C71F9A9CAB6}"/>
    <cellStyle name="Accent6 14" xfId="5793" xr:uid="{29A53FC6-1048-4674-BE6E-7CC32E876635}"/>
    <cellStyle name="Accent6 14 2" xfId="15177" xr:uid="{424BE02E-3528-469D-95D8-DCAAC32F75FA}"/>
    <cellStyle name="Accent6 14 3" xfId="16976" xr:uid="{BABB2A44-C5E5-41F2-A30B-3F1BB6172B90}"/>
    <cellStyle name="Accent6 14 4" xfId="15176" xr:uid="{219E7617-A9A8-4E05-8C92-970C8A4DC6E7}"/>
    <cellStyle name="Accent6 15" xfId="8450" xr:uid="{D5FC2C51-F743-4AA0-8B3D-6BDB7D166E35}"/>
    <cellStyle name="Accent6 15 2" xfId="16977" xr:uid="{02F2A04B-10A3-4442-B9E1-56CCD655ECB9}"/>
    <cellStyle name="Accent6 15 3" xfId="18033" xr:uid="{CFB70724-396C-4DD4-BA6A-66ABC638712E}"/>
    <cellStyle name="Accent6 15 4" xfId="15178" xr:uid="{CC7E5B92-5770-451B-9DE3-EF22C162E0C3}"/>
    <cellStyle name="Accent6 16" xfId="15179" xr:uid="{BBF59680-1CCC-4738-87D0-5AEFE819D50E}"/>
    <cellStyle name="Accent6 16 2" xfId="19205" xr:uid="{9C9B542B-62A5-48C6-87E2-48512B6D105A}"/>
    <cellStyle name="Accent6 17" xfId="15180" xr:uid="{D29AA7B2-026B-49E8-B5B9-4330049B8A32}"/>
    <cellStyle name="Accent6 17 2" xfId="15181" xr:uid="{6D5DA29A-BE41-4D9A-B9E8-7512898220D1}"/>
    <cellStyle name="Accent6 18" xfId="15182" xr:uid="{8566EBF8-E357-4C98-BECD-511285292BCD}"/>
    <cellStyle name="Accent6 19" xfId="15183" xr:uid="{5D241149-F268-42A9-807C-96DD6ECC1A47}"/>
    <cellStyle name="Accent6 2" xfId="1266" xr:uid="{7F4A1881-1CB8-4144-BBBD-774696368C4A}"/>
    <cellStyle name="Accent6 2 1" xfId="6018" xr:uid="{CD3D8651-29EE-4D07-B567-372C5BE5B775}"/>
    <cellStyle name="Accent6 2 2" xfId="1267" xr:uid="{87EFBCC6-E649-4C14-AFE1-49E19F917A96}"/>
    <cellStyle name="Accent6 2 2 2" xfId="7726" xr:uid="{334111E2-5D8F-406E-AF02-634C83B67086}"/>
    <cellStyle name="Accent6 2 2 2 2" xfId="8456" xr:uid="{9B474E7D-D892-414D-BB72-E390A646C57F}"/>
    <cellStyle name="Accent6 2 2 2 3" xfId="8455" xr:uid="{2701CCB9-7225-435A-AF9E-2840FD9C7AEB}"/>
    <cellStyle name="Accent6 2 2 2 4" xfId="15184" xr:uid="{7BEC01F7-A8ED-4FF9-AC60-3F7351FF2E1D}"/>
    <cellStyle name="Accent6 2 2 3" xfId="15185" xr:uid="{05E64FEE-7B42-48A3-B5BE-37F62F9D57E1}"/>
    <cellStyle name="Accent6 2 2 3 2" xfId="19201" xr:uid="{A92CABF5-4B87-4479-A287-0BDC3F912C97}"/>
    <cellStyle name="Accent6 2 2 4" xfId="15186" xr:uid="{302390FD-49F3-4AD2-BD4A-6B8447E33C3A}"/>
    <cellStyle name="Accent6 2 2 4 2" xfId="25988" xr:uid="{158648EC-007A-4456-ACE6-D5CB328E8170}"/>
    <cellStyle name="Accent6 2 2 5" xfId="18417" xr:uid="{5E3D239A-F0F2-47A1-81D4-4B0E5693A776}"/>
    <cellStyle name="Accent6 2 3" xfId="7012" xr:uid="{B0B517F1-97D3-48D8-A15F-AB029414EA42}"/>
    <cellStyle name="Accent6 2 3 2" xfId="8458" xr:uid="{A08256E7-3900-4EA5-BAC2-78B88C7A6987}"/>
    <cellStyle name="Accent6 2 3 2 2" xfId="18034" xr:uid="{FE01EDE0-20D6-4A4E-8F61-72AAF92ABFA1}"/>
    <cellStyle name="Accent6 2 3 2 2 2" xfId="29711" xr:uid="{79252994-B2FB-4986-884B-A1B8D2EB4314}"/>
    <cellStyle name="Accent6 2 3 2 3" xfId="16979" xr:uid="{10A60C3E-F474-4CDE-9BE5-13A59352A3BD}"/>
    <cellStyle name="Accent6 2 3 3" xfId="8457" xr:uid="{FADB453B-C74E-4752-8A6C-CAD78A178CF8}"/>
    <cellStyle name="Accent6 2 3 3 2" xfId="18030" xr:uid="{77343136-0F67-4F5C-B0CC-B6FAA1333127}"/>
    <cellStyle name="Accent6 2 3 4" xfId="15187" xr:uid="{A602FA02-01B3-4810-B19E-4E960B4E6A5D}"/>
    <cellStyle name="Accent6 2 4" xfId="8459" xr:uid="{D014FDAB-40E8-4861-AAA3-7F2E488B0E9B}"/>
    <cellStyle name="Accent6 2 4 2" xfId="16978" xr:uid="{6A4CBE25-73C4-407F-B6D3-02532C346D16}"/>
    <cellStyle name="Accent6 2 4 3" xfId="18035" xr:uid="{C86271BC-A0B7-47C8-800B-E42294DE07E9}"/>
    <cellStyle name="Accent6 2 4 4" xfId="15188" xr:uid="{0780108F-8494-40A7-A228-3FB1F2AD6AE5}"/>
    <cellStyle name="Accent6 2 5" xfId="15189" xr:uid="{83E8BC4C-0606-48B3-8771-5C62676CAB1B}"/>
    <cellStyle name="Accent6 2 5 2" xfId="19202" xr:uid="{255F01D5-80F0-4409-9216-8793B8527CD7}"/>
    <cellStyle name="Accent6 2 6" xfId="15190" xr:uid="{2E00BF22-BA28-4568-BCB7-3A771C170875}"/>
    <cellStyle name="Accent6 2 7" xfId="18598" xr:uid="{5725F39C-B227-4C27-847D-9AC70C629DDC}"/>
    <cellStyle name="Accent6 20" xfId="15191" xr:uid="{E478B530-398A-4C36-B34C-D0E01C68F930}"/>
    <cellStyle name="Accent6 21" xfId="15192" xr:uid="{EA37CC4B-3DC7-4846-9EB6-94E801BBE0C8}"/>
    <cellStyle name="Accent6 22" xfId="15193" xr:uid="{C24CC72F-20B4-4677-AAB7-BCAD3B010EE8}"/>
    <cellStyle name="Accent6 23" xfId="35860" xr:uid="{EF49359F-B093-4E0D-9508-FADABF31F55B}"/>
    <cellStyle name="Accent6 24" xfId="35786" xr:uid="{6E9DE42E-9926-458A-A593-C87EC8B0FD80}"/>
    <cellStyle name="Accent6 25" xfId="38647" xr:uid="{B77DB4BC-C6A6-4303-9FE4-47B00DBD9B1C}"/>
    <cellStyle name="Accent6 3" xfId="1268" xr:uid="{22367E38-FEB1-49F5-BBC7-E9E19DFC4D3D}"/>
    <cellStyle name="Accent6 3 1" xfId="7626" xr:uid="{A6A49E5B-4D2D-48E3-80F2-06E438EF1773}"/>
    <cellStyle name="Accent6 3 2" xfId="1269" xr:uid="{F4D619BC-92B2-4433-AEE4-95F79769F4BA}"/>
    <cellStyle name="Accent6 3 2 2" xfId="6523" xr:uid="{3187F83D-A9EB-4A10-9DAF-4D4ED85488DF}"/>
    <cellStyle name="Accent6 3 2 2 2" xfId="8461" xr:uid="{EE79A04E-2780-4E1E-923D-A8EE58CB9DC8}"/>
    <cellStyle name="Accent6 3 2 2 3" xfId="8460" xr:uid="{CAE67A9F-234E-4BDF-A79F-B714C8F4566F}"/>
    <cellStyle name="Accent6 3 2 2 4" xfId="15194" xr:uid="{53AACDDB-4DB2-48A8-9B19-BFEAB61F0FAA}"/>
    <cellStyle name="Accent6 3 2 3" xfId="15195" xr:uid="{2AA5D90C-555A-4B4F-9A89-23FCBB411BDA}"/>
    <cellStyle name="Accent6 3 2 3 2" xfId="19199" xr:uid="{739B7243-73C0-485E-BF7B-20F90EFB045B}"/>
    <cellStyle name="Accent6 3 3" xfId="5773" xr:uid="{54F84E49-45E2-496F-93E5-6F5A6B971F77}"/>
    <cellStyle name="Accent6 3 3 2" xfId="8463" xr:uid="{C7C06496-7FCB-4C7A-8D80-3A3EDF9193A8}"/>
    <cellStyle name="Accent6 3 3 2 2" xfId="17248" xr:uid="{9780F106-9BE1-4094-A380-114DA7E3D9F3}"/>
    <cellStyle name="Accent6 3 3 2 2 2" xfId="29713" xr:uid="{591A736F-AB5A-411A-8C51-94B3E99F3AD5}"/>
    <cellStyle name="Accent6 3 3 2 3" xfId="16981" xr:uid="{B41CF02F-BA2A-45A7-AF42-038AE388EE2F}"/>
    <cellStyle name="Accent6 3 3 3" xfId="8462" xr:uid="{8343E660-D715-4481-A6AF-0136567BE748}"/>
    <cellStyle name="Accent6 3 3 3 2" xfId="18029" xr:uid="{515E4FE2-ADFE-46E4-ABB2-EBF9BFC97A1C}"/>
    <cellStyle name="Accent6 3 3 4" xfId="15196" xr:uid="{E9B93669-889A-42D5-8EB4-8077C399DFF9}"/>
    <cellStyle name="Accent6 3 4" xfId="8464" xr:uid="{64383F46-1729-469A-9886-0955E306579F}"/>
    <cellStyle name="Accent6 3 4 2" xfId="21724" xr:uid="{69F43FE2-0A42-4907-B6C1-46EB5CE2213B}"/>
    <cellStyle name="Accent6 3 4 2 2" xfId="29712" xr:uid="{B7F410B0-146B-4F74-A9A0-FE19B14D268E}"/>
    <cellStyle name="Accent6 3 4 3" xfId="16980" xr:uid="{E7496CA8-E61A-451D-9C18-0FAA40C9B198}"/>
    <cellStyle name="Accent6 3 5" xfId="19200" xr:uid="{AAF69B45-4D90-4431-B4DF-424D9BDD2A3F}"/>
    <cellStyle name="Accent6 3 6" xfId="18662" xr:uid="{F427E54F-05EF-49E1-AF0E-D7F799DA08F8}"/>
    <cellStyle name="Accent6 4" xfId="1270" xr:uid="{D7D96EF9-4725-42AF-9D12-FBD8B94E19EB}"/>
    <cellStyle name="Accent6 4 1" xfId="6539" xr:uid="{D8AD9DA6-06A3-4C76-B445-AA01C98BFE09}"/>
    <cellStyle name="Accent6 4 2" xfId="1271" xr:uid="{A82C0448-E550-4ED9-8AB3-D114DF1580BC}"/>
    <cellStyle name="Accent6 4 2 2" xfId="7486" xr:uid="{F6C44A41-2158-4EBE-8D45-303B287501EF}"/>
    <cellStyle name="Accent6 4 2 2 2" xfId="8466" xr:uid="{EF23E831-F5F7-4984-87B0-35F7A685F3EF}"/>
    <cellStyle name="Accent6 4 2 2 3" xfId="8465" xr:uid="{1CB413F4-4E18-4AB1-87E2-B5715B23EBC1}"/>
    <cellStyle name="Accent6 4 2 2 4" xfId="15197" xr:uid="{6E47FF3C-5292-4259-9D6E-DD395F07EC03}"/>
    <cellStyle name="Accent6 4 2 3" xfId="15198" xr:uid="{7868CDE6-AC6F-4AAE-A039-4C6CB39A7BE2}"/>
    <cellStyle name="Accent6 4 2 3 2" xfId="19197" xr:uid="{C0241560-DDDA-4FF6-AEA3-768B32BBC6BF}"/>
    <cellStyle name="Accent6 4 3" xfId="5980" xr:uid="{42C8F6E2-C89C-4AA5-A6DC-C2E632585F1F}"/>
    <cellStyle name="Accent6 4 3 2" xfId="8468" xr:uid="{A5AEA5D2-C7D5-4457-9D5F-FBEB83B09AC8}"/>
    <cellStyle name="Accent6 4 3 2 2" xfId="21723" xr:uid="{D4123673-0E38-4991-9A38-C1230B0DDC93}"/>
    <cellStyle name="Accent6 4 3 2 3" xfId="16983" xr:uid="{7AA7BD6F-52F3-47BE-9169-DC0DB5A7A0DD}"/>
    <cellStyle name="Accent6 4 3 3" xfId="8467" xr:uid="{AB943660-797F-4EF4-9E48-E9C88BA9690A}"/>
    <cellStyle name="Accent6 4 3 4" xfId="15199" xr:uid="{5398BCFC-7A44-411A-8B94-C31197F240A0}"/>
    <cellStyle name="Accent6 4 4" xfId="16982" xr:uid="{EE0AC06D-C499-4E14-B14D-813767D8AC27}"/>
    <cellStyle name="Accent6 4 5" xfId="19198" xr:uid="{F11B6559-1BAC-4EEB-B03A-C15D83649740}"/>
    <cellStyle name="Accent6 5" xfId="1272" xr:uid="{D0CD2E74-718F-4A39-A121-3CBEE716C897}"/>
    <cellStyle name="Accent6 5 1" xfId="7620" xr:uid="{91E600CF-5E8E-4285-9EC9-AE21DF876C26}"/>
    <cellStyle name="Accent6 5 2" xfId="1273" xr:uid="{5229250F-034E-4120-8960-E4963AB91D2E}"/>
    <cellStyle name="Accent6 5 2 2" xfId="7730" xr:uid="{F09B8D10-934A-4EF8-A72B-8C7F3EA05595}"/>
    <cellStyle name="Accent6 5 2 2 2" xfId="8470" xr:uid="{F7FE0507-299E-4CFB-B2ED-F028F8FB1493}"/>
    <cellStyle name="Accent6 5 2 2 3" xfId="8469" xr:uid="{263908B0-4367-4B82-A2B9-67A7AA87D42D}"/>
    <cellStyle name="Accent6 5 2 2 4" xfId="15200" xr:uid="{C2F9357E-5A04-4B8F-BD6D-E03A0832174A}"/>
    <cellStyle name="Accent6 5 2 3" xfId="15201" xr:uid="{2E434B98-2F94-4117-847C-597ADFAC6069}"/>
    <cellStyle name="Accent6 5 2 3 2" xfId="19195" xr:uid="{70359AFB-3D58-4568-A904-D17782FEBED8}"/>
    <cellStyle name="Accent6 5 3" xfId="6146" xr:uid="{B59E9A8C-B4FB-4A12-AE93-4C626EE9B285}"/>
    <cellStyle name="Accent6 5 3 2" xfId="8472" xr:uid="{A33135CB-E81D-4AE3-BA58-77FDFEE9527B}"/>
    <cellStyle name="Accent6 5 3 2 2" xfId="21722" xr:uid="{2C3DD5DF-6529-4DB8-B88A-8DBF60E561EE}"/>
    <cellStyle name="Accent6 5 3 2 3" xfId="16985" xr:uid="{5D98810A-15AE-4BF0-9309-F14E88CA969D}"/>
    <cellStyle name="Accent6 5 3 3" xfId="8471" xr:uid="{21337B52-9E3F-4E17-9BB7-142397522B6E}"/>
    <cellStyle name="Accent6 5 3 4" xfId="15202" xr:uid="{7E17F8F5-9956-4803-A343-01DF9AC21008}"/>
    <cellStyle name="Accent6 5 4" xfId="16984" xr:uid="{E859404B-059A-4573-A9F0-BE7B0D887FCA}"/>
    <cellStyle name="Accent6 5 5" xfId="19196" xr:uid="{A723C45E-3C6D-43E7-B976-7BD8766F6EDE}"/>
    <cellStyle name="Accent6 6" xfId="1274" xr:uid="{3DC7295B-38D8-4169-8F00-5462009AEC57}"/>
    <cellStyle name="Accent6 6 1" xfId="6830" xr:uid="{68BF365A-A548-4EF8-8FD1-BB0D6A0416E6}"/>
    <cellStyle name="Accent6 6 2" xfId="1275" xr:uid="{5233FF8B-9986-401D-999B-126F354A0F4E}"/>
    <cellStyle name="Accent6 6 2 2" xfId="7382" xr:uid="{B05B47C2-76BD-4C15-BB3A-D3C9D51B5DF2}"/>
    <cellStyle name="Accent6 6 2 2 2" xfId="8474" xr:uid="{318A6D98-BAA1-4819-BA2B-7C79AA6A8408}"/>
    <cellStyle name="Accent6 6 2 2 3" xfId="8473" xr:uid="{C49AA0AD-6D54-4790-BE8F-99809223C58E}"/>
    <cellStyle name="Accent6 6 2 2 4" xfId="15203" xr:uid="{D11307D1-003A-44E2-A5EC-CB7098D4B9B0}"/>
    <cellStyle name="Accent6 6 2 3" xfId="15204" xr:uid="{AB0843E3-C2B6-4B5A-9919-AA8A68EE9324}"/>
    <cellStyle name="Accent6 6 2 3 2" xfId="19193" xr:uid="{FD484F90-6545-4920-A656-8796EBD4D410}"/>
    <cellStyle name="Accent6 6 3" xfId="6474" xr:uid="{FF5235CD-82B0-4F8E-ADD6-503B3C32FB76}"/>
    <cellStyle name="Accent6 6 3 2" xfId="8476" xr:uid="{70C233E9-077D-4C0A-9AC9-FC011AF1D5C8}"/>
    <cellStyle name="Accent6 6 3 2 2" xfId="18037" xr:uid="{F01FBB5A-D50C-4CEA-AB21-44016934B3D1}"/>
    <cellStyle name="Accent6 6 3 2 3" xfId="15206" xr:uid="{0FC30F26-1261-4C12-A425-2205F9F49466}"/>
    <cellStyle name="Accent6 6 3 3" xfId="8475" xr:uid="{6DBDDA47-094B-473F-9F80-E7C82F574014}"/>
    <cellStyle name="Accent6 6 3 4" xfId="15205" xr:uid="{842268D1-366C-4E4F-8142-6EC9061CC023}"/>
    <cellStyle name="Accent6 6 4" xfId="15207" xr:uid="{A2F4191B-0E07-4F6C-9276-0F0C9C690BF5}"/>
    <cellStyle name="Accent6 6 4 2" xfId="16986" xr:uid="{7507528C-70E0-47D4-A090-6E7F107FCE46}"/>
    <cellStyle name="Accent6 6 5" xfId="19194" xr:uid="{AB9DCF96-2481-46FF-A4DD-D90B30962242}"/>
    <cellStyle name="Accent6 7" xfId="1276" xr:uid="{C671D233-7830-4274-8879-8F8F239A732B}"/>
    <cellStyle name="Accent6 7 1" xfId="6877" xr:uid="{B12B619C-033E-4316-B59D-1F0D822BC833}"/>
    <cellStyle name="Accent6 7 2" xfId="6457" xr:uid="{1EB01B3F-A6BF-4D12-89F1-37B6E42B7C9B}"/>
    <cellStyle name="Accent6 7 2 2" xfId="16987" xr:uid="{3C15C5C9-C56B-40F5-A058-F92C48E0E93F}"/>
    <cellStyle name="Accent6 7 2 3" xfId="21983" xr:uid="{4DDAC1CB-4A88-464E-A497-2F424B939BA7}"/>
    <cellStyle name="Accent6 7 2 4" xfId="15208" xr:uid="{8B4553A4-3510-4A42-B012-E0A9DE0CA0C6}"/>
    <cellStyle name="Accent6 7 3" xfId="5842" xr:uid="{CF86F1B3-DD9E-431F-9EF0-A701F69AB4EC}"/>
    <cellStyle name="Accent6 7 3 2" xfId="8478" xr:uid="{4D23FD62-A467-4A4B-814D-C00DAE9FC403}"/>
    <cellStyle name="Accent6 7 3 3" xfId="8477" xr:uid="{681C52FE-027A-49AA-99DD-3A5F7B0A0030}"/>
    <cellStyle name="Accent6 7 3 3 2" xfId="21984" xr:uid="{07C63720-95D4-4F8B-83C0-60BD043291C5}"/>
    <cellStyle name="Accent6 7 3 4" xfId="21721" xr:uid="{614976DD-C09A-429B-9192-8840311E946B}"/>
    <cellStyle name="Accent6 7 3 5" xfId="15209" xr:uid="{975357FC-4EFA-4039-BAFF-B529CDA708F7}"/>
    <cellStyle name="Accent6 7 4" xfId="21728" xr:uid="{B6E3F19D-4C52-4D64-85B5-A42568262E36}"/>
    <cellStyle name="Accent6 7 5" xfId="19190" xr:uid="{B69C80DD-B852-4296-9E39-7BF2A1AAE7EA}"/>
    <cellStyle name="Accent6 8" xfId="1277" xr:uid="{80CFD608-7A64-42D5-A07B-4C5A41281810}"/>
    <cellStyle name="Accent6 8 1" xfId="7137" xr:uid="{6DA4CAC1-32D4-4FA7-82ED-BFB6B5312E70}"/>
    <cellStyle name="Accent6 8 2" xfId="6999" xr:uid="{91A56CA0-1A99-4DD3-A8A9-59ECDF45CD6C}"/>
    <cellStyle name="Accent6 8 2 2" xfId="16988" xr:uid="{F8ABBCD0-3C0F-49D6-B776-4B2D1F15CFB4}"/>
    <cellStyle name="Accent6 8 2 3" xfId="21094" xr:uid="{519DABEF-0825-42C6-BD25-ADE4AC881494}"/>
    <cellStyle name="Accent6 8 2 4" xfId="15211" xr:uid="{53F0C188-DDDB-4577-9740-A29D2C0AD143}"/>
    <cellStyle name="Accent6 8 3" xfId="7566" xr:uid="{91356033-DC77-44CB-99F8-D3B64E88DD82}"/>
    <cellStyle name="Accent6 8 3 2" xfId="8480" xr:uid="{6D88BC30-3421-487E-BACC-23CFE3EB8EAF}"/>
    <cellStyle name="Accent6 8 3 3" xfId="8479" xr:uid="{BFDB9E84-D53F-4236-8C36-95A1160AE846}"/>
    <cellStyle name="Accent6 8 4" xfId="7183" xr:uid="{C08AAEE7-F73C-4692-A5F0-02EB485588BE}"/>
    <cellStyle name="Accent6 8 4 2" xfId="18038" xr:uid="{F6680205-ECFB-4911-900A-D84D2048B79F}"/>
    <cellStyle name="Accent6 8 4 2 2" xfId="26915" xr:uid="{16F3FF7A-492F-404D-83B6-55E2E6EF20FD}"/>
    <cellStyle name="Accent6 8 4 3" xfId="19192" xr:uid="{02612D70-0076-42CC-973D-4080BBC58417}"/>
    <cellStyle name="Accent6 8 5" xfId="8481" xr:uid="{E465DEE0-D979-4B6C-9C1C-9543FEF4B63F}"/>
    <cellStyle name="Accent6 8 6" xfId="15210" xr:uid="{CEEF50AC-9184-4A24-AAC8-84824BFD98CF}"/>
    <cellStyle name="Accent6 9" xfId="1263" xr:uid="{01BD3EB6-B9DF-4164-874B-604CC09470C4}"/>
    <cellStyle name="Accent6 9 1" xfId="6093" xr:uid="{36991B5B-3680-4EB6-85B4-0E74949ED012}"/>
    <cellStyle name="Accent6 9 2" xfId="7038" xr:uid="{15D95607-351A-450F-B1DC-2B8BCBF001C6}"/>
    <cellStyle name="Accent6 9 2 2" xfId="16989" xr:uid="{0DF21B35-DE81-4D0C-989F-9AC45592809C}"/>
    <cellStyle name="Accent6 9 2 3" xfId="15213" xr:uid="{CF9294F0-F278-4D84-93EA-733A4D2E13D4}"/>
    <cellStyle name="Accent6 9 3" xfId="6282" xr:uid="{CC0D7395-C7FC-4C15-A822-1B238F43FC88}"/>
    <cellStyle name="Accent6 9 4" xfId="8482" xr:uid="{BF91099D-79FB-4DAE-AD82-8E072AA33E3E}"/>
    <cellStyle name="Accent6 9 5" xfId="15212" xr:uid="{E87FA319-93C3-477A-B9F4-F466DD2397B9}"/>
    <cellStyle name="Bad" xfId="15214" xr:uid="{4BF60F81-49DD-4373-B1B7-33E733EE6D18}"/>
    <cellStyle name="Bad 1" xfId="1279" xr:uid="{BA95184A-3D85-4019-84EA-5EC92307CC36}"/>
    <cellStyle name="Bad 1 1" xfId="7254" xr:uid="{986C1B79-5859-4FC6-8C3E-8CF3A96D9562}"/>
    <cellStyle name="Bad 1 2" xfId="1280" xr:uid="{CD0655C8-F5AD-4607-B945-9A1FC010E5D1}"/>
    <cellStyle name="Bad 1 2 2" xfId="6202" xr:uid="{F1BA76B4-4076-41E9-8738-044D1EB3ACB4}"/>
    <cellStyle name="Bad 1 2 3" xfId="8484" xr:uid="{8F399904-A6EF-4E8E-B555-76F2923E2894}"/>
    <cellStyle name="Bad 1 3" xfId="6725" xr:uid="{F907B8E4-640F-4D0D-A12A-6D6049C3D971}"/>
    <cellStyle name="Bad 1 3 2" xfId="8486" xr:uid="{ED39EA55-7C4E-4E84-96A6-5693464FF1BF}"/>
    <cellStyle name="Bad 1 3 3" xfId="8485" xr:uid="{57304C8A-BAAA-4866-8E79-CA6ECB2CE0FE}"/>
    <cellStyle name="Bad 1 3 3 2" xfId="29714" xr:uid="{60D2A6F7-4C2C-484E-B2BB-9D0E6D3F52E5}"/>
    <cellStyle name="Bad 1 3 4" xfId="16991" xr:uid="{4B3C0B38-7F39-451F-A01F-1717B98BFB39}"/>
    <cellStyle name="Bad 1 4" xfId="16990" xr:uid="{A0BE888E-4660-4CC0-9D02-0839543F4EF3}"/>
    <cellStyle name="Bad 1 5" xfId="18799" xr:uid="{547BEC88-1058-4CBD-BCB1-223E4298B5FF}"/>
    <cellStyle name="Bad 10" xfId="5776" xr:uid="{5306E6FF-B78C-482D-BEB0-8073D32132BB}"/>
    <cellStyle name="Bad 11" xfId="7175" xr:uid="{C8ABC6EE-009B-43C0-9646-2E31A5393862}"/>
    <cellStyle name="Bad 12" xfId="6385" xr:uid="{CDAB190A-9E38-4EB7-801B-9CE6AA3012B4}"/>
    <cellStyle name="Bad 13" xfId="7408" xr:uid="{F3E8E2FF-FE8B-4802-A5AE-624110FB2691}"/>
    <cellStyle name="Bad 14" xfId="7637" xr:uid="{A5967358-058B-4963-887B-B4305BA9A599}"/>
    <cellStyle name="Bad 15" xfId="8483" xr:uid="{56327B1D-5B95-4247-9A64-6F1C090BC423}"/>
    <cellStyle name="Bad 15 2" xfId="21720" xr:uid="{8A3B9C94-4C10-4E79-910F-37A3CED61A62}"/>
    <cellStyle name="Bad 15 2 2" xfId="29715" xr:uid="{97D24C95-6E00-4641-806F-8DB965EA4C6F}"/>
    <cellStyle name="Bad 15 3" xfId="16992" xr:uid="{FEE1FD58-4C2B-432D-8162-CDF7819D79A0}"/>
    <cellStyle name="Bad 16" xfId="19191" xr:uid="{F64CB2DD-91A2-4899-8C0A-7A9E1982A16C}"/>
    <cellStyle name="Bad 2" xfId="1281" xr:uid="{9EE6CBCA-5268-4F05-AE22-0E8C18A3B159}"/>
    <cellStyle name="Bad 2 1" xfId="7091" xr:uid="{1FE7C4CF-F979-40FE-8B26-492E829A421C}"/>
    <cellStyle name="Bad 2 2" xfId="1282" xr:uid="{F342C4FF-D89D-480C-A3F3-2A555EF4D26D}"/>
    <cellStyle name="Bad 2 2 2" xfId="7246" xr:uid="{CF256505-6DDA-43F8-8BF9-F48F9A91ACCB}"/>
    <cellStyle name="Bad 2 2 2 2" xfId="18021" xr:uid="{FB47613E-3A07-43A4-A35D-36C3C9C7385B}"/>
    <cellStyle name="Bad 2 2 2 3" xfId="15216" xr:uid="{B619E4C8-9F24-4856-A904-8DB7F6E946BF}"/>
    <cellStyle name="Bad 2 2 3" xfId="8487" xr:uid="{0B6E14F4-E647-49B8-A3B7-085012631326}"/>
    <cellStyle name="Bad 2 2 3 2" xfId="18916" xr:uid="{9F2B2B2A-32E9-4406-8D6F-A529ECACAA4A}"/>
    <cellStyle name="Bad 2 2 3 3" xfId="15217" xr:uid="{D60D6787-1546-485D-BF0B-10B06D647802}"/>
    <cellStyle name="Bad 2 2 4" xfId="16994" xr:uid="{31199EED-25CC-4D5C-9DE2-B908B677BB0E}"/>
    <cellStyle name="Bad 2 2 4 2" xfId="25989" xr:uid="{C8099C81-CD98-4AF3-B10B-8520A49AA252}"/>
    <cellStyle name="Bad 2 2 5" xfId="18416" xr:uid="{F643920A-5638-452E-A9E7-6AFAAC2BD392}"/>
    <cellStyle name="Bad 2 2 6" xfId="15215" xr:uid="{94500C68-BB60-4E6C-8993-20C182CA761A}"/>
    <cellStyle name="Bad 2 3" xfId="7419" xr:uid="{06053C17-6383-44FC-AEEA-C1A53ED8F031}"/>
    <cellStyle name="Bad 2 3 2" xfId="8489" xr:uid="{22A41FEE-C901-447D-9FFA-C4533BC80C5F}"/>
    <cellStyle name="Bad 2 3 2 2" xfId="18039" xr:uid="{52E9DCF0-1C98-47D2-859A-938198C00096}"/>
    <cellStyle name="Bad 2 3 2 2 2" xfId="29716" xr:uid="{D13D2C9E-8F4D-46FA-A9DE-E89524D5BD13}"/>
    <cellStyle name="Bad 2 3 2 3" xfId="16995" xr:uid="{5453AD4B-A2B0-40F3-8149-32C3DE20B98D}"/>
    <cellStyle name="Bad 2 3 3" xfId="8488" xr:uid="{7D6B322C-FB77-4FD0-BED7-E6BBEC011C93}"/>
    <cellStyle name="Bad 2 3 3 2" xfId="36757" xr:uid="{D252DE5A-6520-4202-A804-BB7FC279F66C}"/>
    <cellStyle name="Bad 2 3 3 3" xfId="18022" xr:uid="{F8DFF829-6EAD-4638-9F07-5E88703F1486}"/>
    <cellStyle name="Bad 2 3 4" xfId="21718" xr:uid="{CC21E290-6A82-458A-A232-31648BA88050}"/>
    <cellStyle name="Bad 2 3 5" xfId="15218" xr:uid="{1D078FCF-EA58-4716-9322-3F84ACAE9A38}"/>
    <cellStyle name="Bad 2 4" xfId="8490" xr:uid="{479A2AFC-8E0D-4509-9054-FBA0415C4AA7}"/>
    <cellStyle name="Bad 2 4 2" xfId="16993" xr:uid="{F138DBCC-9D79-4E17-B18F-962248BFC261}"/>
    <cellStyle name="Bad 2 4 3" xfId="18040" xr:uid="{EAB5961F-A3FA-4768-8938-04DDD93BE46D}"/>
    <cellStyle name="Bad 2 4 4" xfId="15219" xr:uid="{27937C55-E39D-439B-9AE6-888FFE81FFDE}"/>
    <cellStyle name="Bad 2 5" xfId="15220" xr:uid="{5FD7C1CC-3630-4019-AD2E-62E913548422}"/>
    <cellStyle name="Bad 2 5 2" xfId="19189" xr:uid="{F33139DF-0B90-44B9-BA18-B89C2355B648}"/>
    <cellStyle name="Bad 2 6" xfId="18597" xr:uid="{1273DDAB-B711-4B8E-9F48-4CF2FC0F39EA}"/>
    <cellStyle name="Bad 3" xfId="1283" xr:uid="{CD461AFB-38D8-4898-AAC9-9FA3D06143F1}"/>
    <cellStyle name="Bad 3 1" xfId="6121" xr:uid="{C0DEA323-3B6E-446F-BD36-496ADD03B779}"/>
    <cellStyle name="Bad 3 2" xfId="1284" xr:uid="{FDCD9B93-54C9-4FC2-B6D7-28EB8A0018BA}"/>
    <cellStyle name="Bad 3 2 2" xfId="5878" xr:uid="{6AB461A2-F92E-4D5D-BF58-55A57AEC7F31}"/>
    <cellStyle name="Bad 3 2 2 2" xfId="21730" xr:uid="{E045A659-9518-42EE-A24D-ABFD01D634F7}"/>
    <cellStyle name="Bad 3 2 2 3" xfId="15222" xr:uid="{A621C7F2-402E-45F6-AB06-9CEC2FC52CE8}"/>
    <cellStyle name="Bad 3 2 3" xfId="8491" xr:uid="{7E51CB58-8E20-448C-9655-D97733C765BA}"/>
    <cellStyle name="Bad 3 2 3 2" xfId="18840" xr:uid="{7A2F43A0-092B-453A-9403-D3DB76567E49}"/>
    <cellStyle name="Bad 3 2 3 3" xfId="16997" xr:uid="{E1D0E476-D091-4071-BB87-89CA95DBC847}"/>
    <cellStyle name="Bad 3 2 4" xfId="15221" xr:uid="{AB67C7AA-DFF2-4680-A06F-24DF9555BC47}"/>
    <cellStyle name="Bad 3 3" xfId="6792" xr:uid="{88A488F1-3005-408D-A63A-3F60321EC4EA}"/>
    <cellStyle name="Bad 3 3 2" xfId="8493" xr:uid="{F58F9E6A-DB48-47FD-A7F3-95A9744C1820}"/>
    <cellStyle name="Bad 3 3 2 2" xfId="18042" xr:uid="{6601D43A-DB4D-43E4-B2C3-6F1CAC227024}"/>
    <cellStyle name="Bad 3 3 2 2 2" xfId="29718" xr:uid="{DB407280-3D0A-423D-9BC6-0FAB3157E8B6}"/>
    <cellStyle name="Bad 3 3 2 3" xfId="16998" xr:uid="{78BA4179-9C27-4556-8921-DE36BEC82209}"/>
    <cellStyle name="Bad 3 3 3" xfId="8492" xr:uid="{43E9BB84-7B2B-43E8-8875-BE7CFAA51420}"/>
    <cellStyle name="Bad 3 3 3 2" xfId="36758" xr:uid="{A343D091-2E53-45D6-AE52-CDB8896D472B}"/>
    <cellStyle name="Bad 3 3 3 3" xfId="18020" xr:uid="{9DFC7A75-DE62-4D70-9404-1C4190793100}"/>
    <cellStyle name="Bad 3 3 4" xfId="18041" xr:uid="{0AE7C361-A8EA-493C-AB4F-80EF6B791A19}"/>
    <cellStyle name="Bad 3 3 5" xfId="15223" xr:uid="{173C84A5-2B7E-4574-B4BB-35CAE7FE0343}"/>
    <cellStyle name="Bad 3 4" xfId="8494" xr:uid="{F8A2BCF5-35D6-482E-B44C-087AFB658AC4}"/>
    <cellStyle name="Bad 3 4 2" xfId="21717" xr:uid="{5A1BB4F9-1B8C-42B2-B1EE-957B2536DC13}"/>
    <cellStyle name="Bad 3 4 2 2" xfId="29717" xr:uid="{0AD594D2-A002-4159-B908-95EE9C59689D}"/>
    <cellStyle name="Bad 3 4 3" xfId="16996" xr:uid="{91390962-71EB-4253-94F8-BF1A0A244CC7}"/>
    <cellStyle name="Bad 3 5" xfId="19188" xr:uid="{E4FB20C9-CD5D-4F84-883E-343165C805BB}"/>
    <cellStyle name="Bad 3 6" xfId="18660" xr:uid="{669EF95B-80AC-48D9-8D41-5DD6F5D7B681}"/>
    <cellStyle name="Bad 4" xfId="1285" xr:uid="{6137017A-711B-4CD2-8429-71919FFD7C4E}"/>
    <cellStyle name="Bad 4 1" xfId="6071" xr:uid="{334CA855-AF6C-48FF-A7A4-2FC5A32C0451}"/>
    <cellStyle name="Bad 4 2" xfId="1286" xr:uid="{CCA4DD15-C427-48D7-BE0A-FCE1252149CD}"/>
    <cellStyle name="Bad 4 2 2" xfId="5903" xr:uid="{C2A48F9D-D3FD-4430-802A-7B74367913B3}"/>
    <cellStyle name="Bad 4 2 3" xfId="8495" xr:uid="{60F83506-46E2-4373-9209-1DE4B36760B7}"/>
    <cellStyle name="Bad 4 2 4" xfId="15224" xr:uid="{89E10C8B-306C-4D9F-A2F0-55891B32791B}"/>
    <cellStyle name="Bad 4 3" xfId="7517" xr:uid="{E1AFAC5B-417C-4AD7-8CAA-29C9F8618189}"/>
    <cellStyle name="Bad 4 3 2" xfId="8497" xr:uid="{F476107D-2597-4EDA-9D98-847EFCE013B2}"/>
    <cellStyle name="Bad 4 3 3" xfId="8496" xr:uid="{8C032C60-39DA-4732-AA62-896E2D2A81A7}"/>
    <cellStyle name="Bad 4 3 3 2" xfId="29719" xr:uid="{3B9C86AE-28AC-40BC-BECF-04F3B2BDB6D6}"/>
    <cellStyle name="Bad 4 3 4" xfId="17000" xr:uid="{6BD16C36-CE96-4BFD-B1C8-EA0E5610ECEA}"/>
    <cellStyle name="Bad 4 4" xfId="7113" xr:uid="{67590BFE-2C30-4B99-BFE5-7113113F9195}"/>
    <cellStyle name="Bad 4 4 2" xfId="5836" xr:uid="{745A6AFB-DE34-4C6F-8EB9-A839F7B3ACCE}"/>
    <cellStyle name="Bad 4 4 2 2" xfId="8500" xr:uid="{99AEEF7B-CAF1-4A53-820C-E0504F4670ED}"/>
    <cellStyle name="Bad 4 4 2 3" xfId="8499" xr:uid="{ADAFD0E3-15E3-42C3-989D-98E8850FA6C7}"/>
    <cellStyle name="Bad 4 4 3" xfId="8498" xr:uid="{9A3840FF-CB37-4C0A-957E-B285E5040045}"/>
    <cellStyle name="Bad 4 5" xfId="16999" xr:uid="{967275DB-9DF9-4555-BF56-6BCF5B7CEAE4}"/>
    <cellStyle name="Bad 4 6" xfId="19185" xr:uid="{150374DC-CB4B-4DD7-843A-156D1DCEB783}"/>
    <cellStyle name="Bad 5" xfId="1287" xr:uid="{552CF0AF-C738-4B2C-BBC5-B02051FFE20F}"/>
    <cellStyle name="Bad 5 1" xfId="7702" xr:uid="{F5121D3F-4A78-4A7E-B242-11C478782BE5}"/>
    <cellStyle name="Bad 5 2" xfId="1288" xr:uid="{B15F4AE0-D70D-4696-910D-39FF879F00F3}"/>
    <cellStyle name="Bad 5 2 2" xfId="7442" xr:uid="{97ADEB5C-9F53-429C-8885-B890C9612808}"/>
    <cellStyle name="Bad 5 2 3" xfId="8501" xr:uid="{F93EABC5-855F-46F3-BEA7-AA718E9263A2}"/>
    <cellStyle name="Bad 5 2 4" xfId="15225" xr:uid="{0A71EFC7-357C-4C8D-A9C7-77BB04A25D6E}"/>
    <cellStyle name="Bad 5 3" xfId="5912" xr:uid="{8C7CDCD4-AD5C-4DED-BB04-85FDF5F4F44D}"/>
    <cellStyle name="Bad 5 3 2" xfId="8503" xr:uid="{6F9BF3A5-C11E-4DE0-99B8-EE4EB0CFB8BE}"/>
    <cellStyle name="Bad 5 3 3" xfId="8502" xr:uid="{BF0475F5-90A2-4583-9BE4-A22EC6757D23}"/>
    <cellStyle name="Bad 5 3 3 2" xfId="29720" xr:uid="{C4C504EA-E4B7-4F64-BDE3-2A6DE69046EB}"/>
    <cellStyle name="Bad 5 3 4" xfId="17002" xr:uid="{2A626D42-4573-4992-91FE-AEB94DCE6225}"/>
    <cellStyle name="Bad 5 4" xfId="17001" xr:uid="{A0A706B0-EE97-43EA-83E3-F9FEF0AA9F3E}"/>
    <cellStyle name="Bad 5 5" xfId="19187" xr:uid="{1B5DC2E7-78FE-4516-A72B-C28B4350B981}"/>
    <cellStyle name="Bad 6" xfId="1289" xr:uid="{2C54266F-53FB-4AF2-B89E-7D7FAF30DF5B}"/>
    <cellStyle name="Bad 6 1" xfId="7238" xr:uid="{B0F8E6F4-C3DD-4321-B219-C76F79A1FA5C}"/>
    <cellStyle name="Bad 6 2" xfId="1290" xr:uid="{50BFC6E5-25A0-41AD-BEB8-A784CA5DA2E0}"/>
    <cellStyle name="Bad 6 2 2" xfId="7330" xr:uid="{5EC5D3E7-91E3-4A02-A437-C718D486750A}"/>
    <cellStyle name="Bad 6 2 3" xfId="8504" xr:uid="{1EFDC8D8-E797-464F-B5CE-DC3B27197151}"/>
    <cellStyle name="Bad 6 2 4" xfId="15226" xr:uid="{B6BCA8B7-9412-4520-9B29-D0B4A7D64B44}"/>
    <cellStyle name="Bad 6 3" xfId="6008" xr:uid="{3D1549A7-C698-4023-B8B9-8EADD57E518B}"/>
    <cellStyle name="Bad 6 3 2" xfId="8506" xr:uid="{342CDB42-5E2A-4288-9683-9B23D29C5EFD}"/>
    <cellStyle name="Bad 6 3 2 2" xfId="18044" xr:uid="{8D4AF522-18AE-40AE-9AA6-F04E708B871C}"/>
    <cellStyle name="Bad 6 3 2 3" xfId="17004" xr:uid="{8415B6F5-9554-4066-98E0-227F1822172A}"/>
    <cellStyle name="Bad 6 3 3" xfId="8505" xr:uid="{79312269-1CF2-489C-A976-6905EC9AABFA}"/>
    <cellStyle name="Bad 6 3 3 2" xfId="29721" xr:uid="{7DD5ACDB-40D6-4072-9745-F67A570628CD}"/>
    <cellStyle name="Bad 6 3 4" xfId="15227" xr:uid="{A4DABE92-67D2-450D-B9F3-F4D31C7C2CF5}"/>
    <cellStyle name="Bad 6 4" xfId="15228" xr:uid="{8DC206B8-BE5A-42A8-A71E-13FCA2409951}"/>
    <cellStyle name="Bad 6 4 2" xfId="17003" xr:uid="{E655F60A-6F08-4A63-939B-0000E30E6D80}"/>
    <cellStyle name="Bad 6 5" xfId="19186" xr:uid="{6094F669-5939-4A4E-A5CD-4349F5FC8AF9}"/>
    <cellStyle name="Bad 7" xfId="1291" xr:uid="{44711DB0-84CB-49B4-B268-F316FB719476}"/>
    <cellStyle name="Bad 7 1" xfId="7279" xr:uid="{B0702488-0F70-4481-9DF7-F52A313B74CC}"/>
    <cellStyle name="Bad 7 2" xfId="7284" xr:uid="{04EDDA9A-37A6-4FBF-8E38-77670F15D211}"/>
    <cellStyle name="Bad 7 2 2" xfId="21981" xr:uid="{70DD546F-9A4D-4238-8729-B83ACD315460}"/>
    <cellStyle name="Bad 7 2 3" xfId="21734" xr:uid="{CBC77CAF-DB1A-4556-8189-1E2F340ADF75}"/>
    <cellStyle name="Bad 7 2 4" xfId="21095" xr:uid="{5D950F50-184B-43CE-A624-C2A3AB85765F}"/>
    <cellStyle name="Bad 7 3" xfId="5789" xr:uid="{86C5A04B-9391-4F4A-92F2-538C2352C0CF}"/>
    <cellStyle name="Bad 7 3 2" xfId="8508" xr:uid="{B5E32A56-BAA8-40C5-8791-E51E5AA5AAE7}"/>
    <cellStyle name="Bad 7 3 2 2" xfId="18045" xr:uid="{2F85F200-37A0-4A7E-A2C2-235A16172351}"/>
    <cellStyle name="Bad 7 3 2 3" xfId="21982" xr:uid="{92E21EFD-976D-4E97-88A5-B06BC5FEA58D}"/>
    <cellStyle name="Bad 7 3 3" xfId="8507" xr:uid="{BEE07B90-3C0F-4FC3-802C-7BA4F3CF8B17}"/>
    <cellStyle name="Bad 7 3 3 2" xfId="29845" xr:uid="{B1594567-9067-4A1F-ABFD-CE8CE88FADA4}"/>
    <cellStyle name="Bad 7 4" xfId="5911" xr:uid="{78CBFCBC-CF60-40F8-87B4-C503F8E8B31F}"/>
    <cellStyle name="Bad 7 4 2" xfId="18046" xr:uid="{6855292C-0C60-4A82-8A6C-6A1021342FE2}"/>
    <cellStyle name="Bad 7 4 2 2" xfId="29722" xr:uid="{509537EF-408A-4138-AA10-432FD0817D95}"/>
    <cellStyle name="Bad 7 4 3" xfId="21733" xr:uid="{FB4062F7-E94D-4126-A8A7-D966D311FE48}"/>
    <cellStyle name="Bad 7 5" xfId="8509" xr:uid="{6EC8157F-A0A9-482C-B89A-6C37425F9FBE}"/>
    <cellStyle name="Bad 7 6" xfId="15229" xr:uid="{8B7BECC2-E798-442E-B154-20D863B033B4}"/>
    <cellStyle name="Bad 8" xfId="1292" xr:uid="{9DFFC2A7-6A10-435C-B00F-4EE841C292EE}"/>
    <cellStyle name="Bad 8 1" xfId="7390" xr:uid="{8263AD47-C513-42FA-8B39-B854EBC4BB30}"/>
    <cellStyle name="Bad 8 2" xfId="7013" xr:uid="{C9F70040-B39F-47EA-A3FD-066F61488B2C}"/>
    <cellStyle name="Bad 8 2 2" xfId="21735" xr:uid="{C477BA65-77B1-40E3-A63A-0C11C63EB701}"/>
    <cellStyle name="Bad 8 2 3" xfId="21980" xr:uid="{239DE847-AABB-4D3F-AAD0-B390F4BC49D9}"/>
    <cellStyle name="Bad 8 3" xfId="6849" xr:uid="{07F64D8F-352B-4B30-9917-FF3C6720A33D}"/>
    <cellStyle name="Bad 8 4" xfId="8510" xr:uid="{5B4DDB27-9B80-4051-A2A4-7840C918EA12}"/>
    <cellStyle name="Bad 9" xfId="1278" xr:uid="{0EAEFD89-0908-4FB2-95C7-955045E6D88A}"/>
    <cellStyle name="Bad 9 1" xfId="7714" xr:uid="{4086D3BC-5E59-44FB-AA4E-DE28AB856CFC}"/>
    <cellStyle name="Bad 9 2" xfId="6255" xr:uid="{C3A14476-B155-41D4-80C4-046E56CE32A2}"/>
    <cellStyle name="Bad 9 3" xfId="6019" xr:uid="{F95EBB52-E7E0-42B2-8CEC-19B5A17687E3}"/>
    <cellStyle name="Bad 9 4" xfId="8511" xr:uid="{878D4913-65E9-42DE-8ED2-1F452AB68820}"/>
    <cellStyle name="Bad 9 4 2" xfId="18047" xr:uid="{306C9F38-5E0E-4343-BBAE-8D28091DFF54}"/>
    <cellStyle name="Bad 9 4 2 2" xfId="29683" xr:uid="{F2F6EDCB-21FB-4E8D-9A24-C94BBF9E7EF7}"/>
    <cellStyle name="Bad 9 4 3" xfId="21535" xr:uid="{D84FAD50-A33E-44B4-AE18-2DBB578C595E}"/>
    <cellStyle name="Calculation" xfId="15230" xr:uid="{969DD816-DE02-4C34-A4DE-FBA09AB4874D}"/>
    <cellStyle name="Calculation 1" xfId="1294" xr:uid="{F41F92F6-F840-4EF3-A1FF-3257A87A1BF1}"/>
    <cellStyle name="Calculation 1 1" xfId="7055" xr:uid="{B1189EB9-EC87-4684-A792-4AD2CE6A2F3C}"/>
    <cellStyle name="Calculation 1 1 2" xfId="8513" xr:uid="{C6468C90-1DB2-4352-87E3-1FA4E092B800}"/>
    <cellStyle name="Calculation 1 1 2 2" xfId="30124" xr:uid="{5A68C4DB-1C2E-4706-B27E-E4E03E312188}"/>
    <cellStyle name="Calculation 1 1 2 2 2" xfId="32629" xr:uid="{52F4D0A3-8366-40BD-84FE-1B7B1DEDB24F}"/>
    <cellStyle name="Calculation 1 1 2 2 3" xfId="35864" xr:uid="{87ADD987-BDB3-47E5-97C3-9E719761EF56}"/>
    <cellStyle name="Calculation 1 1 2 3" xfId="24387" xr:uid="{4A99932A-2D22-41A6-8B46-605951F019F6}"/>
    <cellStyle name="Calculation 1 1 2 3 2" xfId="37015" xr:uid="{AB5CC1D9-060B-441B-996C-F153E84D2AE9}"/>
    <cellStyle name="Calculation 1 1 2 4" xfId="31342" xr:uid="{7F53DC58-CC4E-4B56-93ED-4D09156D1C76}"/>
    <cellStyle name="Calculation 1 1 2 5" xfId="35457" xr:uid="{0488EE4B-8C9D-46E7-BDCB-3FEEC84E7067}"/>
    <cellStyle name="Calculation 1 1 3" xfId="8514" xr:uid="{D9D6EF6C-87F0-4AC2-93C5-DA62DD5D18DB}"/>
    <cellStyle name="Calculation 1 1 3 2" xfId="30125" xr:uid="{C6BD1732-4EE1-48D1-98E4-F460ABDB8B58}"/>
    <cellStyle name="Calculation 1 1 3 2 2" xfId="32630" xr:uid="{6C295393-463B-4730-B4FE-09CF1F2DFB80}"/>
    <cellStyle name="Calculation 1 1 3 2 3" xfId="35865" xr:uid="{E63876FA-24AA-48AE-94AD-6A627DF6552F}"/>
    <cellStyle name="Calculation 1 1 3 3" xfId="25047" xr:uid="{C23C146E-4938-4914-9001-8DBB9A2DBA0A}"/>
    <cellStyle name="Calculation 1 1 3 3 2" xfId="37016" xr:uid="{D201423D-6713-40FC-85CC-BE75B2819866}"/>
    <cellStyle name="Calculation 1 1 3 4" xfId="31343" xr:uid="{EF37DF4B-0817-4328-892B-E6D151932227}"/>
    <cellStyle name="Calculation 1 1 3 5" xfId="35458" xr:uid="{4B3EEFE3-0215-4AB6-9F3E-E840A674F708}"/>
    <cellStyle name="Calculation 1 1 4" xfId="19235" xr:uid="{5BDFF96D-26C1-4E51-A8D4-7B96DE4DED40}"/>
    <cellStyle name="Calculation 1 1 4 2" xfId="31835" xr:uid="{B58F7DF4-EF00-41AA-A808-19DF6E5E7C02}"/>
    <cellStyle name="Calculation 1 1 4 3" xfId="36760" xr:uid="{A0FC237A-4325-47E3-B732-9DE5A2915742}"/>
    <cellStyle name="Calculation 1 1 5" xfId="24251" xr:uid="{3CC3B5B9-6B26-482B-B588-79641C249301}"/>
    <cellStyle name="Calculation 1 1 5 2" xfId="35863" xr:uid="{939DD48C-BBFF-42AA-B373-2C09C57333AE}"/>
    <cellStyle name="Calculation 1 1 6" xfId="31341" xr:uid="{DE4D2E66-B35D-4D35-BA71-103AD0C48579}"/>
    <cellStyle name="Calculation 1 1 6 2" xfId="37014" xr:uid="{BC8B29B5-813A-4CDF-ADF2-0F55BBFA5151}"/>
    <cellStyle name="Calculation 1 1 7" xfId="34287" xr:uid="{BBFFEDD9-D681-4D1F-8035-E5330CA29EDF}"/>
    <cellStyle name="Calculation 1 1 7 2" xfId="37533" xr:uid="{429B3415-EFAE-4011-8E24-A3020BF2CF62}"/>
    <cellStyle name="Calculation 1 1 8" xfId="35456" xr:uid="{E78E7BB7-EF8A-4F58-BBDE-5F7069593404}"/>
    <cellStyle name="Calculation 1 1 9" xfId="38759" xr:uid="{13C4E8FF-7C26-4F80-AFFC-04B710BD1F00}"/>
    <cellStyle name="Calculation 1 10" xfId="35455" xr:uid="{BD5EC315-A809-40B2-86BD-33C1AB4B4566}"/>
    <cellStyle name="Calculation 1 11" xfId="38758" xr:uid="{16C96AF1-AD71-41AF-8407-481947850E72}"/>
    <cellStyle name="Calculation 1 2" xfId="1295" xr:uid="{B064FE07-BFF5-460E-AA18-1A5D497EAF7D}"/>
    <cellStyle name="Calculation 1 2 10" xfId="38760" xr:uid="{C2869D43-46AC-4931-AD30-BFA3B88E21FC}"/>
    <cellStyle name="Calculation 1 2 2" xfId="5804" xr:uid="{002860B0-0D3B-4A7F-BD8F-4B19B14541D0}"/>
    <cellStyle name="Calculation 1 2 2 10" xfId="39351" xr:uid="{6F3D809E-8F62-42C2-95E6-D49F34C85855}"/>
    <cellStyle name="Calculation 1 2 2 2" xfId="8516" xr:uid="{994870A6-4703-42BC-B7FF-C99AEFCCECF4}"/>
    <cellStyle name="Calculation 1 2 2 2 2" xfId="30127" xr:uid="{965B7F5B-C584-4F63-87A0-7EEB94D4A78B}"/>
    <cellStyle name="Calculation 1 2 2 2 2 2" xfId="32632" xr:uid="{A310A205-979E-4BF4-8BA1-9D8F4CEF5597}"/>
    <cellStyle name="Calculation 1 2 2 2 2 3" xfId="35868" xr:uid="{EAA2BFEF-3E79-4E37-8CA0-86A88FD889B6}"/>
    <cellStyle name="Calculation 1 2 2 2 3" xfId="24422" xr:uid="{48FA385D-AD1F-4B0A-AA7A-3E13C9452059}"/>
    <cellStyle name="Calculation 1 2 2 2 3 2" xfId="37019" xr:uid="{6AF2C8A7-4111-47D9-BE62-C30D0825264C}"/>
    <cellStyle name="Calculation 1 2 2 2 4" xfId="31346" xr:uid="{13DA3D9B-7B82-4F1D-843A-27E38846FA18}"/>
    <cellStyle name="Calculation 1 2 2 2 5" xfId="35461" xr:uid="{E0327AB1-3AF5-4C35-94EA-233A9565919C}"/>
    <cellStyle name="Calculation 1 2 2 3" xfId="8517" xr:uid="{6AD93893-EF07-408A-8B27-90111A4A84B3}"/>
    <cellStyle name="Calculation 1 2 2 3 2" xfId="30128" xr:uid="{34FB4415-14FC-4A69-98FB-E9BAC55D7452}"/>
    <cellStyle name="Calculation 1 2 2 3 2 2" xfId="32633" xr:uid="{6187121B-82C0-401A-B291-F7018FA21E66}"/>
    <cellStyle name="Calculation 1 2 2 3 2 3" xfId="35869" xr:uid="{752333C1-EE2C-40A6-BCB5-151CC2728324}"/>
    <cellStyle name="Calculation 1 2 2 3 3" xfId="24918" xr:uid="{FE11A92F-8BBA-4641-B726-0402D0BDCF1C}"/>
    <cellStyle name="Calculation 1 2 2 3 3 2" xfId="37020" xr:uid="{335BD6A6-3C61-40BD-AF9B-62518E7EF8FC}"/>
    <cellStyle name="Calculation 1 2 2 3 4" xfId="31347" xr:uid="{FB89994C-BDF3-44C2-9C46-8587BD012311}"/>
    <cellStyle name="Calculation 1 2 2 3 5" xfId="35462" xr:uid="{27DF0AF9-F638-4D67-AEF0-51AA159EDE59}"/>
    <cellStyle name="Calculation 1 2 2 4" xfId="8515" xr:uid="{4FF8ECC8-6A7D-4AB9-94DC-C02E3B17433B}"/>
    <cellStyle name="Calculation 1 2 2 4 2" xfId="29724" xr:uid="{57F5A8E8-B9F7-45C2-820E-A1F36190925E}"/>
    <cellStyle name="Calculation 1 2 2 4 3" xfId="32440" xr:uid="{84F68277-6B45-4C20-922A-6C3957ED0172}"/>
    <cellStyle name="Calculation 1 2 2 4 4" xfId="36761" xr:uid="{F35A7959-40D0-41AA-A853-EC5EC495722D}"/>
    <cellStyle name="Calculation 1 2 2 5" xfId="30126" xr:uid="{1A6D1561-E3CC-49DC-B3C8-FB8703007FEE}"/>
    <cellStyle name="Calculation 1 2 2 5 2" xfId="32631" xr:uid="{BE7CBFCB-1C8B-4854-ACE5-E699E352DEA6}"/>
    <cellStyle name="Calculation 1 2 2 5 3" xfId="35867" xr:uid="{E1575131-E1F3-4A22-A7D9-CB3CCD6B5695}"/>
    <cellStyle name="Calculation 1 2 2 6" xfId="25062" xr:uid="{868CDA28-D9E5-4AAA-AFC8-7F049BAE065C}"/>
    <cellStyle name="Calculation 1 2 2 6 2" xfId="37018" xr:uid="{F4487818-93DD-49A9-938D-C2F4301F2A84}"/>
    <cellStyle name="Calculation 1 2 2 7" xfId="31345" xr:uid="{777ECFE3-9830-43F0-BD5A-BE74D88A92FA}"/>
    <cellStyle name="Calculation 1 2 2 7 2" xfId="38434" xr:uid="{3442B949-04F5-4A7D-B8B0-EBE359A9192E}"/>
    <cellStyle name="Calculation 1 2 2 8" xfId="34535" xr:uid="{4A8D95E1-EF63-4DC2-A28B-736CFE790D08}"/>
    <cellStyle name="Calculation 1 2 2 9" xfId="35460" xr:uid="{3E333977-80EF-4FE0-9C09-AF65D0BE75BA}"/>
    <cellStyle name="Calculation 1 2 3" xfId="8518" xr:uid="{2631EA2B-135E-4D24-8731-1C7B8FD6F43B}"/>
    <cellStyle name="Calculation 1 2 3 2" xfId="21709" xr:uid="{E3E4DE4A-FDF1-4E61-84B3-092146E3E0F5}"/>
    <cellStyle name="Calculation 1 2 3 2 2" xfId="32216" xr:uid="{7268DC35-65E0-4869-90C2-76FEFB101D16}"/>
    <cellStyle name="Calculation 1 2 3 2 3" xfId="35870" xr:uid="{D32FC05A-214B-48F4-B180-2E02F5274E52}"/>
    <cellStyle name="Calculation 1 2 3 3" xfId="24819" xr:uid="{47772E90-3A15-48C2-A98D-B0E9949DED11}"/>
    <cellStyle name="Calculation 1 2 3 3 2" xfId="37021" xr:uid="{5D5149DB-63E1-440E-92BC-B53C49276C7A}"/>
    <cellStyle name="Calculation 1 2 3 4" xfId="31348" xr:uid="{AE657640-4E14-4408-9EB3-D1573067A7CB}"/>
    <cellStyle name="Calculation 1 2 3 4 2" xfId="37922" xr:uid="{AF73DBB1-FAD7-4C7E-874E-60518555C5B4}"/>
    <cellStyle name="Calculation 1 2 3 5" xfId="35463" xr:uid="{4D374CD7-63E4-4F03-B3CB-DD07CCB0D79B}"/>
    <cellStyle name="Calculation 1 2 3 6" xfId="39131" xr:uid="{B9AD93A9-BBA0-49D0-84A6-E9F59211EDE8}"/>
    <cellStyle name="Calculation 1 2 4" xfId="8519" xr:uid="{88758BF3-1EC3-48A2-9281-8EAA4DCA730F}"/>
    <cellStyle name="Calculation 1 2 4 2" xfId="30129" xr:uid="{410DF27C-AD7D-4C5B-B8EC-45C52476C525}"/>
    <cellStyle name="Calculation 1 2 4 2 2" xfId="32634" xr:uid="{28399615-92B1-4A0A-B78F-E613BBA84BFD}"/>
    <cellStyle name="Calculation 1 2 4 2 3" xfId="35871" xr:uid="{177D25BC-B957-414C-A874-A1412999C66B}"/>
    <cellStyle name="Calculation 1 2 4 3" xfId="24844" xr:uid="{A1FC193F-2F86-4216-929C-A8B3BE8F6052}"/>
    <cellStyle name="Calculation 1 2 4 3 2" xfId="37022" xr:uid="{EEB4CED1-5DA4-40C5-87DB-36C892AA8CC2}"/>
    <cellStyle name="Calculation 1 2 4 4" xfId="31349" xr:uid="{1A7A76F3-2346-4A5C-B18B-1DD6107AA500}"/>
    <cellStyle name="Calculation 1 2 4 5" xfId="35464" xr:uid="{2E0A4DD9-0F3E-466E-9F49-7C0971B3FBCD}"/>
    <cellStyle name="Calculation 1 2 5" xfId="18049" xr:uid="{7972E327-CD6B-4CB8-B246-9E45AC49231E}"/>
    <cellStyle name="Calculation 1 2 5 2" xfId="31836" xr:uid="{B77F5C36-304D-44DB-BADC-21FF03307FE0}"/>
    <cellStyle name="Calculation 1 2 5 3" xfId="36252" xr:uid="{D95358EE-0806-4D72-B1AF-1EF7ED4A1BC7}"/>
    <cellStyle name="Calculation 1 2 6" xfId="24899" xr:uid="{18851168-6008-42D9-BCC1-33EC90FCA887}"/>
    <cellStyle name="Calculation 1 2 6 2" xfId="35866" xr:uid="{58D3C0F1-67C8-4061-811E-40BFAF6375C1}"/>
    <cellStyle name="Calculation 1 2 7" xfId="31344" xr:uid="{AC54BC32-E0C1-4FB4-8444-0166F2041C5C}"/>
    <cellStyle name="Calculation 1 2 7 2" xfId="37017" xr:uid="{C585BE4A-17DE-40C2-898A-9F017F1DDB2C}"/>
    <cellStyle name="Calculation 1 2 8" xfId="35068" xr:uid="{A8F5DE79-F4A6-490F-A287-B621B385F786}"/>
    <cellStyle name="Calculation 1 2 8 2" xfId="37534" xr:uid="{8B712D27-BF2B-4A8D-AC7D-DEFE9D0E3131}"/>
    <cellStyle name="Calculation 1 2 9" xfId="35459" xr:uid="{F7AD5A8F-8DE7-4538-9F05-A47881F15A99}"/>
    <cellStyle name="Calculation 1 3" xfId="6701" xr:uid="{6955C78E-8F51-41B0-A2C1-F62903702DA9}"/>
    <cellStyle name="Calculation 1 3 10" xfId="39352" xr:uid="{4A2E8308-9C3A-4C48-8C73-D59C262EA53F}"/>
    <cellStyle name="Calculation 1 3 2" xfId="8521" xr:uid="{C9F24C08-8A6A-4891-90B7-A905A9A6C17E}"/>
    <cellStyle name="Calculation 1 3 2 2" xfId="30130" xr:uid="{1D356BB6-9ED7-47E1-BF0C-DD49EEDE4728}"/>
    <cellStyle name="Calculation 1 3 2 2 2" xfId="32635" xr:uid="{6E21AA74-1E68-445F-B9B8-A888FDD569F1}"/>
    <cellStyle name="Calculation 1 3 2 2 3" xfId="35873" xr:uid="{01077434-2783-461E-9A53-68A08C21AB74}"/>
    <cellStyle name="Calculation 1 3 2 3" xfId="24465" xr:uid="{120F261D-23B5-4BDC-AD60-B680F8325950}"/>
    <cellStyle name="Calculation 1 3 2 3 2" xfId="37024" xr:uid="{A9FE16ED-8712-476A-849B-F42C762D36D7}"/>
    <cellStyle name="Calculation 1 3 2 4" xfId="31351" xr:uid="{F79C021B-5BAF-47C7-A42F-594D4882D268}"/>
    <cellStyle name="Calculation 1 3 2 5" xfId="35466" xr:uid="{9FEC431E-6716-448D-B1EC-2EE4F9897040}"/>
    <cellStyle name="Calculation 1 3 3" xfId="8522" xr:uid="{1C9C21A2-BA0B-4220-82DE-221BEA915766}"/>
    <cellStyle name="Calculation 1 3 3 2" xfId="30131" xr:uid="{386DDFBD-F575-4081-87BD-2BF357EB2A70}"/>
    <cellStyle name="Calculation 1 3 3 2 2" xfId="32636" xr:uid="{1AC583DF-2011-4F06-87C7-2FC488FEB005}"/>
    <cellStyle name="Calculation 1 3 3 2 3" xfId="35874" xr:uid="{A85AD0D9-41B1-4212-A0B2-0EFFFCA0AF32}"/>
    <cellStyle name="Calculation 1 3 3 3" xfId="24405" xr:uid="{E87A1136-3A86-42E5-B22F-0119E7E7B275}"/>
    <cellStyle name="Calculation 1 3 3 3 2" xfId="37025" xr:uid="{36753DB7-B9EB-402B-8466-92E0C6E6857B}"/>
    <cellStyle name="Calculation 1 3 3 4" xfId="31352" xr:uid="{1806181E-A087-4607-8C6A-D48C6CFF35C4}"/>
    <cellStyle name="Calculation 1 3 3 5" xfId="35467" xr:uid="{FD5D6B3E-629D-4A0D-9AC4-AE94AAB60C4B}"/>
    <cellStyle name="Calculation 1 3 4" xfId="8520" xr:uid="{55B13C3A-2453-4329-B366-964B5F098D11}"/>
    <cellStyle name="Calculation 1 3 4 2" xfId="32441" xr:uid="{EDED0E8D-81D6-4881-BA2A-79638AA76AD6}"/>
    <cellStyle name="Calculation 1 3 4 3" xfId="36762" xr:uid="{F4C79A17-1063-4898-BE7D-2043BD2E1A99}"/>
    <cellStyle name="Calculation 1 3 5" xfId="25093" xr:uid="{8EA03531-C529-4B02-82F2-E9539E55E499}"/>
    <cellStyle name="Calculation 1 3 5 2" xfId="35872" xr:uid="{123CA5A8-8D9E-4D0F-A70A-F2A412164642}"/>
    <cellStyle name="Calculation 1 3 6" xfId="31350" xr:uid="{027E6806-56A7-46E3-813F-A0EFDBAAFFE7}"/>
    <cellStyle name="Calculation 1 3 6 2" xfId="37023" xr:uid="{71AD610F-3B8D-47E4-AA89-4B773AEA16F8}"/>
    <cellStyle name="Calculation 1 3 7" xfId="33937" xr:uid="{4902BBDE-4461-40E5-9D95-36D3238EE3B9}"/>
    <cellStyle name="Calculation 1 3 7 2" xfId="38435" xr:uid="{5F578250-253A-460A-AD83-DECDBAEDF702}"/>
    <cellStyle name="Calculation 1 3 8" xfId="34871" xr:uid="{A5A5A539-477A-483F-A748-C79CC690BD53}"/>
    <cellStyle name="Calculation 1 3 9" xfId="35465" xr:uid="{1E332A70-DB6C-43C5-915E-0D9EDA055AA4}"/>
    <cellStyle name="Calculation 1 4" xfId="8523" xr:uid="{4966FB30-9AD9-41A7-B2F5-A58583F51764}"/>
    <cellStyle name="Calculation 1 4 2" xfId="18051" xr:uid="{2E298F3C-ABC4-4887-8C63-E4DA499B133D}"/>
    <cellStyle name="Calculation 1 4 2 2" xfId="29723" xr:uid="{A07A31D5-2E1F-4309-B714-BAC956055049}"/>
    <cellStyle name="Calculation 1 4 2 3" xfId="32439" xr:uid="{F9EC698D-9612-4BCF-85FF-F1728CD1BC8B}"/>
    <cellStyle name="Calculation 1 4 2 4" xfId="36759" xr:uid="{16902EDA-D053-40D7-9877-62D4C2299198}"/>
    <cellStyle name="Calculation 1 4 3" xfId="25394" xr:uid="{F4F53E0B-976A-4B61-ACDE-8D3AFC9A7ECB}"/>
    <cellStyle name="Calculation 1 4 3 2" xfId="30132" xr:uid="{81D24672-5AAA-44D6-9C92-BD1B20247471}"/>
    <cellStyle name="Calculation 1 4 3 3" xfId="32637" xr:uid="{9CF10341-460E-4A57-BDAC-01D219BD712F}"/>
    <cellStyle name="Calculation 1 4 3 4" xfId="35875" xr:uid="{38139FDC-3CBD-484E-839D-D80176B074EA}"/>
    <cellStyle name="Calculation 1 4 4" xfId="24999" xr:uid="{26A9BE85-FA3B-4240-AF17-EA772535F299}"/>
    <cellStyle name="Calculation 1 4 4 2" xfId="37026" xr:uid="{5794BB09-B8DB-4035-A32B-F0F8ECABA68D}"/>
    <cellStyle name="Calculation 1 4 5" xfId="31353" xr:uid="{C2C8D951-5EAE-44AD-A52D-CD6BC3DCD425}"/>
    <cellStyle name="Calculation 1 4 5 2" xfId="38433" xr:uid="{80A572B9-CB1B-4F36-844E-100CF88717FE}"/>
    <cellStyle name="Calculation 1 4 6" xfId="34870" xr:uid="{C241FF23-38D7-4CA8-98EC-2F46F7BB9979}"/>
    <cellStyle name="Calculation 1 4 7" xfId="35468" xr:uid="{7128D8D3-9BF8-4EA7-8451-30B9091F0332}"/>
    <cellStyle name="Calculation 1 4 8" xfId="39350" xr:uid="{B55EDB32-758C-4CBE-9FDD-ACD3276E0CCD}"/>
    <cellStyle name="Calculation 1 4 9" xfId="17005" xr:uid="{E19FD032-CBFD-4A56-9F2D-EBE5D02B277A}"/>
    <cellStyle name="Calculation 1 5" xfId="8524" xr:uid="{48A7C71B-1DF8-4EB0-B898-CC7D10EA79EE}"/>
    <cellStyle name="Calculation 1 5 2" xfId="18052" xr:uid="{D68AF42F-6E07-4A3C-9713-3BF63D633616}"/>
    <cellStyle name="Calculation 1 5 2 2" xfId="32217" xr:uid="{7D7FB88F-BF1D-4E42-AF50-6BA1424282B7}"/>
    <cellStyle name="Calculation 1 5 2 3" xfId="35876" xr:uid="{516811A8-A7A1-4689-AE28-695391B35BC7}"/>
    <cellStyle name="Calculation 1 5 3" xfId="25249" xr:uid="{719C2465-4F8A-407C-AF66-42BE8A0C31E8}"/>
    <cellStyle name="Calculation 1 5 3 2" xfId="37027" xr:uid="{47DCE74B-CBB3-4D62-AE0D-4CFAB831E176}"/>
    <cellStyle name="Calculation 1 5 4" xfId="31354" xr:uid="{EA3CCB52-E7CD-4C47-8FDE-D74D1A765B08}"/>
    <cellStyle name="Calculation 1 5 4 2" xfId="37923" xr:uid="{903BAC3D-5294-4AE3-8DF5-92387B00372E}"/>
    <cellStyle name="Calculation 1 5 5" xfId="35469" xr:uid="{BD86174D-F8F1-40A2-B149-353EAC3E7286}"/>
    <cellStyle name="Calculation 1 5 6" xfId="39132" xr:uid="{DB71AAFC-F4BC-45EC-824C-3F014F51B74A}"/>
    <cellStyle name="Calculation 1 6" xfId="21710" xr:uid="{59D4131E-42D2-406E-8C24-B91BBC3C827A}"/>
    <cellStyle name="Calculation 1 6 2" xfId="31834" xr:uid="{4C5D8BF4-9A00-4671-A31A-F3C7E7C45E39}"/>
    <cellStyle name="Calculation 1 6 3" xfId="36251" xr:uid="{AF986C80-854E-455C-BC95-8331E2F0269A}"/>
    <cellStyle name="Calculation 1 7" xfId="24876" xr:uid="{8F905BE3-C413-42D0-A68E-DB9561D87F1C}"/>
    <cellStyle name="Calculation 1 7 2" xfId="35862" xr:uid="{EFA8F3DF-C556-4742-BCDF-A72E68D59DB0}"/>
    <cellStyle name="Calculation 1 8" xfId="31340" xr:uid="{914B6718-1686-429F-B5A5-47B82AEC51B1}"/>
    <cellStyle name="Calculation 1 8 2" xfId="37013" xr:uid="{FB47CE93-5D67-40AF-BCC9-F8947782E455}"/>
    <cellStyle name="Calculation 1 9" xfId="35113" xr:uid="{47793BF2-1859-4AF3-BEC6-EE27023AFDD7}"/>
    <cellStyle name="Calculation 1 9 2" xfId="37532" xr:uid="{2A6D04C8-E6DF-4064-9DF2-4C968DF42D4C}"/>
    <cellStyle name="Calculation 10" xfId="6492" xr:uid="{79409809-A948-468F-A9CA-730FB62AC655}"/>
    <cellStyle name="Calculation 10 2" xfId="8525" xr:uid="{4E4FD01C-DC5B-4E0A-8DDA-D7B216BD3BAE}"/>
    <cellStyle name="Calculation 10 2 2" xfId="30133" xr:uid="{D157E8B3-F282-47E6-B5F7-FBD1B902A3F2}"/>
    <cellStyle name="Calculation 10 2 2 2" xfId="32638" xr:uid="{7FF2FF24-5748-4D66-94E2-674E013EAE94}"/>
    <cellStyle name="Calculation 10 2 2 3" xfId="35878" xr:uid="{05D64E70-29EA-4003-8FC8-D789DEDA2863}"/>
    <cellStyle name="Calculation 10 2 3" xfId="25009" xr:uid="{9D171AC9-AC11-4659-A0F3-64B0EE556585}"/>
    <cellStyle name="Calculation 10 2 3 2" xfId="37029" xr:uid="{4764E135-6C8A-467C-B4B5-389B94F61D4C}"/>
    <cellStyle name="Calculation 10 2 4" xfId="31356" xr:uid="{01FBDEF2-74FE-49D0-81FE-63F7EB3AAF74}"/>
    <cellStyle name="Calculation 10 2 5" xfId="35471" xr:uid="{AA10E505-34E1-4CAB-9A35-35D5587B913D}"/>
    <cellStyle name="Calculation 10 3" xfId="8526" xr:uid="{43DC6A25-168A-4AD4-A145-80FEB94882A3}"/>
    <cellStyle name="Calculation 10 3 2" xfId="30134" xr:uid="{74E6B51C-C419-4AAB-859A-74006F87603A}"/>
    <cellStyle name="Calculation 10 3 2 2" xfId="32639" xr:uid="{9A5D0947-F960-4D5B-8B9E-90F2429FF2BC}"/>
    <cellStyle name="Calculation 10 3 2 3" xfId="35879" xr:uid="{FF79B1E3-2590-42D3-B01A-AD319262F0E8}"/>
    <cellStyle name="Calculation 10 3 3" xfId="24437" xr:uid="{4B0AE510-D259-4614-8180-E266F9E0BD0D}"/>
    <cellStyle name="Calculation 10 3 3 2" xfId="37030" xr:uid="{33ABE915-F17F-4F5F-B4A5-6730BFBFCB9A}"/>
    <cellStyle name="Calculation 10 3 4" xfId="31357" xr:uid="{5C08A234-C22D-4B60-AEE0-2A9346A31B45}"/>
    <cellStyle name="Calculation 10 3 5" xfId="35472" xr:uid="{FBC97C92-AA73-4DFE-863B-238D5EFA4FA4}"/>
    <cellStyle name="Calculation 10 4" xfId="21708" xr:uid="{85398D15-709C-40FB-B8F0-12E06C60158C}"/>
    <cellStyle name="Calculation 10 4 2" xfId="31837" xr:uid="{D3FA9892-8087-4247-A62C-A56AC5E40C36}"/>
    <cellStyle name="Calculation 10 4 3" xfId="36763" xr:uid="{E17A5985-97A0-4609-BEA6-D3B02A513A1D}"/>
    <cellStyle name="Calculation 10 5" xfId="24235" xr:uid="{EBE2438F-C20F-410F-99C1-C5FCB9EA4C85}"/>
    <cellStyle name="Calculation 10 5 2" xfId="35877" xr:uid="{5C2E9A76-D697-40F5-8DDA-A7A7792F893F}"/>
    <cellStyle name="Calculation 10 6" xfId="31355" xr:uid="{33D87A94-4770-42A7-B317-B26D29B041E9}"/>
    <cellStyle name="Calculation 10 6 2" xfId="37028" xr:uid="{041D86ED-0229-4433-A6C4-E3BE1ACE9456}"/>
    <cellStyle name="Calculation 10 7" xfId="34573" xr:uid="{EC23880E-298A-4FAE-81F2-4A8EBAC675EB}"/>
    <cellStyle name="Calculation 10 7 2" xfId="37535" xr:uid="{715B0E01-FA89-4167-AD4C-2D8A669A4039}"/>
    <cellStyle name="Calculation 10 8" xfId="35470" xr:uid="{2B4F5B6B-6838-40DB-B983-07B44790E7CC}"/>
    <cellStyle name="Calculation 10 9" xfId="38761" xr:uid="{EEDE6BC0-CADB-4B66-AC31-5EF125317A4A}"/>
    <cellStyle name="Calculation 11" xfId="6663" xr:uid="{C5BC58F9-A608-4ECA-9C7D-5CE034BC76E4}"/>
    <cellStyle name="Calculation 11 2" xfId="8527" xr:uid="{F92048D6-8EB8-4051-A41B-C91FD47B79BD}"/>
    <cellStyle name="Calculation 11 2 2" xfId="30135" xr:uid="{67543493-963B-4D08-844A-A0C748FFFB05}"/>
    <cellStyle name="Calculation 11 2 2 2" xfId="32640" xr:uid="{6E33FAB1-025A-4F05-BBA5-95AA4A1A36C3}"/>
    <cellStyle name="Calculation 11 2 2 3" xfId="35881" xr:uid="{0DE157BA-0BB2-4572-BCA1-207BEAFBC271}"/>
    <cellStyle name="Calculation 11 2 3" xfId="24221" xr:uid="{B705DEAB-2BF1-4997-A2DB-A6F845816512}"/>
    <cellStyle name="Calculation 11 2 3 2" xfId="37032" xr:uid="{1C127172-32E2-444E-ACDF-5D0100765185}"/>
    <cellStyle name="Calculation 11 2 4" xfId="31359" xr:uid="{711D0F11-A52B-425A-9944-5AE947AC760E}"/>
    <cellStyle name="Calculation 11 2 5" xfId="35474" xr:uid="{8D80FFC7-B036-40F9-BAB0-467EA5054CED}"/>
    <cellStyle name="Calculation 11 3" xfId="8528" xr:uid="{CA9C4C7E-F1F2-4D48-BCFC-82DD0E509ADB}"/>
    <cellStyle name="Calculation 11 3 2" xfId="30136" xr:uid="{624A3B7C-8944-4779-B4A0-1DA1A2292C49}"/>
    <cellStyle name="Calculation 11 3 2 2" xfId="32641" xr:uid="{04B49BC5-DAD0-4EBE-BC1F-E9C2458367FF}"/>
    <cellStyle name="Calculation 11 3 2 3" xfId="35882" xr:uid="{9AF456A2-31A7-4F56-8187-D92471608A6B}"/>
    <cellStyle name="Calculation 11 3 3" xfId="25565" xr:uid="{034D7B57-E4CB-48CA-87AE-580FEDEADF51}"/>
    <cellStyle name="Calculation 11 3 3 2" xfId="37033" xr:uid="{61EC781F-CC82-470B-8F0E-03D5650764C9}"/>
    <cellStyle name="Calculation 11 3 4" xfId="31360" xr:uid="{17E24FCF-D7C1-44E6-866D-4D205B9EB04E}"/>
    <cellStyle name="Calculation 11 3 5" xfId="35475" xr:uid="{4009B8E4-7F68-47F4-9609-5DC5D4F97904}"/>
    <cellStyle name="Calculation 11 4" xfId="18054" xr:uid="{6AA1AE15-DBE0-404F-BBF9-D8926F9DE441}"/>
    <cellStyle name="Calculation 11 4 2" xfId="31838" xr:uid="{CDB47A85-BD8A-4F17-BAF7-9B90BC2F5AFF}"/>
    <cellStyle name="Calculation 11 4 3" xfId="36764" xr:uid="{514BC7E7-DE38-425B-AC73-842B3C274A72}"/>
    <cellStyle name="Calculation 11 5" xfId="25045" xr:uid="{B703D84A-3C83-440A-9DA9-67B5A3DE1DAE}"/>
    <cellStyle name="Calculation 11 5 2" xfId="35880" xr:uid="{F597C028-5535-4DE9-8445-BC461C70EAEB}"/>
    <cellStyle name="Calculation 11 6" xfId="31358" xr:uid="{E0D23A65-E10B-424A-AE44-5CE03885F1FE}"/>
    <cellStyle name="Calculation 11 6 2" xfId="37031" xr:uid="{A45822E7-7B1F-4962-B96F-8491818821AF}"/>
    <cellStyle name="Calculation 11 7" xfId="34001" xr:uid="{13931F8E-570A-4E6F-B50F-21A71E142447}"/>
    <cellStyle name="Calculation 11 7 2" xfId="37536" xr:uid="{B923DCD7-1D98-45E0-8055-75BD3B94A05F}"/>
    <cellStyle name="Calculation 11 8" xfId="35473" xr:uid="{7B7D07A0-0F9B-46E7-B57C-12DD88B17474}"/>
    <cellStyle name="Calculation 11 9" xfId="38762" xr:uid="{853B10C8-4510-4056-B662-F46E9DBD86CD}"/>
    <cellStyle name="Calculation 12" xfId="6340" xr:uid="{5FC6A54B-EEDA-49D3-B8FD-4172C0C13C7B}"/>
    <cellStyle name="Calculation 12 2" xfId="8529" xr:uid="{FEA58E8E-8AA9-465C-A2FC-13F28D055EC4}"/>
    <cellStyle name="Calculation 12 2 2" xfId="30137" xr:uid="{2D4150B8-CD4D-4D31-972C-54AC9DC8BC47}"/>
    <cellStyle name="Calculation 12 2 2 2" xfId="32642" xr:uid="{1A27051D-A04C-4B07-9BC4-D4A954565DD3}"/>
    <cellStyle name="Calculation 12 2 2 3" xfId="35884" xr:uid="{F6791E1D-B886-4795-AC34-2F7A06906812}"/>
    <cellStyle name="Calculation 12 2 3" xfId="24841" xr:uid="{5A43C185-6D9D-48B8-926A-8BD8C1AD870D}"/>
    <cellStyle name="Calculation 12 2 3 2" xfId="37035" xr:uid="{BD713C92-4BF4-4956-8017-44DA16146338}"/>
    <cellStyle name="Calculation 12 2 4" xfId="31362" xr:uid="{57955E17-99F2-4407-AEC5-3A69F654161A}"/>
    <cellStyle name="Calculation 12 2 5" xfId="35477" xr:uid="{7DD488DC-3603-4BBE-B0B3-4C01AB4AFC71}"/>
    <cellStyle name="Calculation 12 3" xfId="8530" xr:uid="{9F48AA55-2488-44FD-ADDA-7985B02A4402}"/>
    <cellStyle name="Calculation 12 3 2" xfId="30138" xr:uid="{14F99C26-878F-4760-8EE3-813A437EFB12}"/>
    <cellStyle name="Calculation 12 3 2 2" xfId="32643" xr:uid="{D1EE4E5F-BC91-468E-84B4-37F610FDCFED}"/>
    <cellStyle name="Calculation 12 3 2 3" xfId="35885" xr:uid="{FAF2094F-4325-40CC-8849-86D2EA6D0EA9}"/>
    <cellStyle name="Calculation 12 3 3" xfId="25289" xr:uid="{F11CA270-3269-46B0-AFFD-ECFD8EE6EB88}"/>
    <cellStyle name="Calculation 12 3 3 2" xfId="37036" xr:uid="{E38F5592-2AB1-4805-A10D-B19D0893F429}"/>
    <cellStyle name="Calculation 12 3 4" xfId="31363" xr:uid="{DBABEC1F-5F03-42E0-B4F3-1631720BECE6}"/>
    <cellStyle name="Calculation 12 3 5" xfId="35478" xr:uid="{D7924666-4AEE-4873-8FF6-9895D232FC27}"/>
    <cellStyle name="Calculation 12 4" xfId="21707" xr:uid="{5984D31F-7A89-4594-A40D-FF13FEEAB82A}"/>
    <cellStyle name="Calculation 12 4 2" xfId="31839" xr:uid="{A444F176-6420-4200-A509-D334AA6A6625}"/>
    <cellStyle name="Calculation 12 4 3" xfId="36765" xr:uid="{D995B26D-7DBD-411A-922E-3B62147C1213}"/>
    <cellStyle name="Calculation 12 5" xfId="24808" xr:uid="{F31D886E-3463-4A3C-B45D-E2670EB90E0E}"/>
    <cellStyle name="Calculation 12 5 2" xfId="35883" xr:uid="{5742BABA-A268-4EF8-8A73-BC527261F950}"/>
    <cellStyle name="Calculation 12 6" xfId="31361" xr:uid="{1EC1F951-6625-4CDD-9501-F6E542469E4C}"/>
    <cellStyle name="Calculation 12 6 2" xfId="37034" xr:uid="{DE017853-CAF7-4328-A874-19DD26AA7295}"/>
    <cellStyle name="Calculation 12 7" xfId="33768" xr:uid="{64C5BF73-3BEE-4C84-97E8-6D484D0C3DA8}"/>
    <cellStyle name="Calculation 12 7 2" xfId="37537" xr:uid="{7B1BE6E6-7821-4EF6-A0CA-450B00A81854}"/>
    <cellStyle name="Calculation 12 8" xfId="35476" xr:uid="{AD3968E2-EFFA-41D7-987C-F0062000D0D5}"/>
    <cellStyle name="Calculation 12 9" xfId="38763" xr:uid="{F0E02EFA-71E8-4080-BF37-70506F975B8E}"/>
    <cellStyle name="Calculation 13" xfId="7525" xr:uid="{DF9F725F-51A6-4B45-88A2-C26B6427FE80}"/>
    <cellStyle name="Calculation 13 2" xfId="8531" xr:uid="{334FDC01-3921-4B05-BEC8-1E8554CCFC1E}"/>
    <cellStyle name="Calculation 13 2 2" xfId="30139" xr:uid="{36D3AE58-084F-4203-A473-567DC4922C21}"/>
    <cellStyle name="Calculation 13 2 2 2" xfId="32644" xr:uid="{1002659C-61DE-4CC7-B05D-158AE107A46B}"/>
    <cellStyle name="Calculation 13 2 2 3" xfId="35887" xr:uid="{0E4253E1-7CAF-482C-A7E2-07737448D1FE}"/>
    <cellStyle name="Calculation 13 2 3" xfId="25149" xr:uid="{18A95C12-5C7C-4200-9B8B-AF0EFF34F2F5}"/>
    <cellStyle name="Calculation 13 2 3 2" xfId="37038" xr:uid="{984FF0B4-8BFC-4A76-8D32-2BEDDCE55752}"/>
    <cellStyle name="Calculation 13 2 4" xfId="31365" xr:uid="{202F4EB0-A491-4030-880A-11FE46D3CE82}"/>
    <cellStyle name="Calculation 13 2 5" xfId="35480" xr:uid="{BDE1A16F-2AED-4408-AA2E-14CCD30F28E3}"/>
    <cellStyle name="Calculation 13 3" xfId="8532" xr:uid="{409D575F-CECC-4AF6-AC24-6D87DC068A97}"/>
    <cellStyle name="Calculation 13 3 2" xfId="30140" xr:uid="{6D2DD39F-313D-4F9A-9AAA-4BF37089D19D}"/>
    <cellStyle name="Calculation 13 3 2 2" xfId="32645" xr:uid="{7003E09D-66F8-4D93-B971-560A551BC5FE}"/>
    <cellStyle name="Calculation 13 3 2 3" xfId="35888" xr:uid="{23CA5F9D-123E-4FA3-8D03-387E22EABC8D}"/>
    <cellStyle name="Calculation 13 3 3" xfId="24981" xr:uid="{77102C35-D61D-474A-A0EF-A840BC24E35E}"/>
    <cellStyle name="Calculation 13 3 3 2" xfId="37039" xr:uid="{3622D4E5-64E8-4892-8FC3-6842CA94CFBC}"/>
    <cellStyle name="Calculation 13 3 4" xfId="31366" xr:uid="{C5899319-A649-4DB9-B2F1-FAC76941567B}"/>
    <cellStyle name="Calculation 13 3 5" xfId="35481" xr:uid="{AA34F1CC-B91D-455C-B443-E055B8A125BD}"/>
    <cellStyle name="Calculation 13 4" xfId="18055" xr:uid="{B2A2CE14-858D-4826-A545-82818654DC46}"/>
    <cellStyle name="Calculation 13 4 2" xfId="31840" xr:uid="{359AECB1-C453-4927-ABBC-1768629D1842}"/>
    <cellStyle name="Calculation 13 4 3" xfId="36766" xr:uid="{E69656B9-8627-4F1D-BC03-1903534F02B4}"/>
    <cellStyle name="Calculation 13 5" xfId="25378" xr:uid="{85A03520-95C1-4534-8262-6F87F2611B82}"/>
    <cellStyle name="Calculation 13 5 2" xfId="35886" xr:uid="{93540766-CDAD-4CF4-984E-0042CF6DF04C}"/>
    <cellStyle name="Calculation 13 6" xfId="31364" xr:uid="{43DD5658-8148-4FC0-940E-A62B6152CAAF}"/>
    <cellStyle name="Calculation 13 6 2" xfId="37037" xr:uid="{9C848B3D-DA0B-40FF-84C6-005C30AC7A55}"/>
    <cellStyle name="Calculation 13 7" xfId="35285" xr:uid="{F24BF44E-2ADC-4E19-AF4E-E0C8AD7614F9}"/>
    <cellStyle name="Calculation 13 7 2" xfId="37538" xr:uid="{2AD6E7D4-2BD0-41FA-8CC8-B3B55B1A6EBA}"/>
    <cellStyle name="Calculation 13 8" xfId="35479" xr:uid="{18CA1019-3999-4384-80A1-A136DB3D38C1}"/>
    <cellStyle name="Calculation 13 9" xfId="38764" xr:uid="{74001E60-4B63-4EC6-A6AC-3F28C9C3F75D}"/>
    <cellStyle name="Calculation 14" xfId="6454" xr:uid="{87295DF2-B15D-4F02-BBEB-4101F188DADC}"/>
    <cellStyle name="Calculation 14 2" xfId="8533" xr:uid="{9DFC544C-68B4-42BB-B45F-0BEAA29EBE54}"/>
    <cellStyle name="Calculation 14 2 2" xfId="30141" xr:uid="{8C658204-13AD-4B8B-BFA0-DD423FE000FA}"/>
    <cellStyle name="Calculation 14 2 2 2" xfId="32646" xr:uid="{5BFAC44D-728E-4331-BBDC-8FB68379A744}"/>
    <cellStyle name="Calculation 14 2 2 3" xfId="35890" xr:uid="{86DC575E-1D35-48DD-9D13-F2C0CAA223AD}"/>
    <cellStyle name="Calculation 14 2 3" xfId="25629" xr:uid="{EEB66313-4430-49BC-8472-D2B46252D71F}"/>
    <cellStyle name="Calculation 14 2 3 2" xfId="37041" xr:uid="{C027E010-0BDE-4055-BA5E-EA659A669D99}"/>
    <cellStyle name="Calculation 14 2 4" xfId="31368" xr:uid="{95C2F05D-6F87-45ED-ABA2-E833F77634C6}"/>
    <cellStyle name="Calculation 14 2 5" xfId="35483" xr:uid="{92C4A311-EC14-4770-B8B8-897B2C41A3C1}"/>
    <cellStyle name="Calculation 14 3" xfId="22317" xr:uid="{42CEF3D1-DF33-41EC-AA68-D8CDFF6DEBDD}"/>
    <cellStyle name="Calculation 14 3 2" xfId="31833" xr:uid="{6AF07E53-12C6-4BF3-8C78-559F90655D2A}"/>
    <cellStyle name="Calculation 14 3 3" xfId="36767" xr:uid="{AAD45899-D089-460A-A4BE-A6C8CBCD2DEA}"/>
    <cellStyle name="Calculation 14 4" xfId="24751" xr:uid="{531F134E-1525-4BE2-9ED0-0F3DFC5E17A0}"/>
    <cellStyle name="Calculation 14 4 2" xfId="35889" xr:uid="{72F22970-D175-445E-8A08-02B317A794FF}"/>
    <cellStyle name="Calculation 14 5" xfId="31367" xr:uid="{6E97843E-226B-488E-806F-6E3C359F6DA9}"/>
    <cellStyle name="Calculation 14 5 2" xfId="37040" xr:uid="{BCD44E2F-14EF-494B-9062-4E1DDBC7AAA5}"/>
    <cellStyle name="Calculation 14 6" xfId="35356" xr:uid="{EF9E9A6F-B0B9-484E-B428-875B8A8BABA2}"/>
    <cellStyle name="Calculation 14 6 2" xfId="37531" xr:uid="{F4FB8AFA-CA50-4A77-A04C-B6170255F7B0}"/>
    <cellStyle name="Calculation 14 7" xfId="35482" xr:uid="{38F1AEC8-21D5-4582-A751-5E0A7943E8E1}"/>
    <cellStyle name="Calculation 14 8" xfId="38757" xr:uid="{925A9637-B389-4311-B7F6-287C0BEF3DE9}"/>
    <cellStyle name="Calculation 15" xfId="8512" xr:uid="{01DB3909-4C7B-4D37-88BB-E130E9F65129}"/>
    <cellStyle name="Calculation 15 2" xfId="18048" xr:uid="{C4D803AA-379D-45A0-A3A3-A6DA58564064}"/>
    <cellStyle name="Calculation 15 2 2" xfId="29725" xr:uid="{965B3C34-FDB0-4399-95A7-3F08781047D7}"/>
    <cellStyle name="Calculation 15 2 3" xfId="32442" xr:uid="{BAE0E4E3-AAAB-4008-9484-27470A009CB0}"/>
    <cellStyle name="Calculation 15 2 4" xfId="36768" xr:uid="{E85E8FB4-FB66-448C-86B3-B7FEF0769A65}"/>
    <cellStyle name="Calculation 15 3" xfId="25395" xr:uid="{1648AB9D-1D4B-483B-AFF2-67246FAE1936}"/>
    <cellStyle name="Calculation 15 3 2" xfId="30123" xr:uid="{9094E3D0-7D40-4731-BC46-89516B43290C}"/>
    <cellStyle name="Calculation 15 3 3" xfId="32628" xr:uid="{18B761B3-C1CC-4E5C-80C4-B720BCDF3246}"/>
    <cellStyle name="Calculation 15 3 4" xfId="37012" xr:uid="{A73BF31B-CB25-41F9-B9B4-B74886A84DFE}"/>
    <cellStyle name="Calculation 15 4" xfId="25041" xr:uid="{7EC7B0B8-3B25-4C54-B8F7-64943448FD11}"/>
    <cellStyle name="Calculation 15 4 2" xfId="38436" xr:uid="{211FBF28-BEE2-46A0-A61B-697B77C4C481}"/>
    <cellStyle name="Calculation 15 5" xfId="31339" xr:uid="{104D4DE4-7017-4EE0-96D4-A13F4BAF065E}"/>
    <cellStyle name="Calculation 15 6" xfId="34872" xr:uid="{6DC1FA4C-A6C3-4B51-A434-396B2F472AFF}"/>
    <cellStyle name="Calculation 15 7" xfId="35454" xr:uid="{593FCD37-87DB-4175-B5CC-9773C15D9A6D}"/>
    <cellStyle name="Calculation 15 8" xfId="39353" xr:uid="{FCE49964-3BDE-4AF7-A3E4-008B5C0F3D97}"/>
    <cellStyle name="Calculation 15 9" xfId="17006" xr:uid="{DF71CAF7-59AA-4508-8ED2-3CF228CE65BE}"/>
    <cellStyle name="Calculation 16" xfId="19184" xr:uid="{EF92574F-814E-43AD-8414-4D1272755C92}"/>
    <cellStyle name="Calculation 16 2" xfId="24888" xr:uid="{E805FFB1-FE8C-408A-A74B-B3424B00194C}"/>
    <cellStyle name="Calculation 16 2 2" xfId="37924" xr:uid="{FC0A98AA-A739-4356-97A2-588C7897B1D3}"/>
    <cellStyle name="Calculation 16 3" xfId="32218" xr:uid="{BFC222FD-7311-4D36-90CE-C22E49E1B3E5}"/>
    <cellStyle name="Calculation 16 4" xfId="36250" xr:uid="{26F29F40-C0BD-40D7-89C9-BAE453948376}"/>
    <cellStyle name="Calculation 16 5" xfId="39133" xr:uid="{4A0EF1E7-86DF-48C2-9C90-DFDF5BFC6BA7}"/>
    <cellStyle name="Calculation 17" xfId="32596" xr:uid="{E0F36B1B-9458-4AA9-BB41-206FC7AEDE2B}"/>
    <cellStyle name="Calculation 17 2" xfId="38639" xr:uid="{51E72DB0-B781-4DCC-B259-B7581E00207D}"/>
    <cellStyle name="Calculation 18" xfId="35861" xr:uid="{B0924DDC-EE09-466F-84BC-FADB6CDA0734}"/>
    <cellStyle name="Calculation 19" xfId="39501" xr:uid="{160FF724-2816-4D9C-9C0E-FF8E9865C054}"/>
    <cellStyle name="Calculation 2" xfId="1296" xr:uid="{AFDE0E10-0128-4CE9-A7C5-77CFDD784382}"/>
    <cellStyle name="Calculation 2 1" xfId="5938" xr:uid="{8428249D-CA01-4F37-B24C-D3121026238A}"/>
    <cellStyle name="Calculation 2 1 2" xfId="8534" xr:uid="{8A8A357B-A0D8-42A4-BF06-BE35FBED5FC4}"/>
    <cellStyle name="Calculation 2 1 2 2" xfId="30142" xr:uid="{329BEB39-B798-447F-8E51-DA87AD969ADC}"/>
    <cellStyle name="Calculation 2 1 2 2 2" xfId="32647" xr:uid="{9E099B25-BAD3-4FC0-AC4E-4E7D188797D5}"/>
    <cellStyle name="Calculation 2 1 2 2 3" xfId="35893" xr:uid="{8ED4E1D2-615E-4BCD-8C83-C30D850B8899}"/>
    <cellStyle name="Calculation 2 1 2 3" xfId="25560" xr:uid="{721967EB-0C3C-47F2-9AFD-88BDAD3AD61A}"/>
    <cellStyle name="Calculation 2 1 2 3 2" xfId="37044" xr:uid="{59E88BDC-D539-4F3F-909B-0FC8569D1D00}"/>
    <cellStyle name="Calculation 2 1 2 4" xfId="31371" xr:uid="{16147605-9480-4959-82AC-F9A8BEEE2734}"/>
    <cellStyle name="Calculation 2 1 2 5" xfId="35486" xr:uid="{6CC2EBE3-671A-4F1B-9317-06383E54DC4D}"/>
    <cellStyle name="Calculation 2 1 3" xfId="8535" xr:uid="{B5F4E3BC-5225-43E3-8CAD-EA59C4A86F3D}"/>
    <cellStyle name="Calculation 2 1 3 2" xfId="30143" xr:uid="{D6E81740-1090-491D-8A33-A68F84C861FD}"/>
    <cellStyle name="Calculation 2 1 3 2 2" xfId="32648" xr:uid="{CC754AA5-C6EF-4B76-B296-2A48FB8DEB0C}"/>
    <cellStyle name="Calculation 2 1 3 2 3" xfId="35894" xr:uid="{8B0657F6-EAF3-43DE-A07C-27F907E0FD84}"/>
    <cellStyle name="Calculation 2 1 3 3" xfId="25350" xr:uid="{DDA81330-02ED-487E-A887-FD7663C9920E}"/>
    <cellStyle name="Calculation 2 1 3 3 2" xfId="37045" xr:uid="{BA0985C6-5860-45EE-BD3A-5D65B835B87C}"/>
    <cellStyle name="Calculation 2 1 3 4" xfId="31372" xr:uid="{300164A3-B9D8-415F-AFE3-89E726BA2E48}"/>
    <cellStyle name="Calculation 2 1 3 5" xfId="35487" xr:uid="{5FA93555-49D6-4593-89DB-47AA2E74A01A}"/>
    <cellStyle name="Calculation 2 1 4" xfId="18057" xr:uid="{67446250-C286-4575-A364-ADB7EB42559B}"/>
    <cellStyle name="Calculation 2 1 4 2" xfId="31842" xr:uid="{33E9797E-2716-4B46-87D7-199C1A5A8EA1}"/>
    <cellStyle name="Calculation 2 1 4 3" xfId="36770" xr:uid="{D8EF3B92-5BE6-48BA-A2D4-D8352BB71215}"/>
    <cellStyle name="Calculation 2 1 5" xfId="25140" xr:uid="{928BA83E-82FD-4F62-B1EF-B7DD2AF9A3F2}"/>
    <cellStyle name="Calculation 2 1 5 2" xfId="35892" xr:uid="{3EF33EFD-3CA4-44DA-89F9-1610352D824F}"/>
    <cellStyle name="Calculation 2 1 6" xfId="31370" xr:uid="{A835BF81-A9E8-49F2-8508-4CA7630325B4}"/>
    <cellStyle name="Calculation 2 1 6 2" xfId="37043" xr:uid="{687FDA54-A73E-4C94-BCB6-880D7248AFA3}"/>
    <cellStyle name="Calculation 2 1 7" xfId="34547" xr:uid="{BAF36F25-C870-4511-8796-B0B72EE4604B}"/>
    <cellStyle name="Calculation 2 1 7 2" xfId="37540" xr:uid="{64FC47AA-F32B-4D10-8C74-8BD10123AFAE}"/>
    <cellStyle name="Calculation 2 1 8" xfId="35485" xr:uid="{ED2EAEB5-A3B0-4582-90EC-92FA2BBE4D1E}"/>
    <cellStyle name="Calculation 2 1 9" xfId="38766" xr:uid="{2C56B3F3-BD79-4E4D-A0C3-1C5C17250730}"/>
    <cellStyle name="Calculation 2 10" xfId="31369" xr:uid="{74AED971-882E-43A6-907F-A07299123F56}"/>
    <cellStyle name="Calculation 2 10 2" xfId="37042" xr:uid="{9AEA8160-D394-4073-927F-CE4E514350D7}"/>
    <cellStyle name="Calculation 2 11" xfId="35114" xr:uid="{934C28DC-61C6-4924-9C4A-AFDBEC73F35D}"/>
    <cellStyle name="Calculation 2 11 2" xfId="37487" xr:uid="{901D391D-C316-49D2-90A6-211E017722F8}"/>
    <cellStyle name="Calculation 2 12" xfId="35484" xr:uid="{7BD93E04-C8D6-46BC-AB8F-1E5144A03595}"/>
    <cellStyle name="Calculation 2 13" xfId="38729" xr:uid="{D23BB5F6-4463-4E7B-8AAD-46466A88C8E6}"/>
    <cellStyle name="Calculation 2 2" xfId="1297" xr:uid="{75DF4966-D68B-43B1-B709-DD0441E0B959}"/>
    <cellStyle name="Calculation 2 2 10" xfId="35004" xr:uid="{A736D6E7-47F2-48C7-9B9A-DAF49590746F}"/>
    <cellStyle name="Calculation 2 2 11" xfId="35488" xr:uid="{69B3288C-78E4-4230-A9A8-758D1B6FE787}"/>
    <cellStyle name="Calculation 2 2 12" xfId="38747" xr:uid="{35D44C2C-7068-4B1F-A522-D32BE11A5F90}"/>
    <cellStyle name="Calculation 2 2 2" xfId="6670" xr:uid="{9D4254DB-ED2A-4AEB-9A31-22466855E93D}"/>
    <cellStyle name="Calculation 2 2 2 10" xfId="38767" xr:uid="{F0D47A51-EFF1-43E4-A1FF-41C8CADD981D}"/>
    <cellStyle name="Calculation 2 2 2 11" xfId="15231" xr:uid="{F7AF7697-C058-43DA-A563-7E9D4F85A282}"/>
    <cellStyle name="Calculation 2 2 2 2" xfId="8537" xr:uid="{E823289F-7AB7-48DD-B07C-5A9D1876FC64}"/>
    <cellStyle name="Calculation 2 2 2 2 2" xfId="18058" xr:uid="{FEC202F6-AA19-4194-9F8E-4BD4A8584A3F}"/>
    <cellStyle name="Calculation 2 2 2 2 2 2" xfId="32650" xr:uid="{5A238DD1-7A58-4CAE-B88E-ABBF1B09D557}"/>
    <cellStyle name="Calculation 2 2 2 2 2 3" xfId="35897" xr:uid="{763CE7ED-32C5-4861-9E19-16E9064D36A7}"/>
    <cellStyle name="Calculation 2 2 2 2 3" xfId="25385" xr:uid="{7EA90D35-A36B-48D2-A735-467E2FBBB5BA}"/>
    <cellStyle name="Calculation 2 2 2 2 3 2" xfId="37048" xr:uid="{A3144DA9-57DC-4024-BF19-89E759DAA8A1}"/>
    <cellStyle name="Calculation 2 2 2 2 4" xfId="31375" xr:uid="{CD2D1027-4D5D-47C4-B75A-5E36B3A72258}"/>
    <cellStyle name="Calculation 2 2 2 2 5" xfId="35490" xr:uid="{B31AECE2-E9E6-4B1B-A719-ECD49B8E5CC3}"/>
    <cellStyle name="Calculation 2 2 2 3" xfId="8538" xr:uid="{C35B0788-67D3-42F5-B073-334492E5CEC3}"/>
    <cellStyle name="Calculation 2 2 2 3 2" xfId="30145" xr:uid="{3E99D1CF-C81C-45F5-8ECA-E608A180DCBD}"/>
    <cellStyle name="Calculation 2 2 2 3 2 2" xfId="32651" xr:uid="{8CC17C9A-EB4E-43BA-85E2-ABA9F7BA4619}"/>
    <cellStyle name="Calculation 2 2 2 3 2 3" xfId="35898" xr:uid="{6AA0C9A6-024A-4282-83D7-C709F2EB8B7A}"/>
    <cellStyle name="Calculation 2 2 2 3 3" xfId="24464" xr:uid="{41D1B379-89AE-466F-BDAF-9437C5CA750B}"/>
    <cellStyle name="Calculation 2 2 2 3 3 2" xfId="37049" xr:uid="{79019E19-A999-41C8-9019-B2C707619FD9}"/>
    <cellStyle name="Calculation 2 2 2 3 4" xfId="31376" xr:uid="{4934AB42-482D-480B-B54B-96CC372FC0C0}"/>
    <cellStyle name="Calculation 2 2 2 3 5" xfId="35491" xr:uid="{5112BBDC-B8E0-4AB9-9B02-1CA00F03E920}"/>
    <cellStyle name="Calculation 2 2 2 4" xfId="8536" xr:uid="{2071DCA3-C7C4-4678-8781-87A801C4E290}"/>
    <cellStyle name="Calculation 2 2 2 4 2" xfId="26021" xr:uid="{2B079B66-EB5D-4EA4-9854-CB3468183754}"/>
    <cellStyle name="Calculation 2 2 2 4 3" xfId="31843" xr:uid="{FCD85867-8584-473E-AAED-D52D1FD3D32F}"/>
    <cellStyle name="Calculation 2 2 2 4 4" xfId="36771" xr:uid="{29BCB444-CB13-4F17-B38D-DF0B00536A63}"/>
    <cellStyle name="Calculation 2 2 2 5" xfId="30144" xr:uid="{5EA2F297-27D5-4415-B5BC-AA7BA101D4A3}"/>
    <cellStyle name="Calculation 2 2 2 5 2" xfId="32649" xr:uid="{F7FE070D-07E5-4153-9A3D-58A8BF4882B6}"/>
    <cellStyle name="Calculation 2 2 2 5 3" xfId="35896" xr:uid="{D05771FB-62DC-4404-8BB4-EED07278EB7E}"/>
    <cellStyle name="Calculation 2 2 2 6" xfId="24813" xr:uid="{57B23AC0-C441-4CB0-9765-B729FD55FE2F}"/>
    <cellStyle name="Calculation 2 2 2 6 2" xfId="37047" xr:uid="{8ABBD1A3-BD40-4952-A183-C948F4193F77}"/>
    <cellStyle name="Calculation 2 2 2 7" xfId="31374" xr:uid="{C90FE07F-3C0D-457B-8740-7A5BCD8281AE}"/>
    <cellStyle name="Calculation 2 2 2 7 2" xfId="37541" xr:uid="{D68012E1-483A-46D8-9EF5-B97093C97400}"/>
    <cellStyle name="Calculation 2 2 2 8" xfId="34000" xr:uid="{26B0E757-2CF8-41DE-94F7-C964AE215C7D}"/>
    <cellStyle name="Calculation 2 2 2 9" xfId="35489" xr:uid="{0C87D7FA-5318-48F9-A045-8FE5ED366776}"/>
    <cellStyle name="Calculation 2 2 3" xfId="8539" xr:uid="{BF18A974-3A01-4AF3-A794-8246E7B20F03}"/>
    <cellStyle name="Calculation 2 2 3 2" xfId="19182" xr:uid="{83ABBDFB-4505-4D20-B1B2-C975DD037F1B}"/>
    <cellStyle name="Calculation 2 2 3 2 2" xfId="26913" xr:uid="{DEBF745A-296C-4045-8A1A-A1C45CDD22B5}"/>
    <cellStyle name="Calculation 2 2 3 2 3" xfId="32214" xr:uid="{B37959AA-A93D-45EC-9EDD-C1C78BB8F4D5}"/>
    <cellStyle name="Calculation 2 2 3 2 4" xfId="35899" xr:uid="{83AE25CE-B0EB-4B90-BC18-56887D3BAC2E}"/>
    <cellStyle name="Calculation 2 2 3 3" xfId="21705" xr:uid="{2FB0AF9A-58BB-4249-B9F4-4CA08B5EECA2}"/>
    <cellStyle name="Calculation 2 2 3 3 2" xfId="37050" xr:uid="{573BB2C3-B265-4672-BEC0-0704F84B6E30}"/>
    <cellStyle name="Calculation 2 2 3 4" xfId="24372" xr:uid="{694ED79F-47F7-46FC-A042-9220FD884BE6}"/>
    <cellStyle name="Calculation 2 2 3 4 2" xfId="37920" xr:uid="{F90784B8-EFC4-44C6-8BFD-9768DA0EB8A5}"/>
    <cellStyle name="Calculation 2 2 3 5" xfId="31377" xr:uid="{3B253CC6-174C-4C14-9B5B-B0334121C812}"/>
    <cellStyle name="Calculation 2 2 3 6" xfId="35492" xr:uid="{0A088811-A97E-4280-B33F-F61CD59F9503}"/>
    <cellStyle name="Calculation 2 2 3 7" xfId="39129" xr:uid="{9CC72622-482A-4BC5-B408-7D7C763A17B8}"/>
    <cellStyle name="Calculation 2 2 3 8" xfId="15232" xr:uid="{B520BFD5-3CEE-4603-A145-FF97ED7957FA}"/>
    <cellStyle name="Calculation 2 2 4" xfId="8540" xr:uid="{1338F06D-F3AD-4E65-8ED4-BAFFEFF9D483}"/>
    <cellStyle name="Calculation 2 2 4 2" xfId="18059" xr:uid="{7FEED9DB-A569-4471-9ED4-3A96EDE76B27}"/>
    <cellStyle name="Calculation 2 2 4 2 2" xfId="32652" xr:uid="{BBFE04BB-E264-4645-AE57-06E97DFA144A}"/>
    <cellStyle name="Calculation 2 2 4 2 3" xfId="35900" xr:uid="{923C0B9D-A528-4BFD-A0EB-A254205E3F05}"/>
    <cellStyle name="Calculation 2 2 4 3" xfId="24877" xr:uid="{13F4FC25-54DE-4589-8D89-F81D8B2C6C98}"/>
    <cellStyle name="Calculation 2 2 4 3 2" xfId="37051" xr:uid="{9C54F702-9EC7-4994-B6C7-FAF2CF7E7E89}"/>
    <cellStyle name="Calculation 2 2 4 4" xfId="31378" xr:uid="{D4300DFA-77F6-45F1-9D89-2D782D149F11}"/>
    <cellStyle name="Calculation 2 2 4 5" xfId="35493" xr:uid="{D7F72B42-FDFE-4170-BC25-796FA82B6A61}"/>
    <cellStyle name="Calculation 2 2 4 6" xfId="15233" xr:uid="{03A6BCC9-F283-4828-8BCA-EA025E459099}"/>
    <cellStyle name="Calculation 2 2 5" xfId="18415" xr:uid="{58C903F7-2CE1-4FE4-8781-610BFE8219F0}"/>
    <cellStyle name="Calculation 2 2 5 2" xfId="25990" xr:uid="{A06419EE-D5AA-447E-A9E6-318B56817D8B}"/>
    <cellStyle name="Calculation 2 2 5 3" xfId="31825" xr:uid="{BE31AF44-7C55-40AE-BA00-92D49990EAD6}"/>
    <cellStyle name="Calculation 2 2 5 4" xfId="36254" xr:uid="{E4EB8637-1230-4BFB-BC22-601E65935DF9}"/>
    <cellStyle name="Calculation 2 2 6" xfId="21706" xr:uid="{5269275E-96A6-491F-9A19-FA7992462B14}"/>
    <cellStyle name="Calculation 2 2 6 2" xfId="35895" xr:uid="{609B5F21-DE5C-4415-BFBE-2CEF21A4A3B4}"/>
    <cellStyle name="Calculation 2 2 7" xfId="24363" xr:uid="{0FD06FC8-7E88-4489-8D3D-B33361E69811}"/>
    <cellStyle name="Calculation 2 2 7 2" xfId="37046" xr:uid="{46897538-0910-4AD0-9CB9-063FA5CCEECD}"/>
    <cellStyle name="Calculation 2 2 8" xfId="25019" xr:uid="{CDD33C60-0A1A-437D-9408-6674A96D37A9}"/>
    <cellStyle name="Calculation 2 2 8 2" xfId="37522" xr:uid="{CEAA9458-CC66-4E35-938A-09E35646A94E}"/>
    <cellStyle name="Calculation 2 2 9" xfId="31373" xr:uid="{0ABA404E-8BC4-417A-808F-AE86156BB980}"/>
    <cellStyle name="Calculation 2 3" xfId="5761" xr:uid="{6B24E9B9-9EC7-4F89-813C-C33498B3EEE5}"/>
    <cellStyle name="Calculation 2 3 10" xfId="38765" xr:uid="{26C4542D-BFA7-40DB-A0E8-391167286C6E}"/>
    <cellStyle name="Calculation 2 3 11" xfId="15234" xr:uid="{A1FA0465-B46E-4F10-A1FA-15E897CFDAE6}"/>
    <cellStyle name="Calculation 2 3 2" xfId="8542" xr:uid="{0B829D8D-00F6-4DDB-9317-B5D807F54566}"/>
    <cellStyle name="Calculation 2 3 2 2" xfId="18060" xr:uid="{FAA80841-63DD-4230-9A05-74D5DE6728B6}"/>
    <cellStyle name="Calculation 2 3 2 2 2" xfId="29727" xr:uid="{928F66E8-D6ED-477A-8AB8-9E2A4243816D}"/>
    <cellStyle name="Calculation 2 3 2 2 3" xfId="32444" xr:uid="{A6B99F2D-6809-4DFA-8FE4-8F2F00095335}"/>
    <cellStyle name="Calculation 2 3 2 2 4" xfId="35902" xr:uid="{566CED4F-050C-49A5-840D-2F84AB06A583}"/>
    <cellStyle name="Calculation 2 3 2 3" xfId="25397" xr:uid="{8BC772A5-4A7C-4229-81FE-5D1D0E66DA28}"/>
    <cellStyle name="Calculation 2 3 2 3 2" xfId="30146" xr:uid="{39225832-5854-4740-910E-B71D5462A02C}"/>
    <cellStyle name="Calculation 2 3 2 3 3" xfId="32653" xr:uid="{942B0988-1E0E-402F-BAB4-5C895B65C585}"/>
    <cellStyle name="Calculation 2 3 2 3 4" xfId="37053" xr:uid="{FB5A54B3-6026-46FC-8761-A5F98B3E5525}"/>
    <cellStyle name="Calculation 2 3 2 4" xfId="25010" xr:uid="{8625E104-2420-45B4-ACA9-5C99D4660310}"/>
    <cellStyle name="Calculation 2 3 2 4 2" xfId="38438" xr:uid="{0DE8E87F-6A51-4503-BE55-95997B05A140}"/>
    <cellStyle name="Calculation 2 3 2 5" xfId="31380" xr:uid="{800DCC36-8279-4630-90CE-E039F34906B6}"/>
    <cellStyle name="Calculation 2 3 2 6" xfId="35495" xr:uid="{E35CEF1B-BC00-4CC5-AA59-F6890A1F79A2}"/>
    <cellStyle name="Calculation 2 3 2 7" xfId="39355" xr:uid="{3550B6E0-1818-4866-9772-B949751A187B}"/>
    <cellStyle name="Calculation 2 3 2 8" xfId="17008" xr:uid="{2C77373B-014A-461F-B726-595C6723E15E}"/>
    <cellStyle name="Calculation 2 3 3" xfId="8543" xr:uid="{F8BFC2A2-81CA-441E-99B1-BAD762F2AEA3}"/>
    <cellStyle name="Calculation 2 3 3 2" xfId="21702" xr:uid="{20AA1083-DEA4-4134-9C61-A12D9DB00B26}"/>
    <cellStyle name="Calculation 2 3 3 2 2" xfId="32654" xr:uid="{9477EB6F-50F7-4BB5-AA5D-07D449080695}"/>
    <cellStyle name="Calculation 2 3 3 2 3" xfId="35903" xr:uid="{C23220F5-4856-4C31-96B4-8FF6868F1882}"/>
    <cellStyle name="Calculation 2 3 3 3" xfId="25623" xr:uid="{4265AF6A-9BD8-4173-92F4-CFA4D182D2FC}"/>
    <cellStyle name="Calculation 2 3 3 3 2" xfId="37054" xr:uid="{D9797A3C-8835-4079-9D6C-5D6B2194A9F6}"/>
    <cellStyle name="Calculation 2 3 3 4" xfId="31381" xr:uid="{B8E47E45-2F72-4EDA-B855-3E33F95F5C78}"/>
    <cellStyle name="Calculation 2 3 3 5" xfId="35496" xr:uid="{65F10D47-084C-4370-968E-5EF13C52A386}"/>
    <cellStyle name="Calculation 2 3 4" xfId="8541" xr:uid="{5921799E-A644-40A8-B3A2-B671409F7152}"/>
    <cellStyle name="Calculation 2 3 4 2" xfId="26020" xr:uid="{B0B88017-C619-406C-9965-6E745DD440AD}"/>
    <cellStyle name="Calculation 2 3 4 3" xfId="31841" xr:uid="{CE7FD7ED-521B-45FB-B916-668E4CD41F31}"/>
    <cellStyle name="Calculation 2 3 4 4" xfId="36772" xr:uid="{F8C2411D-3468-4705-B8E9-C19F110F68BF}"/>
    <cellStyle name="Calculation 2 3 5" xfId="24252" xr:uid="{DF5513C4-DDB7-489B-8334-8FB15867CEDC}"/>
    <cellStyle name="Calculation 2 3 5 2" xfId="35901" xr:uid="{B5CB5A01-F678-4F23-B773-3AACCCADC249}"/>
    <cellStyle name="Calculation 2 3 6" xfId="31379" xr:uid="{58CE4996-1508-4700-94F1-56E115B18CF7}"/>
    <cellStyle name="Calculation 2 3 6 2" xfId="37052" xr:uid="{ABB1627B-ECF7-4427-AAF1-A9F7E66556DB}"/>
    <cellStyle name="Calculation 2 3 7" xfId="33848" xr:uid="{8979BE41-C26E-4B2A-8CC5-68B89B8570C1}"/>
    <cellStyle name="Calculation 2 3 7 2" xfId="37539" xr:uid="{57B1AF48-177C-4C98-B217-80D97EE43CCC}"/>
    <cellStyle name="Calculation 2 3 8" xfId="34874" xr:uid="{30C22130-29C1-4E4F-A08C-8408433BB40F}"/>
    <cellStyle name="Calculation 2 3 9" xfId="35494" xr:uid="{7EA0F6A6-6CFE-45D0-BEE3-164E263F691C}"/>
    <cellStyle name="Calculation 2 4" xfId="8544" xr:uid="{1C6A7DEE-F002-485A-8D3F-4BB9755B784D}"/>
    <cellStyle name="Calculation 2 4 10" xfId="39354" xr:uid="{8AABA790-391F-42AB-8592-1398E4DCE88D}"/>
    <cellStyle name="Calculation 2 4 11" xfId="15235" xr:uid="{5E35FCFB-E056-4B97-B71A-2B9A02FB2552}"/>
    <cellStyle name="Calculation 2 4 2" xfId="17007" xr:uid="{F9EAD61E-E035-4681-9CB1-298EB8A94AEF}"/>
    <cellStyle name="Calculation 2 4 2 2" xfId="29726" xr:uid="{4A05DE70-6428-448C-A5E8-B4FFB2ED447B}"/>
    <cellStyle name="Calculation 2 4 2 3" xfId="32443" xr:uid="{8096F9A9-7CDA-4173-B54D-2AD04AE6FD2C}"/>
    <cellStyle name="Calculation 2 4 2 4" xfId="36769" xr:uid="{546C1371-4044-4959-BBA8-645F5B80F683}"/>
    <cellStyle name="Calculation 2 4 3" xfId="17586" xr:uid="{720C533A-CE27-4F8F-B082-15B19FA267AE}"/>
    <cellStyle name="Calculation 2 4 3 2" xfId="32655" xr:uid="{1332AD8E-4849-424B-93A4-1B1DD2C62382}"/>
    <cellStyle name="Calculation 2 4 3 3" xfId="35904" xr:uid="{F048399E-CF1D-4612-B7EF-82A9D8137444}"/>
    <cellStyle name="Calculation 2 4 4" xfId="23864" xr:uid="{AFD342E7-C844-4864-9493-34EA2F383292}"/>
    <cellStyle name="Calculation 2 4 4 2" xfId="37055" xr:uid="{2CB3C75D-B335-4DA5-8B75-5B92B362A053}"/>
    <cellStyle name="Calculation 2 4 5" xfId="25396" xr:uid="{BF41E4D0-00AB-408E-B4F6-DE695142D957}"/>
    <cellStyle name="Calculation 2 4 5 2" xfId="38437" xr:uid="{BCEEC1F5-C284-489D-98B4-05E139C74E14}"/>
    <cellStyle name="Calculation 2 4 6" xfId="25336" xr:uid="{ADA1C672-6813-4596-9B55-B9E10E2B1FD3}"/>
    <cellStyle name="Calculation 2 4 7" xfId="31382" xr:uid="{D0DD9D2D-8D97-42F7-B41E-8F3059DB56AF}"/>
    <cellStyle name="Calculation 2 4 8" xfId="34873" xr:uid="{8CCDF7F7-B856-4AB2-A477-A45A8BCBE0E4}"/>
    <cellStyle name="Calculation 2 4 9" xfId="35497" xr:uid="{EF8593D7-D63E-418F-AA5A-20407D6F1811}"/>
    <cellStyle name="Calculation 2 5" xfId="8545" xr:uid="{F3B47683-62AA-49FF-A80A-3EFE4720CA59}"/>
    <cellStyle name="Calculation 2 5 2" xfId="19183" xr:uid="{29629EF1-2EF7-4D18-A766-07219A973937}"/>
    <cellStyle name="Calculation 2 5 2 2" xfId="26914" xr:uid="{7A10D0D2-9E9C-4841-8C68-74A2AC34A4B2}"/>
    <cellStyle name="Calculation 2 5 2 3" xfId="32215" xr:uid="{81E23CE9-322D-4A63-97C2-D50C286E2307}"/>
    <cellStyle name="Calculation 2 5 2 4" xfId="35905" xr:uid="{9BCB8D59-688B-402C-A4A9-438C0FCDBBD7}"/>
    <cellStyle name="Calculation 2 5 3" xfId="21703" xr:uid="{B6937E4C-04D6-4597-B90B-929B649780E6}"/>
    <cellStyle name="Calculation 2 5 3 2" xfId="37056" xr:uid="{327DC4FC-F8A3-4B73-B73C-7FE5B0A2F9E7}"/>
    <cellStyle name="Calculation 2 5 4" xfId="23863" xr:uid="{99E57C72-632E-4577-AB82-3CF04E4D21B5}"/>
    <cellStyle name="Calculation 2 5 4 2" xfId="37921" xr:uid="{89831C15-67EC-4B6E-86BA-FB35BF0B5F0C}"/>
    <cellStyle name="Calculation 2 5 5" xfId="24574" xr:uid="{6DAD594A-AC16-489D-88BC-7C248EEFAA88}"/>
    <cellStyle name="Calculation 2 5 6" xfId="31383" xr:uid="{EB070AEF-3487-4A75-BDA4-AAFF34D64F40}"/>
    <cellStyle name="Calculation 2 5 7" xfId="35498" xr:uid="{03BD9BAB-E85A-463A-8DA4-FB0450C6C8CA}"/>
    <cellStyle name="Calculation 2 5 8" xfId="39130" xr:uid="{B8B507AE-7C07-4CEB-AD0B-542E94D5CE6F}"/>
    <cellStyle name="Calculation 2 5 9" xfId="15236" xr:uid="{053C8ECE-4544-4120-9094-DAF1BEAB86D3}"/>
    <cellStyle name="Calculation 2 6" xfId="8546" xr:uid="{E6A54D40-3CB4-414F-9EEA-34EA3C3E38E9}"/>
    <cellStyle name="Calculation 2 6 2" xfId="18061" xr:uid="{C8E29B23-F017-42F7-9FD7-A27F8F1BF1D4}"/>
    <cellStyle name="Calculation 2 6 2 2" xfId="32656" xr:uid="{9E03B9BC-DCDF-42D4-B24D-D73267DE9BCA}"/>
    <cellStyle name="Calculation 2 6 2 3" xfId="35906" xr:uid="{D53683E1-3872-4429-9984-A04537708B26}"/>
    <cellStyle name="Calculation 2 6 3" xfId="24739" xr:uid="{06F8C0DE-3AD3-46CE-816A-B1FB851D854B}"/>
    <cellStyle name="Calculation 2 6 3 2" xfId="37057" xr:uid="{F5420F8A-9B2B-44F4-8EB5-124960B1B000}"/>
    <cellStyle name="Calculation 2 6 4" xfId="31384" xr:uid="{2F01D2A0-D202-40D3-923D-44BBA2DD3201}"/>
    <cellStyle name="Calculation 2 6 5" xfId="35499" xr:uid="{9C76148F-3C0A-4AD1-A5B0-CD40CB0F16DC}"/>
    <cellStyle name="Calculation 2 6 6" xfId="18596" xr:uid="{66D882DC-D373-443B-81EF-8CEE5BAD42E9}"/>
    <cellStyle name="Calculation 2 7" xfId="8547" xr:uid="{112B8A2A-497B-4539-94B6-92CA5D66F30B}"/>
    <cellStyle name="Calculation 2 7 2" xfId="30147" xr:uid="{14D8AEA7-A827-4F94-87AA-FBE78E2654D1}"/>
    <cellStyle name="Calculation 2 7 2 2" xfId="32657" xr:uid="{EC8178C2-6FC7-4B12-BAB0-8E64127558F8}"/>
    <cellStyle name="Calculation 2 7 2 3" xfId="35907" xr:uid="{37F834EB-85AC-4A51-91B3-8B5BDADF7B1D}"/>
    <cellStyle name="Calculation 2 7 3" xfId="24913" xr:uid="{9D4D9F2C-802F-4F5C-A439-AC457A3E71C1}"/>
    <cellStyle name="Calculation 2 7 3 2" xfId="37058" xr:uid="{948D29F3-5524-4772-A72E-B24C5ACE20BE}"/>
    <cellStyle name="Calculation 2 7 4" xfId="31385" xr:uid="{A894400D-720B-4998-B6E5-86A04ABE11D6}"/>
    <cellStyle name="Calculation 2 7 5" xfId="35500" xr:uid="{39BB3685-976A-4F35-985E-4F12A9724A76}"/>
    <cellStyle name="Calculation 2 8" xfId="18056" xr:uid="{F55A97B3-3D3D-4173-AEA3-7655035933E4}"/>
    <cellStyle name="Calculation 2 8 2" xfId="25932" xr:uid="{EA4ABC26-1A0D-4EA7-AE3A-76966FC6EB96}"/>
    <cellStyle name="Calculation 2 8 3" xfId="31808" xr:uid="{63DB04CF-B40A-4664-97A7-93C4DDD86798}"/>
    <cellStyle name="Calculation 2 8 4" xfId="36253" xr:uid="{D6B3A22E-2194-4397-A7C2-1B1E292CC822}"/>
    <cellStyle name="Calculation 2 9" xfId="24707" xr:uid="{4B8D0F1E-E0C3-49DF-8F44-8D2176299A18}"/>
    <cellStyle name="Calculation 2 9 2" xfId="35891" xr:uid="{335E9474-8576-4C37-88CB-2AA77B2799EC}"/>
    <cellStyle name="Calculation 3" xfId="1298" xr:uid="{D67CCE8F-0545-4C8F-B076-F7A29F56B370}"/>
    <cellStyle name="Calculation 3 1" xfId="6774" xr:uid="{19E2DD5B-F5A5-4387-841E-1F8B4FDFE368}"/>
    <cellStyle name="Calculation 3 1 2" xfId="8548" xr:uid="{B904311D-BBCC-4D7F-AC53-4012238CE6E9}"/>
    <cellStyle name="Calculation 3 1 2 2" xfId="30148" xr:uid="{3DF5EA27-5029-440A-B344-DCDBBB281ADF}"/>
    <cellStyle name="Calculation 3 1 2 2 2" xfId="32658" xr:uid="{EC6B4662-3AB4-4052-8FC4-B7FC1C3863DD}"/>
    <cellStyle name="Calculation 3 1 2 2 3" xfId="35910" xr:uid="{EFF76CDA-9F25-427C-B691-EADF59A83D10}"/>
    <cellStyle name="Calculation 3 1 2 3" xfId="25564" xr:uid="{74ECF278-4961-4A65-ABE7-4FC6F45065B0}"/>
    <cellStyle name="Calculation 3 1 2 3 2" xfId="37061" xr:uid="{A4595462-2FD8-46D4-B718-953C1229C61B}"/>
    <cellStyle name="Calculation 3 1 2 4" xfId="31388" xr:uid="{C894D03F-1B78-43EE-97DD-558B8F8BAE88}"/>
    <cellStyle name="Calculation 3 1 2 5" xfId="35503" xr:uid="{292FE5EF-04ED-4B46-96AD-AC9B3A6757A7}"/>
    <cellStyle name="Calculation 3 1 3" xfId="8549" xr:uid="{367BBBFB-8A1F-4D44-9678-8D04EFD28587}"/>
    <cellStyle name="Calculation 3 1 3 2" xfId="30149" xr:uid="{5B291666-6461-49FE-BB4D-C88C3D2646EC}"/>
    <cellStyle name="Calculation 3 1 3 2 2" xfId="32659" xr:uid="{545C26D0-E23F-455D-921E-7CEDC486A265}"/>
    <cellStyle name="Calculation 3 1 3 2 3" xfId="35911" xr:uid="{075182E1-65F3-4ABE-A955-A29951FA2BB9}"/>
    <cellStyle name="Calculation 3 1 3 3" xfId="24730" xr:uid="{53C01EB3-0094-4F6F-B7C3-1BB841426B43}"/>
    <cellStyle name="Calculation 3 1 3 3 2" xfId="37062" xr:uid="{6A93D0C5-41D3-403C-B314-4161704F94B3}"/>
    <cellStyle name="Calculation 3 1 3 4" xfId="31389" xr:uid="{42807372-9EE6-4035-B6DD-39B10501B7DE}"/>
    <cellStyle name="Calculation 3 1 3 5" xfId="35504" xr:uid="{B6EA7C7D-B265-49E3-B8A7-23E7E7A1140B}"/>
    <cellStyle name="Calculation 3 1 4" xfId="21701" xr:uid="{62812C65-196F-46CA-A808-BC95931755B9}"/>
    <cellStyle name="Calculation 3 1 4 2" xfId="31845" xr:uid="{2F694D5A-A225-4D1F-BD8F-16CE2ACCE8C6}"/>
    <cellStyle name="Calculation 3 1 4 3" xfId="36774" xr:uid="{FE6E13F5-5ADE-414A-9E20-7BA6A55799ED}"/>
    <cellStyle name="Calculation 3 1 5" xfId="24384" xr:uid="{6EFD0144-92D1-441E-8A41-415C498AC2B3}"/>
    <cellStyle name="Calculation 3 1 5 2" xfId="35909" xr:uid="{67D95B93-68AD-4B4E-8C69-3FC4DC2B80DF}"/>
    <cellStyle name="Calculation 3 1 6" xfId="31387" xr:uid="{9F044075-2399-43DC-BB81-A8D6BED9C334}"/>
    <cellStyle name="Calculation 3 1 6 2" xfId="37060" xr:uid="{3E808A6B-3819-410F-808F-FC2589F21B2C}"/>
    <cellStyle name="Calculation 3 1 7" xfId="35373" xr:uid="{76001B2F-C1BC-422C-A416-A582942D172A}"/>
    <cellStyle name="Calculation 3 1 7 2" xfId="37543" xr:uid="{A0CFFD75-385B-4C2D-AA4B-F2EAF86222F7}"/>
    <cellStyle name="Calculation 3 1 8" xfId="35502" xr:uid="{884140A4-F708-4AD4-B1C6-8B2ABE1CF739}"/>
    <cellStyle name="Calculation 3 1 9" xfId="38769" xr:uid="{4074B02E-ADC2-4DDC-82A2-CD947A81C22E}"/>
    <cellStyle name="Calculation 3 10" xfId="31386" xr:uid="{1123526C-9C6D-404E-95F6-A74B8601189B}"/>
    <cellStyle name="Calculation 3 10 2" xfId="37059" xr:uid="{35FD362F-0C5D-4324-ACE0-DD9505F1E29A}"/>
    <cellStyle name="Calculation 3 11" xfId="35003" xr:uid="{4DAD734E-E7D8-499E-A7AC-45EF11D8B074}"/>
    <cellStyle name="Calculation 3 11 2" xfId="37468" xr:uid="{474D7531-4C6A-4BD1-997B-249EA03A7902}"/>
    <cellStyle name="Calculation 3 12" xfId="35501" xr:uid="{910359F3-7C00-4615-A4DD-446F949339D5}"/>
    <cellStyle name="Calculation 3 13" xfId="38716" xr:uid="{390BED42-92EE-4764-A236-13C3C33E8894}"/>
    <cellStyle name="Calculation 3 2" xfId="1299" xr:uid="{3E708DBA-22B8-4B47-B76C-5B882DDB3223}"/>
    <cellStyle name="Calculation 3 2 10" xfId="38770" xr:uid="{947B6AE9-8C2D-471C-9426-0F7C98D5835D}"/>
    <cellStyle name="Calculation 3 2 2" xfId="7561" xr:uid="{2E08100E-9373-4FF6-9906-EF07ADC7F70B}"/>
    <cellStyle name="Calculation 3 2 2 10" xfId="39357" xr:uid="{D92F83A4-DCBA-44F5-BD81-6C5CC763A41C}"/>
    <cellStyle name="Calculation 3 2 2 11" xfId="15237" xr:uid="{EDC38519-7BC3-45BA-A3D2-8DA0D53EFB99}"/>
    <cellStyle name="Calculation 3 2 2 2" xfId="8551" xr:uid="{DBCF3705-ACA1-4529-BDF4-B5B849BA819F}"/>
    <cellStyle name="Calculation 3 2 2 2 2" xfId="18064" xr:uid="{4BF33D44-E686-409C-ABFF-1E3D57100264}"/>
    <cellStyle name="Calculation 3 2 2 2 2 2" xfId="32661" xr:uid="{271C16F1-C1EC-436E-BD50-56BAF1E9EAAD}"/>
    <cellStyle name="Calculation 3 2 2 2 2 3" xfId="35914" xr:uid="{79C73337-BCC5-4431-9788-4876E75ABE3F}"/>
    <cellStyle name="Calculation 3 2 2 2 3" xfId="24404" xr:uid="{185789F0-D50C-431D-85E1-1B48969EC93A}"/>
    <cellStyle name="Calculation 3 2 2 2 3 2" xfId="37065" xr:uid="{5A95A9A0-6AB5-434F-9CC1-00FBD03AFAD0}"/>
    <cellStyle name="Calculation 3 2 2 2 4" xfId="31392" xr:uid="{D71A61C6-6716-48B5-9411-4540BF55DE3E}"/>
    <cellStyle name="Calculation 3 2 2 2 5" xfId="35507" xr:uid="{7EE3809C-66F6-4E5C-A668-3AF1B2265EFA}"/>
    <cellStyle name="Calculation 3 2 2 3" xfId="8552" xr:uid="{DF0999EF-2365-4D68-A277-4E9C84786A67}"/>
    <cellStyle name="Calculation 3 2 2 3 2" xfId="30151" xr:uid="{E72760DA-3582-40A7-B60A-FA39DA3CC4DD}"/>
    <cellStyle name="Calculation 3 2 2 3 2 2" xfId="32662" xr:uid="{DB94E12C-F1AE-446D-AD1F-CC0FFE072E1C}"/>
    <cellStyle name="Calculation 3 2 2 3 2 3" xfId="35915" xr:uid="{EB6E2EE2-9861-47FE-99C0-7352952A5F48}"/>
    <cellStyle name="Calculation 3 2 2 3 3" xfId="25543" xr:uid="{26E4D978-6E57-4845-A3E5-31DADA9ED692}"/>
    <cellStyle name="Calculation 3 2 2 3 3 2" xfId="37066" xr:uid="{6C199606-3BD1-4797-9098-BB6B9EE6C5C8}"/>
    <cellStyle name="Calculation 3 2 2 3 4" xfId="31393" xr:uid="{91150593-FF87-4D42-9199-24FE5F08D388}"/>
    <cellStyle name="Calculation 3 2 2 3 5" xfId="35508" xr:uid="{836B0646-4A75-4574-8A7A-C9D2AE08311D}"/>
    <cellStyle name="Calculation 3 2 2 4" xfId="8550" xr:uid="{5616621B-8983-4831-A061-0D4030786FAF}"/>
    <cellStyle name="Calculation 3 2 2 4 2" xfId="29729" xr:uid="{28117FE5-91CA-459F-8087-003A7C0BAA98}"/>
    <cellStyle name="Calculation 3 2 2 4 3" xfId="32446" xr:uid="{877BADF4-628D-4EA5-8C28-7CD56401E1A7}"/>
    <cellStyle name="Calculation 3 2 2 4 4" xfId="36775" xr:uid="{902540FF-F8FC-4182-B4DA-93C92F0EF4BD}"/>
    <cellStyle name="Calculation 3 2 2 5" xfId="30150" xr:uid="{FF771A57-6B54-4DC9-B616-E5A274AF6A95}"/>
    <cellStyle name="Calculation 3 2 2 5 2" xfId="32660" xr:uid="{281B6A83-7E47-4370-B145-47DDC8C473F3}"/>
    <cellStyle name="Calculation 3 2 2 5 3" xfId="35913" xr:uid="{5F5BF148-A863-4B4F-B6AB-7D4592A4D6FD}"/>
    <cellStyle name="Calculation 3 2 2 6" xfId="24429" xr:uid="{13C0294F-1B41-47A5-9A3B-0D3FB9679AD8}"/>
    <cellStyle name="Calculation 3 2 2 6 2" xfId="37064" xr:uid="{4D286711-984F-4726-9967-4CB42B9F9337}"/>
    <cellStyle name="Calculation 3 2 2 7" xfId="31391" xr:uid="{D5239AC1-FF4B-449F-94AB-33AEBDBB938E}"/>
    <cellStyle name="Calculation 3 2 2 7 2" xfId="38440" xr:uid="{F2F24FA0-0075-4BD7-B127-9148CE40A1A6}"/>
    <cellStyle name="Calculation 3 2 2 8" xfId="34697" xr:uid="{C031E77F-7CA3-4C2C-98CB-23FD9F95F888}"/>
    <cellStyle name="Calculation 3 2 2 9" xfId="35506" xr:uid="{40149A1C-B78B-4E7D-B71B-3978CEC329A6}"/>
    <cellStyle name="Calculation 3 2 3" xfId="8553" xr:uid="{674E2E16-5F7D-4215-95DD-D83CF85A3E67}"/>
    <cellStyle name="Calculation 3 2 3 2" xfId="19181" xr:uid="{5FC34969-701A-4DE5-9E94-7D8D8C72CE96}"/>
    <cellStyle name="Calculation 3 2 3 2 2" xfId="26912" xr:uid="{4A6AA773-B539-43C6-8EDA-67E946943342}"/>
    <cellStyle name="Calculation 3 2 3 2 3" xfId="32212" xr:uid="{F680AA8F-BA3F-4C7A-99D1-38DDFD67BF97}"/>
    <cellStyle name="Calculation 3 2 3 2 4" xfId="35916" xr:uid="{407D3E54-9026-4AD5-870C-D0754A514D19}"/>
    <cellStyle name="Calculation 3 2 3 3" xfId="19241" xr:uid="{B83A5C22-9DD6-4CE0-B17C-7902CFBFDEC2}"/>
    <cellStyle name="Calculation 3 2 3 3 2" xfId="37067" xr:uid="{7B86CB18-C209-4A60-B5C6-DDD69CF9E3AE}"/>
    <cellStyle name="Calculation 3 2 3 4" xfId="25013" xr:uid="{2A2860D0-B054-48C1-B7E2-21B8B6C33CC7}"/>
    <cellStyle name="Calculation 3 2 3 4 2" xfId="37918" xr:uid="{38B095BE-1CB8-40AA-88CF-A76B05C8F7CF}"/>
    <cellStyle name="Calculation 3 2 3 5" xfId="31394" xr:uid="{2544E5D7-B29F-4952-BBA0-1C53DED29725}"/>
    <cellStyle name="Calculation 3 2 3 6" xfId="35509" xr:uid="{A4438301-330B-4436-851E-FFE52AE26290}"/>
    <cellStyle name="Calculation 3 2 3 7" xfId="39127" xr:uid="{662FE1C4-3281-47A0-BE9B-FED09BB1F739}"/>
    <cellStyle name="Calculation 3 2 3 8" xfId="15238" xr:uid="{E68C5483-3EC7-4E42-8E6B-E5A95BD3B0D9}"/>
    <cellStyle name="Calculation 3 2 4" xfId="8554" xr:uid="{0418A4AB-3E18-4988-9740-705A429E33BF}"/>
    <cellStyle name="Calculation 3 2 4 2" xfId="30152" xr:uid="{0ACB60F5-4775-40DD-9532-557B32D065F5}"/>
    <cellStyle name="Calculation 3 2 4 2 2" xfId="32663" xr:uid="{599B6034-4C58-4820-9572-2636B17E1836}"/>
    <cellStyle name="Calculation 3 2 4 2 3" xfId="35917" xr:uid="{FF758247-3B83-4423-A9C6-A57A143CA7DD}"/>
    <cellStyle name="Calculation 3 2 4 3" xfId="25563" xr:uid="{FF8B7B4F-C20E-4D87-87AD-A329EFD1CE35}"/>
    <cellStyle name="Calculation 3 2 4 3 2" xfId="37068" xr:uid="{0268B7C6-C5A9-400D-B3C4-CE752E59D27F}"/>
    <cellStyle name="Calculation 3 2 4 4" xfId="31395" xr:uid="{F67A594E-5A30-4D74-8B60-1F2C6995388C}"/>
    <cellStyle name="Calculation 3 2 4 5" xfId="35510" xr:uid="{6ACDFFC9-E763-4E73-935A-69F35F4993F1}"/>
    <cellStyle name="Calculation 3 2 5" xfId="18063" xr:uid="{C65D4E3A-A7DE-49F0-B0A4-CE7512B446EF}"/>
    <cellStyle name="Calculation 3 2 5 2" xfId="31846" xr:uid="{50ED1155-0C4D-40C4-AA4D-32367A446863}"/>
    <cellStyle name="Calculation 3 2 5 3" xfId="36256" xr:uid="{E56EC3EB-C97C-4E7F-B760-B39BD36110AA}"/>
    <cellStyle name="Calculation 3 2 6" xfId="25247" xr:uid="{D459A1CB-7325-4AC2-9406-0257F643C991}"/>
    <cellStyle name="Calculation 3 2 6 2" xfId="35912" xr:uid="{D5488744-D13F-4816-865D-F269F16D61F2}"/>
    <cellStyle name="Calculation 3 2 7" xfId="31390" xr:uid="{84F23CD9-57E2-4A58-A219-2EC4BD6593D3}"/>
    <cellStyle name="Calculation 3 2 7 2" xfId="37063" xr:uid="{722F9CAB-0793-456F-A076-C0BC44E995D6}"/>
    <cellStyle name="Calculation 3 2 8" xfId="35002" xr:uid="{EECEF756-FC1A-42B3-907E-D721D3AF608D}"/>
    <cellStyle name="Calculation 3 2 8 2" xfId="37544" xr:uid="{5964125D-6688-45E3-9663-F0222910E041}"/>
    <cellStyle name="Calculation 3 2 9" xfId="35505" xr:uid="{2BD82036-DA64-4D31-92BC-97EA9BA08916}"/>
    <cellStyle name="Calculation 3 3" xfId="7093" xr:uid="{B923D81F-FDBD-447A-9A9B-A5787771D578}"/>
    <cellStyle name="Calculation 3 3 10" xfId="35511" xr:uid="{6C9DC8A6-4E28-4A44-B8A1-D911DF41C538}"/>
    <cellStyle name="Calculation 3 3 11" xfId="38768" xr:uid="{E79E5624-A097-4214-9FA1-FA3C4C821473}"/>
    <cellStyle name="Calculation 3 3 12" xfId="15239" xr:uid="{42CEB0EC-3D9B-4138-89E0-D910DA1B21FB}"/>
    <cellStyle name="Calculation 3 3 2" xfId="8556" xr:uid="{B86D37ED-F4B7-4C63-A056-204B144DC63D}"/>
    <cellStyle name="Calculation 3 3 2 2" xfId="18065" xr:uid="{FE7BC27A-11ED-4197-BD9D-2E05D2899CE5}"/>
    <cellStyle name="Calculation 3 3 2 2 2" xfId="29730" xr:uid="{180C43AE-F57C-48C2-9804-2917D1526516}"/>
    <cellStyle name="Calculation 3 3 2 2 3" xfId="32447" xr:uid="{1EAF01D8-566C-4C89-81ED-CE8499BA3EA7}"/>
    <cellStyle name="Calculation 3 3 2 2 4" xfId="35919" xr:uid="{0340A53B-C265-4157-9762-FBF714716E3E}"/>
    <cellStyle name="Calculation 3 3 2 3" xfId="25399" xr:uid="{77CC509A-2238-4918-ACD9-81DE8510CC82}"/>
    <cellStyle name="Calculation 3 3 2 3 2" xfId="30153" xr:uid="{FF528AF2-73CF-42B8-89E0-C48E80D2694C}"/>
    <cellStyle name="Calculation 3 3 2 3 3" xfId="32664" xr:uid="{371E8FC9-247F-41D8-B6C2-D7F3A3F20588}"/>
    <cellStyle name="Calculation 3 3 2 3 4" xfId="37070" xr:uid="{ACC8CDF8-5B0F-4A0E-B240-7B5F934F474D}"/>
    <cellStyle name="Calculation 3 3 2 4" xfId="24228" xr:uid="{1DCFAE36-58FE-4446-8635-CBF179E56551}"/>
    <cellStyle name="Calculation 3 3 2 4 2" xfId="38441" xr:uid="{8F34302B-DE65-4EBF-A36A-2EDB88487A9A}"/>
    <cellStyle name="Calculation 3 3 2 5" xfId="31397" xr:uid="{27043B08-210D-464D-A3CB-F18873023F2D}"/>
    <cellStyle name="Calculation 3 3 2 6" xfId="35512" xr:uid="{271ED445-B981-4A8E-B05E-32310C1F16AA}"/>
    <cellStyle name="Calculation 3 3 2 7" xfId="39358" xr:uid="{DB5F22D6-F911-4FD3-9840-D46B7B6E53B8}"/>
    <cellStyle name="Calculation 3 3 2 8" xfId="17010" xr:uid="{577888CD-FC86-4DBB-83B6-658AA4E81EDB}"/>
    <cellStyle name="Calculation 3 3 3" xfId="8557" xr:uid="{7E55AFB5-8EE5-45CD-A144-EBCD4256A11A}"/>
    <cellStyle name="Calculation 3 3 3 2" xfId="18066" xr:uid="{B78E7BDE-EBEE-4547-B28C-19765EA064EE}"/>
    <cellStyle name="Calculation 3 3 3 2 2" xfId="32665" xr:uid="{0DDEE827-5972-46E0-A239-223442E36840}"/>
    <cellStyle name="Calculation 3 3 3 2 3" xfId="35920" xr:uid="{D3BE99FF-FB3A-434F-841A-CB345B75DAAC}"/>
    <cellStyle name="Calculation 3 3 3 3" xfId="24436" xr:uid="{445EE640-B9D0-408B-9143-CFFBFD2FC3DB}"/>
    <cellStyle name="Calculation 3 3 3 3 2" xfId="37071" xr:uid="{F8C485FB-A849-406B-B9A3-BBB749BC28A4}"/>
    <cellStyle name="Calculation 3 3 3 4" xfId="31398" xr:uid="{A135BB6B-956C-4DF5-9DF0-D62AEAD1D0BC}"/>
    <cellStyle name="Calculation 3 3 3 5" xfId="35513" xr:uid="{5C578A86-BDC0-4463-980F-4909FC9684C5}"/>
    <cellStyle name="Calculation 3 3 4" xfId="8555" xr:uid="{EFC19CA0-D924-484C-BD70-8F3C2FAB4274}"/>
    <cellStyle name="Calculation 3 3 4 2" xfId="26022" xr:uid="{5DB61046-AD7E-4E87-87B7-4699D3609BB9}"/>
    <cellStyle name="Calculation 3 3 4 3" xfId="31844" xr:uid="{354DED5C-3F8D-48A3-8EAC-747D60703A24}"/>
    <cellStyle name="Calculation 3 3 4 4" xfId="36776" xr:uid="{CEA0F75C-DE2C-4618-8E4C-6DC98E810D2F}"/>
    <cellStyle name="Calculation 3 3 5" xfId="23862" xr:uid="{FBAEC5DE-7839-4A58-AD19-CAED9A679588}"/>
    <cellStyle name="Calculation 3 3 5 2" xfId="35918" xr:uid="{7B009C44-AF26-43FA-8067-34B38F839B92}"/>
    <cellStyle name="Calculation 3 3 6" xfId="25011" xr:uid="{48A93F94-381E-42A3-AE01-C8C57E5F2531}"/>
    <cellStyle name="Calculation 3 3 6 2" xfId="37069" xr:uid="{C83E1531-97E1-407B-B6A6-F405FA9DCC7D}"/>
    <cellStyle name="Calculation 3 3 7" xfId="31396" xr:uid="{DDDF67F9-BA09-4976-8C8E-4DB1D4D7BD38}"/>
    <cellStyle name="Calculation 3 3 7 2" xfId="37542" xr:uid="{09973AEB-E523-4142-B756-1C4CE041ACAF}"/>
    <cellStyle name="Calculation 3 3 8" xfId="33989" xr:uid="{1C401FF4-7506-488E-8C17-E9518F4D42C4}"/>
    <cellStyle name="Calculation 3 3 9" xfId="34875" xr:uid="{AF402CE1-AA8C-4FFD-AEF4-651799278B3A}"/>
    <cellStyle name="Calculation 3 4" xfId="8558" xr:uid="{54845229-0C76-4F80-A256-56EBA6C10A7D}"/>
    <cellStyle name="Calculation 3 4 2" xfId="21699" xr:uid="{409815A0-49D6-42D7-88EF-85A92DD0C65A}"/>
    <cellStyle name="Calculation 3 4 2 2" xfId="29728" xr:uid="{A5355D3A-2822-4E58-A95D-80706D14ED41}"/>
    <cellStyle name="Calculation 3 4 2 3" xfId="32445" xr:uid="{1A044FD4-DAB0-43AE-9E02-1130AAD658EA}"/>
    <cellStyle name="Calculation 3 4 2 4" xfId="36773" xr:uid="{275F91BB-32B1-45FC-88CD-72D933AB4A13}"/>
    <cellStyle name="Calculation 3 4 3" xfId="25398" xr:uid="{3DEF2E4D-4403-45E0-9475-C8F08BE720B2}"/>
    <cellStyle name="Calculation 3 4 3 2" xfId="30154" xr:uid="{B3E293CA-A4DA-4324-9BEB-2FA5FBB26E5A}"/>
    <cellStyle name="Calculation 3 4 3 3" xfId="32666" xr:uid="{119C302E-2CAB-47D9-A5A9-C2919498E854}"/>
    <cellStyle name="Calculation 3 4 3 4" xfId="35921" xr:uid="{85E899DF-6582-4416-B1C8-EDA7DB82A6E4}"/>
    <cellStyle name="Calculation 3 4 4" xfId="24406" xr:uid="{3B9FF6EA-0C1D-481D-8202-AF7AC2ED5BBF}"/>
    <cellStyle name="Calculation 3 4 4 2" xfId="37072" xr:uid="{8219DBE0-7060-45D5-A0CC-487E6C0B4FD4}"/>
    <cellStyle name="Calculation 3 4 5" xfId="31399" xr:uid="{2BE138FF-075F-40A6-98DA-1A8D7DF5D100}"/>
    <cellStyle name="Calculation 3 4 5 2" xfId="38439" xr:uid="{79BEF23B-8ABB-4AA3-87DD-BDB9C785B9E3}"/>
    <cellStyle name="Calculation 3 4 6" xfId="35127" xr:uid="{ED1F6F05-EEF5-4788-B9F6-3261339A26AD}"/>
    <cellStyle name="Calculation 3 4 7" xfId="35514" xr:uid="{C11DC6D4-A06C-4FB4-A032-0412040E7767}"/>
    <cellStyle name="Calculation 3 4 8" xfId="39356" xr:uid="{BD4F6235-F64F-4898-8CD3-CDAA65EF762D}"/>
    <cellStyle name="Calculation 3 4 9" xfId="17009" xr:uid="{D3D4B010-D16C-4173-BE85-B3B396936225}"/>
    <cellStyle name="Calculation 3 5" xfId="8559" xr:uid="{8A273A41-7086-4575-AC30-5D60FB3D532E}"/>
    <cellStyle name="Calculation 3 5 2" xfId="19244" xr:uid="{94D7B8FE-F43A-44B5-BAE5-F4B797F4D1DA}"/>
    <cellStyle name="Calculation 3 5 2 2" xfId="32213" xr:uid="{E8FC0D26-B364-4208-8337-51C6FE3A59F6}"/>
    <cellStyle name="Calculation 3 5 2 3" xfId="35922" xr:uid="{F7CE1906-51A1-44F9-8B07-5841DDFB61BA}"/>
    <cellStyle name="Calculation 3 5 3" xfId="24361" xr:uid="{F7C0A649-9D2F-4898-9E14-DCCC58289334}"/>
    <cellStyle name="Calculation 3 5 3 2" xfId="37073" xr:uid="{4CBF5BDF-3802-46B1-8396-BF1A519AFC3A}"/>
    <cellStyle name="Calculation 3 5 4" xfId="31400" xr:uid="{775960C7-DEB3-4461-9AB2-EBB607AD2E1D}"/>
    <cellStyle name="Calculation 3 5 4 2" xfId="37919" xr:uid="{45E4858C-2516-436A-9A67-90C113052E2E}"/>
    <cellStyle name="Calculation 3 5 5" xfId="35515" xr:uid="{A946033C-6FE8-4793-B30B-C338388948DD}"/>
    <cellStyle name="Calculation 3 5 6" xfId="39128" xr:uid="{80A2E86B-FB4B-4813-8B70-FD7AEAB19530}"/>
    <cellStyle name="Calculation 3 6" xfId="8560" xr:uid="{65CE6888-C7EC-4487-89B3-88F0D70BE691}"/>
    <cellStyle name="Calculation 3 6 2" xfId="21700" xr:uid="{D96F1959-DB61-4DDB-9DA2-6537FC93F0D4}"/>
    <cellStyle name="Calculation 3 6 2 2" xfId="32667" xr:uid="{3FA01D46-9ACF-4527-985D-6A6E38315CE9}"/>
    <cellStyle name="Calculation 3 6 2 3" xfId="35923" xr:uid="{7D8EFD98-8CC9-4231-9DF9-17AC11605347}"/>
    <cellStyle name="Calculation 3 6 3" xfId="24980" xr:uid="{CF2544E7-0FF0-41AD-94FD-37F9D16EB000}"/>
    <cellStyle name="Calculation 3 6 3 2" xfId="37074" xr:uid="{D5C2B74F-5E7E-4425-B711-1A0C5B2CB381}"/>
    <cellStyle name="Calculation 3 6 4" xfId="31401" xr:uid="{99903450-D847-4A6B-AFA4-078B3A2194F3}"/>
    <cellStyle name="Calculation 3 6 5" xfId="35516" xr:uid="{9E57793F-0AE7-48F0-A3C2-3C16CFCB5684}"/>
    <cellStyle name="Calculation 3 6 6" xfId="18657" xr:uid="{B07BEF4F-AE31-48C4-A460-1133038A25CC}"/>
    <cellStyle name="Calculation 3 7" xfId="8561" xr:uid="{EE73AAD9-44B6-4AC6-A00E-25A274760C3B}"/>
    <cellStyle name="Calculation 3 7 2" xfId="30155" xr:uid="{E0212A4A-43FA-470F-AF15-C5BAD1924058}"/>
    <cellStyle name="Calculation 3 7 2 2" xfId="32668" xr:uid="{D8BFB500-3628-43F7-8891-6711CEE1FBA1}"/>
    <cellStyle name="Calculation 3 7 2 3" xfId="35924" xr:uid="{1593189C-7B72-45D5-865D-84D8A19E2967}"/>
    <cellStyle name="Calculation 3 7 3" xfId="25012" xr:uid="{098D255B-A90E-4127-B801-6D29DF5CC618}"/>
    <cellStyle name="Calculation 3 7 3 2" xfId="37075" xr:uid="{FA1F1A9A-C7BB-45DA-8E00-52A7237ECDAB}"/>
    <cellStyle name="Calculation 3 7 4" xfId="31402" xr:uid="{5F593C3F-39F3-47C9-9635-60AEEEF52C3B}"/>
    <cellStyle name="Calculation 3 7 5" xfId="35517" xr:uid="{21A889F6-D4E5-41ED-8675-F2D72AA48B2C}"/>
    <cellStyle name="Calculation 3 8" xfId="18062" xr:uid="{193681BC-968B-4530-81CC-6E365F977EF4}"/>
    <cellStyle name="Calculation 3 8 2" xfId="25908" xr:uid="{73310DB6-DA54-433F-892E-786D1CD1208E}"/>
    <cellStyle name="Calculation 3 8 3" xfId="31794" xr:uid="{610E0F6A-4447-4B79-8441-C69C0D57F520}"/>
    <cellStyle name="Calculation 3 8 4" xfId="36255" xr:uid="{2EC1C6FA-50E4-49D9-A7A7-14277DB60EA9}"/>
    <cellStyle name="Calculation 3 9" xfId="24385" xr:uid="{5377BE2D-5143-45C9-83C9-8FBF1DBDEDEA}"/>
    <cellStyle name="Calculation 3 9 2" xfId="35908" xr:uid="{9C955FAF-1424-4F30-8B80-E8751735E955}"/>
    <cellStyle name="Calculation 4" xfId="1300" xr:uid="{56DE6BA6-2432-489F-9F68-6A70ABF14416}"/>
    <cellStyle name="Calculation 4 1" xfId="6479" xr:uid="{E6F7325F-7315-4DA3-8E71-BED0880A47DD}"/>
    <cellStyle name="Calculation 4 1 2" xfId="8562" xr:uid="{4DBE80F8-534B-4D58-AE3A-5BC9EB479200}"/>
    <cellStyle name="Calculation 4 1 2 2" xfId="30156" xr:uid="{8DF16A5E-DB86-479F-AD1F-E5A8DFEF6B29}"/>
    <cellStyle name="Calculation 4 1 2 2 2" xfId="32669" xr:uid="{781B47AD-37F6-4007-BC00-10FDBE641AF5}"/>
    <cellStyle name="Calculation 4 1 2 2 3" xfId="35927" xr:uid="{D768C7B9-D22A-4D90-9E89-CCFA4B9476F7}"/>
    <cellStyle name="Calculation 4 1 2 3" xfId="25621" xr:uid="{E6E15DC0-5358-4457-8E9E-02F5D7B9EDB8}"/>
    <cellStyle name="Calculation 4 1 2 3 2" xfId="37078" xr:uid="{1676A810-354B-4B1A-B00C-0C306D859096}"/>
    <cellStyle name="Calculation 4 1 2 4" xfId="31405" xr:uid="{E8BB95BE-D475-429D-BFA1-805C4CF5CFA7}"/>
    <cellStyle name="Calculation 4 1 2 5" xfId="35520" xr:uid="{C468DB59-09EC-4411-B333-BF451F734F78}"/>
    <cellStyle name="Calculation 4 1 3" xfId="8563" xr:uid="{12474E44-D659-4984-99D7-92DAE962FBF7}"/>
    <cellStyle name="Calculation 4 1 3 2" xfId="30157" xr:uid="{D3AB2053-4679-4C95-AF3F-8D2B57EFA71D}"/>
    <cellStyle name="Calculation 4 1 3 2 2" xfId="32670" xr:uid="{A27B98BB-F0EA-4C9A-9589-2A7AED6287F8}"/>
    <cellStyle name="Calculation 4 1 3 2 3" xfId="35928" xr:uid="{893C1106-423E-4367-A4D5-137EC644294A}"/>
    <cellStyle name="Calculation 4 1 3 3" xfId="25456" xr:uid="{FAF58ABF-8CD6-4468-AD7C-004E653AEC4C}"/>
    <cellStyle name="Calculation 4 1 3 3 2" xfId="37079" xr:uid="{D4A3F3B5-FDB8-490C-9C28-D55F9957C96D}"/>
    <cellStyle name="Calculation 4 1 3 4" xfId="31406" xr:uid="{127C7939-FA62-467E-A336-A06435C538B2}"/>
    <cellStyle name="Calculation 4 1 3 5" xfId="35521" xr:uid="{8DCC992F-2479-43B6-A24E-2888009174A6}"/>
    <cellStyle name="Calculation 4 1 4" xfId="21698" xr:uid="{94ECB475-C214-4CD9-AD63-FFF424800359}"/>
    <cellStyle name="Calculation 4 1 4 2" xfId="31848" xr:uid="{28B1AE93-ADD9-46DA-A24C-3B0A37A784F6}"/>
    <cellStyle name="Calculation 4 1 4 3" xfId="36778" xr:uid="{A4554807-7062-4128-9F19-4696D3EBFE77}"/>
    <cellStyle name="Calculation 4 1 5" xfId="25000" xr:uid="{102583C5-159E-4518-873A-371326A643AC}"/>
    <cellStyle name="Calculation 4 1 5 2" xfId="35926" xr:uid="{CAAB1474-CE90-47EF-9ECC-EF4B36CE1D7B}"/>
    <cellStyle name="Calculation 4 1 6" xfId="31404" xr:uid="{037BCEDA-B380-45ED-8BE7-387BC3D635D6}"/>
    <cellStyle name="Calculation 4 1 6 2" xfId="37077" xr:uid="{2E382F8E-14A5-4C35-9200-829763832E38}"/>
    <cellStyle name="Calculation 4 1 7" xfId="34574" xr:uid="{4D6FF518-6485-481B-B180-18985FDEBFA6}"/>
    <cellStyle name="Calculation 4 1 7 2" xfId="37546" xr:uid="{8029B88C-316D-42C2-9559-09D4BAC123AA}"/>
    <cellStyle name="Calculation 4 1 8" xfId="35519" xr:uid="{DDE596B1-C71C-49A3-83BF-B638D71888B1}"/>
    <cellStyle name="Calculation 4 1 9" xfId="38772" xr:uid="{8236DF69-69A5-40CB-8337-AB50FC05AFEB}"/>
    <cellStyle name="Calculation 4 10" xfId="35518" xr:uid="{2D61E097-91F8-4AA4-9F9E-0449C4047045}"/>
    <cellStyle name="Calculation 4 11" xfId="38771" xr:uid="{68028C2A-44D9-455A-BA8F-E224F9289B0B}"/>
    <cellStyle name="Calculation 4 2" xfId="1301" xr:uid="{61DB649A-89AF-4EDC-81E3-094477383652}"/>
    <cellStyle name="Calculation 4 2 10" xfId="38773" xr:uid="{C288555F-5563-4B66-947C-51F9DDFC2537}"/>
    <cellStyle name="Calculation 4 2 2" xfId="7701" xr:uid="{5A322CD2-3877-43A1-AE81-B253F741D4B3}"/>
    <cellStyle name="Calculation 4 2 2 10" xfId="39360" xr:uid="{CDA6B577-1919-472C-AE12-E8D310C68209}"/>
    <cellStyle name="Calculation 4 2 2 2" xfId="8565" xr:uid="{F3FA1D40-B667-49E5-BD49-17E36F7746CF}"/>
    <cellStyle name="Calculation 4 2 2 2 2" xfId="30159" xr:uid="{0F8BC71E-0AAA-49AC-8440-DEF9D841EC13}"/>
    <cellStyle name="Calculation 4 2 2 2 2 2" xfId="32672" xr:uid="{7E7048BB-B531-49EB-B91E-97C55F6DF077}"/>
    <cellStyle name="Calculation 4 2 2 2 2 3" xfId="35931" xr:uid="{AE44C667-9705-499D-8AA4-8E0F378ECA86}"/>
    <cellStyle name="Calculation 4 2 2 2 3" xfId="24715" xr:uid="{D38EB516-B112-47E1-A631-CE68CD176624}"/>
    <cellStyle name="Calculation 4 2 2 2 3 2" xfId="37082" xr:uid="{9EAD5612-31D9-45F1-AD07-7968C659F435}"/>
    <cellStyle name="Calculation 4 2 2 2 4" xfId="31409" xr:uid="{239FFE66-9C75-470C-872F-5A4A9151AAFE}"/>
    <cellStyle name="Calculation 4 2 2 2 5" xfId="35524" xr:uid="{978AC7B5-50E5-4033-A134-C311308F4506}"/>
    <cellStyle name="Calculation 4 2 2 3" xfId="8566" xr:uid="{4653A46B-1296-4F5E-A34B-48F9916C454E}"/>
    <cellStyle name="Calculation 4 2 2 3 2" xfId="30160" xr:uid="{506C2A06-7619-41A8-8163-0AB4A5879859}"/>
    <cellStyle name="Calculation 4 2 2 3 2 2" xfId="32673" xr:uid="{F72F4AA4-0CF2-4637-87A0-FBBD67AD31DA}"/>
    <cellStyle name="Calculation 4 2 2 3 2 3" xfId="35932" xr:uid="{962C5B86-BCFA-46FA-B475-910832B00339}"/>
    <cellStyle name="Calculation 4 2 2 3 3" xfId="25094" xr:uid="{7B1670FF-E616-44DD-B402-B0D6492E505E}"/>
    <cellStyle name="Calculation 4 2 2 3 3 2" xfId="37083" xr:uid="{800DBF72-F96B-465F-830C-7AD5738B5BD2}"/>
    <cellStyle name="Calculation 4 2 2 3 4" xfId="31410" xr:uid="{8E0F0AE9-A354-4190-A91B-011AF90B264D}"/>
    <cellStyle name="Calculation 4 2 2 3 5" xfId="35525" xr:uid="{C0FC7494-E190-4E0F-BDCD-7B80A6667209}"/>
    <cellStyle name="Calculation 4 2 2 4" xfId="8564" xr:uid="{20CD6566-B384-409C-8EA6-DADA076290EC}"/>
    <cellStyle name="Calculation 4 2 2 4 2" xfId="29732" xr:uid="{556BCD46-8D3D-4B7C-9E23-12BBB2C215A9}"/>
    <cellStyle name="Calculation 4 2 2 4 3" xfId="32449" xr:uid="{8CE8DDEF-5B43-455F-8F0A-A3186A985253}"/>
    <cellStyle name="Calculation 4 2 2 4 4" xfId="36779" xr:uid="{EF07E301-72DB-4DF4-A8E4-4A2AC7E203B0}"/>
    <cellStyle name="Calculation 4 2 2 5" xfId="30158" xr:uid="{0E7231E2-E69A-4EA5-B1E4-DEB795E5F855}"/>
    <cellStyle name="Calculation 4 2 2 5 2" xfId="32671" xr:uid="{AF1EAC8B-D3C3-441A-9AF6-C9A127A9DFB7}"/>
    <cellStyle name="Calculation 4 2 2 5 3" xfId="35930" xr:uid="{6580D240-5ADD-487A-A50E-D3480F45CBB4}"/>
    <cellStyle name="Calculation 4 2 2 6" xfId="25245" xr:uid="{6AEA5749-C110-4C79-A7AF-A2A05B790229}"/>
    <cellStyle name="Calculation 4 2 2 6 2" xfId="37081" xr:uid="{90DCDA46-3819-40B8-862F-F88D96E6122D}"/>
    <cellStyle name="Calculation 4 2 2 7" xfId="31408" xr:uid="{734EF698-F6CA-42A6-BB29-4F4E42CB86A6}"/>
    <cellStyle name="Calculation 4 2 2 7 2" xfId="38443" xr:uid="{D52710CA-9226-4820-A396-7F5DE62B29DC}"/>
    <cellStyle name="Calculation 4 2 2 8" xfId="33946" xr:uid="{BBD26D06-97F9-465F-A935-99BE52D02CDD}"/>
    <cellStyle name="Calculation 4 2 2 9" xfId="35523" xr:uid="{A6E7DEC2-272D-4B72-89A7-CA9C9CF822FC}"/>
    <cellStyle name="Calculation 4 2 3" xfId="8567" xr:uid="{95A675BA-4523-4859-9886-C037597245DB}"/>
    <cellStyle name="Calculation 4 2 3 2" xfId="18071" xr:uid="{78C1252A-440D-48B6-9408-506BD3329C39}"/>
    <cellStyle name="Calculation 4 2 3 2 2" xfId="32210" xr:uid="{BD4347E6-96DC-470D-BE43-61664B264F00}"/>
    <cellStyle name="Calculation 4 2 3 2 3" xfId="35933" xr:uid="{06CD8199-86CB-405A-BD6C-AC6C1C04CCE7}"/>
    <cellStyle name="Calculation 4 2 3 3" xfId="24421" xr:uid="{718379F5-C9CE-4EEA-A580-60F51B27FDD7}"/>
    <cellStyle name="Calculation 4 2 3 3 2" xfId="37084" xr:uid="{05CC0DC1-6FC9-4D70-880E-218DF6DC56EE}"/>
    <cellStyle name="Calculation 4 2 3 4" xfId="31411" xr:uid="{2123C3BF-0D00-461B-96AA-B4B5BA8B0E5A}"/>
    <cellStyle name="Calculation 4 2 3 4 2" xfId="37916" xr:uid="{0B140B93-5436-4472-A9A3-283F4F46F553}"/>
    <cellStyle name="Calculation 4 2 3 5" xfId="35526" xr:uid="{0653E52A-03F5-4645-8A51-540451F46182}"/>
    <cellStyle name="Calculation 4 2 3 6" xfId="39125" xr:uid="{71785CC3-8005-4047-A4D1-A183894CFEE2}"/>
    <cellStyle name="Calculation 4 2 4" xfId="8568" xr:uid="{C6058499-A04D-4677-AC8F-5D6B3B3F1493}"/>
    <cellStyle name="Calculation 4 2 4 2" xfId="30161" xr:uid="{2645C041-838F-44C5-BFA6-BC6D05664EBA}"/>
    <cellStyle name="Calculation 4 2 4 2 2" xfId="32674" xr:uid="{6CAE38C1-173F-4535-AE46-742ADD6FF951}"/>
    <cellStyle name="Calculation 4 2 4 2 3" xfId="35934" xr:uid="{D2EE3D4B-6EF9-4122-9B0F-4592B3DC7A31}"/>
    <cellStyle name="Calculation 4 2 4 3" xfId="25382" xr:uid="{8ACB4D11-12F0-4486-9BDB-DF3C11010FB4}"/>
    <cellStyle name="Calculation 4 2 4 3 2" xfId="37085" xr:uid="{105C6A04-0F65-4235-B63E-362EE439B72B}"/>
    <cellStyle name="Calculation 4 2 4 4" xfId="31412" xr:uid="{646C3D2F-D21E-4874-9DAA-0F3A05D62DF5}"/>
    <cellStyle name="Calculation 4 2 4 5" xfId="35527" xr:uid="{3DC2F2ED-BEC5-4004-B988-D49EF7C0DC4E}"/>
    <cellStyle name="Calculation 4 2 5" xfId="18069" xr:uid="{C6D0A1E6-D252-4D46-B79B-23CE04C62DCA}"/>
    <cellStyle name="Calculation 4 2 5 2" xfId="31849" xr:uid="{2C918A43-AA15-4A5B-A750-86B627D41376}"/>
    <cellStyle name="Calculation 4 2 5 3" xfId="36258" xr:uid="{1F6700C7-4900-448A-B80F-68C3447C95FC}"/>
    <cellStyle name="Calculation 4 2 6" xfId="24399" xr:uid="{F97E6BFB-5A39-49AB-8337-FCDAA9379838}"/>
    <cellStyle name="Calculation 4 2 6 2" xfId="35929" xr:uid="{C203EC08-7DDF-4E69-AAA6-692E7C66842E}"/>
    <cellStyle name="Calculation 4 2 7" xfId="31407" xr:uid="{C370B7CC-6939-4E8C-A031-A21D6028715E}"/>
    <cellStyle name="Calculation 4 2 7 2" xfId="37080" xr:uid="{F5910925-C100-4F70-941B-1C9508BD122A}"/>
    <cellStyle name="Calculation 4 2 8" xfId="35065" xr:uid="{425423C6-6100-4E0C-9463-C68F3FC0CF91}"/>
    <cellStyle name="Calculation 4 2 8 2" xfId="37547" xr:uid="{7718B2BF-0658-4F78-8EA1-1F886AC6B826}"/>
    <cellStyle name="Calculation 4 2 9" xfId="35522" xr:uid="{D96EF33C-7C07-47D0-95E1-6AA6C54881B9}"/>
    <cellStyle name="Calculation 4 3" xfId="6636" xr:uid="{2234B425-4C5F-4A0F-83A1-5FEF3C09C3AA}"/>
    <cellStyle name="Calculation 4 3 10" xfId="35528" xr:uid="{15BD31BE-5C73-426A-B3C9-D32342443B18}"/>
    <cellStyle name="Calculation 4 3 11" xfId="39361" xr:uid="{F60FA76C-FF51-4A20-8B32-9F8FD2B1DC6E}"/>
    <cellStyle name="Calculation 4 3 12" xfId="15240" xr:uid="{1C6FCA48-57FB-45A8-B517-398A0147EABF}"/>
    <cellStyle name="Calculation 4 3 2" xfId="8570" xr:uid="{C078AC5B-04E7-41F6-B672-94F55F900EB9}"/>
    <cellStyle name="Calculation 4 3 2 2" xfId="21696" xr:uid="{2AD7D22A-1AF2-4FFF-9492-7DE11E765460}"/>
    <cellStyle name="Calculation 4 3 2 2 2" xfId="32675" xr:uid="{90D74578-06DD-4ACC-95E2-2D893D15E54B}"/>
    <cellStyle name="Calculation 4 3 2 2 3" xfId="35936" xr:uid="{11EC2412-AD28-4D2C-9181-86D3C9EAC297}"/>
    <cellStyle name="Calculation 4 3 2 3" xfId="24407" xr:uid="{DF36A3A2-ADA0-4139-A06E-34A7099C578F}"/>
    <cellStyle name="Calculation 4 3 2 3 2" xfId="37087" xr:uid="{D7D2D9FA-0C12-45F4-95E0-254385D4B818}"/>
    <cellStyle name="Calculation 4 3 2 4" xfId="31414" xr:uid="{21CAC3DC-7833-4013-8B08-FD3B2E56209F}"/>
    <cellStyle name="Calculation 4 3 2 5" xfId="35529" xr:uid="{258E45CC-04B3-484D-AE25-79C0A611649E}"/>
    <cellStyle name="Calculation 4 3 2 6" xfId="17012" xr:uid="{DD9117DF-7C59-4A2B-AA8E-ED16E73742BB}"/>
    <cellStyle name="Calculation 4 3 3" xfId="8571" xr:uid="{6453F565-C0A0-4DBF-B3F5-C2C69A091796}"/>
    <cellStyle name="Calculation 4 3 3 2" xfId="30162" xr:uid="{744B3236-DBB9-48D2-90E9-C2D18495AF30}"/>
    <cellStyle name="Calculation 4 3 3 2 2" xfId="32676" xr:uid="{DF68926C-B9DD-43E4-93C5-3F2142893C16}"/>
    <cellStyle name="Calculation 4 3 3 2 3" xfId="35937" xr:uid="{B035B112-43CA-41C8-A136-50D54EA85D24}"/>
    <cellStyle name="Calculation 4 3 3 3" xfId="24373" xr:uid="{3E79CF40-AC6A-4255-A2B2-F2E499D12209}"/>
    <cellStyle name="Calculation 4 3 3 3 2" xfId="37088" xr:uid="{69E3A59C-6150-40FF-9508-2AA6254DCEC7}"/>
    <cellStyle name="Calculation 4 3 3 4" xfId="31415" xr:uid="{FE95827B-2634-442E-93D3-C55343D99D52}"/>
    <cellStyle name="Calculation 4 3 3 5" xfId="35530" xr:uid="{7C0EB5DE-E8D2-460D-A0EC-527946A4FEA5}"/>
    <cellStyle name="Calculation 4 3 4" xfId="8569" xr:uid="{4B22C3BA-D53D-4235-A991-EAD3420A491C}"/>
    <cellStyle name="Calculation 4 3 4 2" xfId="32450" xr:uid="{82FD011E-711D-4705-9248-C745A2F82157}"/>
    <cellStyle name="Calculation 4 3 4 3" xfId="36780" xr:uid="{204FF88E-1130-4927-9DD4-E925B7CB1352}"/>
    <cellStyle name="Calculation 4 3 5" xfId="23861" xr:uid="{6EFDB977-F4FF-4BFA-A389-E18AB78908EA}"/>
    <cellStyle name="Calculation 4 3 5 2" xfId="35935" xr:uid="{38DEB12F-6B65-4DB0-8203-524110C7E3D3}"/>
    <cellStyle name="Calculation 4 3 6" xfId="25355" xr:uid="{F3CD180C-8EAD-4653-BBE3-0BF8DEF12218}"/>
    <cellStyle name="Calculation 4 3 6 2" xfId="37086" xr:uid="{352AC5A3-0514-4373-B20F-8091E101F4A6}"/>
    <cellStyle name="Calculation 4 3 7" xfId="31413" xr:uid="{28B15454-0CC3-4644-9D53-0217D49ECB06}"/>
    <cellStyle name="Calculation 4 3 7 2" xfId="38444" xr:uid="{69596F33-B8F6-47EF-856C-1DED167375DA}"/>
    <cellStyle name="Calculation 4 3 8" xfId="35367" xr:uid="{979052DC-AA78-4291-AE79-A1C82FED22FA}"/>
    <cellStyle name="Calculation 4 3 9" xfId="35022" xr:uid="{E3B32559-6534-4987-8768-32D7AE0D9BFC}"/>
    <cellStyle name="Calculation 4 4" xfId="8572" xr:uid="{D90883B1-AC4E-434B-A39E-39101912BD40}"/>
    <cellStyle name="Calculation 4 4 2" xfId="21697" xr:uid="{C380941A-6DE2-4C52-AC20-27B59E33ECA2}"/>
    <cellStyle name="Calculation 4 4 2 2" xfId="29731" xr:uid="{78EBCB4A-85FA-494D-A74A-A3E4453BE023}"/>
    <cellStyle name="Calculation 4 4 2 3" xfId="32448" xr:uid="{AE556FEF-0546-4E18-AE53-33376F0698F4}"/>
    <cellStyle name="Calculation 4 4 2 4" xfId="36777" xr:uid="{71E1BF21-22A8-47C5-9A54-A0FA18F7D5DB}"/>
    <cellStyle name="Calculation 4 4 3" xfId="25400" xr:uid="{3E41217E-FB7F-4DB3-B173-4B977C7D07B5}"/>
    <cellStyle name="Calculation 4 4 3 2" xfId="30163" xr:uid="{CF44B3D4-3EE6-4AF2-8D61-A0472977B73E}"/>
    <cellStyle name="Calculation 4 4 3 3" xfId="32677" xr:uid="{7D49A41B-DFCE-4BB8-90D0-B2F3A98E1E3D}"/>
    <cellStyle name="Calculation 4 4 3 4" xfId="35938" xr:uid="{D8FA1A1A-C16A-48BD-9751-53E07C8D24D0}"/>
    <cellStyle name="Calculation 4 4 4" xfId="25086" xr:uid="{1C4F9D02-426C-4F14-8B99-9BF554DBE4C5}"/>
    <cellStyle name="Calculation 4 4 4 2" xfId="37089" xr:uid="{BC5D1367-EA82-4436-B2BC-9F2D8606618E}"/>
    <cellStyle name="Calculation 4 4 5" xfId="31416" xr:uid="{ECC2FB79-B973-4CAF-8194-2522ED52E24C}"/>
    <cellStyle name="Calculation 4 4 5 2" xfId="38442" xr:uid="{107D86EC-FD91-4C29-82AD-D965505A9FFA}"/>
    <cellStyle name="Calculation 4 4 6" xfId="35268" xr:uid="{B1AD91E9-6BCD-4806-9CD6-9FC25933D96A}"/>
    <cellStyle name="Calculation 4 4 7" xfId="35531" xr:uid="{F54FCDA1-AA6C-45DA-A590-2E4242235BBD}"/>
    <cellStyle name="Calculation 4 4 8" xfId="39359" xr:uid="{8B072E4E-1FC7-477A-9D11-7AD8D38949B3}"/>
    <cellStyle name="Calculation 4 4 9" xfId="17011" xr:uid="{7AA0483F-A02D-4112-8CF8-7F8784DC97E9}"/>
    <cellStyle name="Calculation 4 5" xfId="8573" xr:uid="{DBF17C93-4443-4A81-9B63-795E59929A86}"/>
    <cellStyle name="Calculation 4 5 2" xfId="18072" xr:uid="{4CA8887A-86F0-4523-8A81-CFB9C285D502}"/>
    <cellStyle name="Calculation 4 5 2 2" xfId="32211" xr:uid="{164C4912-8A6D-483D-BE39-D4D36DD14604}"/>
    <cellStyle name="Calculation 4 5 2 3" xfId="35939" xr:uid="{1240BF05-E5F5-4A42-8CF7-1FDB61BDE3E5}"/>
    <cellStyle name="Calculation 4 5 3" xfId="24327" xr:uid="{491AF206-27C7-4BA4-A1BC-459A9123ECFE}"/>
    <cellStyle name="Calculation 4 5 3 2" xfId="37090" xr:uid="{F6C9AE9C-D7D7-4DF4-BEB3-056EC2CA6A7A}"/>
    <cellStyle name="Calculation 4 5 4" xfId="31417" xr:uid="{C78DA916-145B-4E08-B546-3155EE040824}"/>
    <cellStyle name="Calculation 4 5 4 2" xfId="37917" xr:uid="{CA999C29-7088-4DBC-827E-CF69E10D7D68}"/>
    <cellStyle name="Calculation 4 5 5" xfId="35532" xr:uid="{576793A4-DF03-4544-A5E5-64E2AA1B27A5}"/>
    <cellStyle name="Calculation 4 5 6" xfId="39126" xr:uid="{8363F3D6-FB34-453A-8F32-CB2F19F6D4FC}"/>
    <cellStyle name="Calculation 4 6" xfId="18067" xr:uid="{54DC71B9-DA75-461B-BB0E-9EAC1EA44910}"/>
    <cellStyle name="Calculation 4 6 2" xfId="31847" xr:uid="{FE8CF563-176D-4DFC-85B9-43989F9AC8AA}"/>
    <cellStyle name="Calculation 4 6 3" xfId="36257" xr:uid="{D65079FB-3710-4A87-8FDA-0ED8B0BF579A}"/>
    <cellStyle name="Calculation 4 7" xfId="25042" xr:uid="{5179EEED-A60C-4BA8-BD70-1EC13655C33F}"/>
    <cellStyle name="Calculation 4 7 2" xfId="35925" xr:uid="{4F22A600-D51E-4846-97F8-640E9818625A}"/>
    <cellStyle name="Calculation 4 8" xfId="31403" xr:uid="{4CEA8492-0FC7-4A64-BF82-EB58EB938A17}"/>
    <cellStyle name="Calculation 4 8 2" xfId="37076" xr:uid="{D7023ABF-0CBF-4509-AD88-2CBE78011B51}"/>
    <cellStyle name="Calculation 4 9" xfId="35254" xr:uid="{DEB47948-AA63-43B8-8266-F122795702A2}"/>
    <cellStyle name="Calculation 4 9 2" xfId="37545" xr:uid="{FED3578F-E267-490E-BA61-B2E0EB720F1C}"/>
    <cellStyle name="Calculation 5" xfId="1302" xr:uid="{AEAD9D07-6151-4142-938B-0173DFFFCDB3}"/>
    <cellStyle name="Calculation 5 1" xfId="6096" xr:uid="{93E5A038-575E-4753-9AE4-305813AA5F75}"/>
    <cellStyle name="Calculation 5 1 2" xfId="8574" xr:uid="{BE0D0F06-BE8B-412A-AC5E-8D91D99A8493}"/>
    <cellStyle name="Calculation 5 1 2 2" xfId="30164" xr:uid="{6615B0BF-19C5-499F-8FF7-352972416C20}"/>
    <cellStyle name="Calculation 5 1 2 2 2" xfId="32678" xr:uid="{20B6D701-542A-4D6C-98C5-3DA41BC34A9C}"/>
    <cellStyle name="Calculation 5 1 2 2 3" xfId="35942" xr:uid="{FA4BA801-4A78-494C-A4F7-F570EEF6C8C0}"/>
    <cellStyle name="Calculation 5 1 2 3" xfId="24253" xr:uid="{5F19F9B7-5DD2-4DD0-B1B0-8BD573D2794E}"/>
    <cellStyle name="Calculation 5 1 2 3 2" xfId="37093" xr:uid="{19683D39-9B93-4EEB-A4D9-BDDAD7974A92}"/>
    <cellStyle name="Calculation 5 1 2 4" xfId="31420" xr:uid="{C88FF1CE-C30B-4818-8404-864961557407}"/>
    <cellStyle name="Calculation 5 1 2 5" xfId="35535" xr:uid="{B1ADA5ED-BDDD-4541-BD0D-272139C340E6}"/>
    <cellStyle name="Calculation 5 1 3" xfId="8575" xr:uid="{0DE26430-6A67-4F98-9247-E1579683247D}"/>
    <cellStyle name="Calculation 5 1 3 2" xfId="30165" xr:uid="{84C294CE-D9C4-460D-ABF9-25B649BB11F0}"/>
    <cellStyle name="Calculation 5 1 3 2 2" xfId="32679" xr:uid="{CAE8B14B-5751-4B9E-8F64-5BDD2F8569DA}"/>
    <cellStyle name="Calculation 5 1 3 2 3" xfId="35943" xr:uid="{58BA04B6-6707-4724-828F-463D1046060A}"/>
    <cellStyle name="Calculation 5 1 3 3" xfId="25371" xr:uid="{CC9A366E-B4E5-4557-8069-7403E02AF69C}"/>
    <cellStyle name="Calculation 5 1 3 3 2" xfId="37094" xr:uid="{A03B587F-0494-441C-8460-E4F4C0753502}"/>
    <cellStyle name="Calculation 5 1 3 4" xfId="31421" xr:uid="{241D7C1A-7CD4-4A2C-9454-47C9A86140DD}"/>
    <cellStyle name="Calculation 5 1 3 5" xfId="35536" xr:uid="{70DDF583-7CE1-40E6-9136-215572FEEDD3}"/>
    <cellStyle name="Calculation 5 1 4" xfId="18074" xr:uid="{083F28A3-9E3A-4536-BA66-A5C198F243DB}"/>
    <cellStyle name="Calculation 5 1 4 2" xfId="31851" xr:uid="{C7A85E4B-ADD6-42DC-8EFF-7E48082A9615}"/>
    <cellStyle name="Calculation 5 1 4 3" xfId="36782" xr:uid="{0D5B835A-8576-4356-8068-3941B5673F02}"/>
    <cellStyle name="Calculation 5 1 5" xfId="25386" xr:uid="{A84099ED-910D-4D58-BAE7-46FF84627F94}"/>
    <cellStyle name="Calculation 5 1 5 2" xfId="35941" xr:uid="{0D9A445A-975C-42ED-A727-B2C0658F5DD4}"/>
    <cellStyle name="Calculation 5 1 6" xfId="31419" xr:uid="{6FBD13D3-C410-4F93-A1C9-98436C207B76}"/>
    <cellStyle name="Calculation 5 1 6 2" xfId="37092" xr:uid="{48167ED0-F577-47CF-80DC-F3DA53B965A6}"/>
    <cellStyle name="Calculation 5 1 7" xfId="34185" xr:uid="{F122D99A-A644-4E5B-BE1C-548E270B1E2D}"/>
    <cellStyle name="Calculation 5 1 7 2" xfId="37549" xr:uid="{65DDA925-12CC-457E-8290-A98182DD98D9}"/>
    <cellStyle name="Calculation 5 1 8" xfId="35534" xr:uid="{C67944AD-9BE0-4337-80F2-8FE31C0FFB17}"/>
    <cellStyle name="Calculation 5 1 9" xfId="38775" xr:uid="{0E9E495A-01FF-4D37-AF29-123C2995E3F1}"/>
    <cellStyle name="Calculation 5 10" xfId="35533" xr:uid="{A7C87176-ADB9-4B77-A37D-F33D4EB3178B}"/>
    <cellStyle name="Calculation 5 11" xfId="38774" xr:uid="{BED97850-892A-4250-A62D-763CD4EC5AAD}"/>
    <cellStyle name="Calculation 5 2" xfId="1303" xr:uid="{F90983C0-CC8D-4107-BD50-2C61D5DBE48C}"/>
    <cellStyle name="Calculation 5 2 10" xfId="38776" xr:uid="{1BFD10E6-CF8F-4302-958C-D0B00671AF06}"/>
    <cellStyle name="Calculation 5 2 2" xfId="6443" xr:uid="{6A5A380A-8FF0-493E-A479-9B66854EB3C8}"/>
    <cellStyle name="Calculation 5 2 2 10" xfId="39363" xr:uid="{1D14F45A-B589-4FD4-8E61-E53046C0BE40}"/>
    <cellStyle name="Calculation 5 2 2 2" xfId="8577" xr:uid="{D8F57AF8-2DC5-42DB-B8F3-5F7854BDB5D7}"/>
    <cellStyle name="Calculation 5 2 2 2 2" xfId="30167" xr:uid="{7528DDC9-4E18-42DA-BCE7-626C25B8323B}"/>
    <cellStyle name="Calculation 5 2 2 2 2 2" xfId="32681" xr:uid="{C089B575-131E-4F33-93CA-6B190B9745B0}"/>
    <cellStyle name="Calculation 5 2 2 2 2 3" xfId="35946" xr:uid="{6A94D185-B429-4854-8B15-601C86B8A8BC}"/>
    <cellStyle name="Calculation 5 2 2 2 3" xfId="24446" xr:uid="{DFE95A2A-A505-4BFB-A520-2AD3EDEC78F2}"/>
    <cellStyle name="Calculation 5 2 2 2 3 2" xfId="37097" xr:uid="{910F5338-C6A7-450B-B965-47CC9D9E0F4D}"/>
    <cellStyle name="Calculation 5 2 2 2 4" xfId="31424" xr:uid="{1E0CE1F0-09AC-4A98-813C-6F08519B87F2}"/>
    <cellStyle name="Calculation 5 2 2 2 5" xfId="35539" xr:uid="{E88A30BD-D034-4FF6-90E5-71D7D50CE5AE}"/>
    <cellStyle name="Calculation 5 2 2 3" xfId="8578" xr:uid="{F131FA1B-12AC-4F61-8E0E-F8BB82DC1D58}"/>
    <cellStyle name="Calculation 5 2 2 3 2" xfId="30168" xr:uid="{9A5E05F9-1FFD-4672-AA62-030C334656CE}"/>
    <cellStyle name="Calculation 5 2 2 3 2 2" xfId="32682" xr:uid="{C386F2F7-79BA-48BB-9FD8-714D8B7D7768}"/>
    <cellStyle name="Calculation 5 2 2 3 2 3" xfId="35947" xr:uid="{745F34C1-33B1-46BD-87A8-13AB741890F7}"/>
    <cellStyle name="Calculation 5 2 2 3 3" xfId="24371" xr:uid="{082F5253-94C3-41F4-ABCE-E7B29DC0C74B}"/>
    <cellStyle name="Calculation 5 2 2 3 3 2" xfId="37098" xr:uid="{15E61755-6C3C-45E7-8757-CCB0328922AE}"/>
    <cellStyle name="Calculation 5 2 2 3 4" xfId="31425" xr:uid="{D813015B-84AC-4C07-9B39-5D5422F0063F}"/>
    <cellStyle name="Calculation 5 2 2 3 5" xfId="35540" xr:uid="{8072BA58-9415-4CB6-9462-1F2368C73164}"/>
    <cellStyle name="Calculation 5 2 2 4" xfId="8576" xr:uid="{1AA66D70-850B-429F-820F-FEDCE9957DF2}"/>
    <cellStyle name="Calculation 5 2 2 4 2" xfId="29734" xr:uid="{AF8F111C-A3D7-47C5-A3DA-12683EC34A2E}"/>
    <cellStyle name="Calculation 5 2 2 4 3" xfId="32452" xr:uid="{4EE78F0B-4A08-4371-B0BD-24D63888F63F}"/>
    <cellStyle name="Calculation 5 2 2 4 4" xfId="36783" xr:uid="{037EC664-5FA0-4F26-B3E0-A7B20E8F897B}"/>
    <cellStyle name="Calculation 5 2 2 5" xfId="30166" xr:uid="{3BCEEE58-4EFF-49A2-B2A9-D2D25C22F4F2}"/>
    <cellStyle name="Calculation 5 2 2 5 2" xfId="32680" xr:uid="{0EBDFFA1-7DF3-42F6-AF2D-5146589B2CBF}"/>
    <cellStyle name="Calculation 5 2 2 5 3" xfId="35945" xr:uid="{6C73C92C-64E0-4BF8-917C-C3330E1CB5B0}"/>
    <cellStyle name="Calculation 5 2 2 6" xfId="24463" xr:uid="{419709E2-1EF7-477A-B879-4D53BBC52AD1}"/>
    <cellStyle name="Calculation 5 2 2 6 2" xfId="37096" xr:uid="{954F7539-4C96-40D6-9CA3-4EC113C5FF89}"/>
    <cellStyle name="Calculation 5 2 2 7" xfId="31423" xr:uid="{E0B165B5-893E-48B4-92B5-929E48F2A260}"/>
    <cellStyle name="Calculation 5 2 2 7 2" xfId="38446" xr:uid="{5A5A3094-E1A8-46EB-A94A-33897AA7E732}"/>
    <cellStyle name="Calculation 5 2 2 8" xfId="33882" xr:uid="{30254EB4-F546-4388-837A-0CC7658A6DD6}"/>
    <cellStyle name="Calculation 5 2 2 9" xfId="35538" xr:uid="{451FBEC7-D4CC-419B-8FE1-ACEFBA721F29}"/>
    <cellStyle name="Calculation 5 2 3" xfId="8579" xr:uid="{459B7D3E-28A2-42D6-8E47-0FE9E7C354B9}"/>
    <cellStyle name="Calculation 5 2 3 2" xfId="21695" xr:uid="{0E0D3EE1-DEFB-4FF5-8F9D-1717C57AC2EE}"/>
    <cellStyle name="Calculation 5 2 3 2 2" xfId="32208" xr:uid="{520F7174-12DC-48AC-AC29-306E3D3A21EC}"/>
    <cellStyle name="Calculation 5 2 3 2 3" xfId="35948" xr:uid="{B8D5E1B3-4ABF-4B32-99CB-24F6F4126C22}"/>
    <cellStyle name="Calculation 5 2 3 3" xfId="24989" xr:uid="{CA9EBDAA-135F-4782-AD84-9FF1BB818673}"/>
    <cellStyle name="Calculation 5 2 3 3 2" xfId="37099" xr:uid="{9A812F3E-BEE5-4979-88B0-8383FF6B5936}"/>
    <cellStyle name="Calculation 5 2 3 4" xfId="31426" xr:uid="{02421912-9DDA-4500-AFAB-B46807DCB2A4}"/>
    <cellStyle name="Calculation 5 2 3 4 2" xfId="37914" xr:uid="{823286AD-E3AE-4F01-902B-9A13E7B4E575}"/>
    <cellStyle name="Calculation 5 2 3 5" xfId="35541" xr:uid="{968467C3-67C3-495A-B4A1-CE0D0D9A7D6C}"/>
    <cellStyle name="Calculation 5 2 3 6" xfId="39123" xr:uid="{88A47A1A-DBB1-46B6-9813-608AC3826063}"/>
    <cellStyle name="Calculation 5 2 4" xfId="8580" xr:uid="{EB3E81D0-3D1B-4F74-9A6C-4335195CD1F0}"/>
    <cellStyle name="Calculation 5 2 4 2" xfId="30169" xr:uid="{72B6A707-3180-40C8-AC40-2F7871AAB71D}"/>
    <cellStyle name="Calculation 5 2 4 2 2" xfId="32683" xr:uid="{803F36B6-E9EE-4CD9-AE97-731AD170C12B}"/>
    <cellStyle name="Calculation 5 2 4 2 3" xfId="35949" xr:uid="{EC1EFD69-90EB-4E24-A81C-EEFDDCB0CAB5}"/>
    <cellStyle name="Calculation 5 2 4 3" xfId="24991" xr:uid="{544C83CF-6EAF-465D-AB32-2D3E28E07AD7}"/>
    <cellStyle name="Calculation 5 2 4 3 2" xfId="37100" xr:uid="{18E8BA17-8354-4AC3-B73C-B9C5D474BF0D}"/>
    <cellStyle name="Calculation 5 2 4 4" xfId="31427" xr:uid="{AA77D9B7-9051-4938-AEEF-C2FF47D3A412}"/>
    <cellStyle name="Calculation 5 2 4 5" xfId="35542" xr:uid="{457749E0-0D0A-4F9A-8BEB-E451FF7ED250}"/>
    <cellStyle name="Calculation 5 2 5" xfId="18075" xr:uid="{98D01B12-A961-427F-909A-F58588288CC6}"/>
    <cellStyle name="Calculation 5 2 5 2" xfId="31852" xr:uid="{0EB3C25B-CACD-4053-B74D-6DE3136B4950}"/>
    <cellStyle name="Calculation 5 2 5 3" xfId="36260" xr:uid="{8AFF3BA3-55E2-4E59-802D-7856C6F66916}"/>
    <cellStyle name="Calculation 5 2 6" xfId="24257" xr:uid="{A9B509AF-8AA7-4B80-B06F-6DEA9D59FC9C}"/>
    <cellStyle name="Calculation 5 2 6 2" xfId="35944" xr:uid="{39FCFE14-D97D-4C23-8B98-5B2F9905D6A9}"/>
    <cellStyle name="Calculation 5 2 7" xfId="31422" xr:uid="{5D7048EC-761A-48DA-B40D-B652288EE0B9}"/>
    <cellStyle name="Calculation 5 2 7 2" xfId="37095" xr:uid="{F61F9514-A4EB-4AD9-914F-5C6ACA3D0991}"/>
    <cellStyle name="Calculation 5 2 8" xfId="35066" xr:uid="{65D78467-49A0-40DF-8F44-5DC0D5BCD7DD}"/>
    <cellStyle name="Calculation 5 2 8 2" xfId="37550" xr:uid="{04F31A1B-4BEC-40CE-B870-0B4FD60C63F3}"/>
    <cellStyle name="Calculation 5 2 9" xfId="35537" xr:uid="{2B264C44-4931-4FC5-B1DF-90280F34DE3E}"/>
    <cellStyle name="Calculation 5 3" xfId="7115" xr:uid="{404C6FF5-F8E9-477F-8C23-ED1AF1BFB3B2}"/>
    <cellStyle name="Calculation 5 3 10" xfId="35543" xr:uid="{52DBD507-D0F2-4F41-B33F-E4D9EEBE0B92}"/>
    <cellStyle name="Calculation 5 3 11" xfId="39364" xr:uid="{FA352755-5C1D-4F7B-BC65-9F4EE88BA4EE}"/>
    <cellStyle name="Calculation 5 3 12" xfId="15241" xr:uid="{A07AC522-F9C5-4B8A-B300-483FC55AE063}"/>
    <cellStyle name="Calculation 5 3 2" xfId="8582" xr:uid="{6B4B3C19-A00D-4BE4-AAFE-C5C35AFAB578}"/>
    <cellStyle name="Calculation 5 3 2 2" xfId="18076" xr:uid="{59E3C734-8778-4191-9018-27900E979BFF}"/>
    <cellStyle name="Calculation 5 3 2 2 2" xfId="32684" xr:uid="{0612FA8E-07B6-4204-A96E-0725241AC46E}"/>
    <cellStyle name="Calculation 5 3 2 2 3" xfId="35951" xr:uid="{8B7A1FC4-6DAD-41C2-B74F-7FCA5EB8C6A3}"/>
    <cellStyle name="Calculation 5 3 2 3" xfId="24444" xr:uid="{3B2806A7-7069-42E8-9613-BADF3E0109C9}"/>
    <cellStyle name="Calculation 5 3 2 3 2" xfId="37102" xr:uid="{00B3E875-50E5-4782-9F92-3F1C0FDB8CB8}"/>
    <cellStyle name="Calculation 5 3 2 4" xfId="31429" xr:uid="{221488BA-BE20-415B-BE7E-633517F457A2}"/>
    <cellStyle name="Calculation 5 3 2 5" xfId="35544" xr:uid="{3EDA4B95-F634-494E-94F5-AA6B0F3C4134}"/>
    <cellStyle name="Calculation 5 3 2 6" xfId="17014" xr:uid="{1544D1F3-C9DB-432D-9BE2-1613B688BEDB}"/>
    <cellStyle name="Calculation 5 3 3" xfId="8583" xr:uid="{FDD30BFD-6D8A-44FA-B97D-598A705CB114}"/>
    <cellStyle name="Calculation 5 3 3 2" xfId="30170" xr:uid="{20BA4379-FE11-4F66-9C9C-57F7E259FFDA}"/>
    <cellStyle name="Calculation 5 3 3 2 2" xfId="32685" xr:uid="{DB00802F-ADA8-4370-90FB-31E2AE692460}"/>
    <cellStyle name="Calculation 5 3 3 2 3" xfId="35952" xr:uid="{64031066-9D60-4E36-B6B7-8BDC52A5F7B7}"/>
    <cellStyle name="Calculation 5 3 3 3" xfId="25440" xr:uid="{BCA443B5-122A-46D2-BEEB-C4A2FC376A56}"/>
    <cellStyle name="Calculation 5 3 3 3 2" xfId="37103" xr:uid="{232E1850-2A6C-487C-A3CC-2D64FF3E6B37}"/>
    <cellStyle name="Calculation 5 3 3 4" xfId="31430" xr:uid="{B329D60E-AE3F-40E9-94DD-88CF2E0D02C4}"/>
    <cellStyle name="Calculation 5 3 3 5" xfId="35545" xr:uid="{23DAA140-B2C8-47DE-819C-CBCD8DA983DB}"/>
    <cellStyle name="Calculation 5 3 4" xfId="8581" xr:uid="{DAC94B43-3FBE-449D-97E1-1D41090FE564}"/>
    <cellStyle name="Calculation 5 3 4 2" xfId="32453" xr:uid="{513AEF4B-7BF8-47F6-8A37-303BFA642DAF}"/>
    <cellStyle name="Calculation 5 3 4 3" xfId="36784" xr:uid="{C0A0BAB8-3228-49FA-82C8-F53B23141150}"/>
    <cellStyle name="Calculation 5 3 5" xfId="23860" xr:uid="{5C1CBC4D-587E-413D-A960-9449636B08FD}"/>
    <cellStyle name="Calculation 5 3 5 2" xfId="35950" xr:uid="{57D8AB7C-9712-443E-941B-3DBBEE6508FE}"/>
    <cellStyle name="Calculation 5 3 6" xfId="25618" xr:uid="{63392704-5794-4CAB-B97C-9A4540957D57}"/>
    <cellStyle name="Calculation 5 3 6 2" xfId="37101" xr:uid="{BC822004-19BB-4BA5-91F2-73590FDE6950}"/>
    <cellStyle name="Calculation 5 3 7" xfId="31428" xr:uid="{ED5F3666-41EF-489C-B253-AAB7D6CBB6F7}"/>
    <cellStyle name="Calculation 5 3 7 2" xfId="38447" xr:uid="{5FCB1239-54A9-4BD7-B7DA-71090E49F43E}"/>
    <cellStyle name="Calculation 5 3 8" xfId="35302" xr:uid="{D8C5153B-FACA-4727-9111-58F17F6E2E98}"/>
    <cellStyle name="Calculation 5 3 9" xfId="34876" xr:uid="{CB8E386E-2B35-48A8-8741-71A845E24778}"/>
    <cellStyle name="Calculation 5 4" xfId="8584" xr:uid="{647899D1-B7C1-4B8A-92D1-D4C7469E1461}"/>
    <cellStyle name="Calculation 5 4 2" xfId="18077" xr:uid="{95113E9F-BF7D-4219-BA81-F5B7215B4554}"/>
    <cellStyle name="Calculation 5 4 2 2" xfId="29733" xr:uid="{CC386716-E94D-468D-BD84-8DC4D2B66D5D}"/>
    <cellStyle name="Calculation 5 4 2 3" xfId="32451" xr:uid="{2C7A6F16-F90E-4837-80F0-F9C993342C3D}"/>
    <cellStyle name="Calculation 5 4 2 4" xfId="36781" xr:uid="{878943F9-81CC-4F82-A48D-9509B2700F62}"/>
    <cellStyle name="Calculation 5 4 3" xfId="25401" xr:uid="{F159CFBF-3B72-4268-B886-8F41C7A155E9}"/>
    <cellStyle name="Calculation 5 4 3 2" xfId="30171" xr:uid="{371F4ED7-3DA0-463D-879F-B953A4FB1128}"/>
    <cellStyle name="Calculation 5 4 3 3" xfId="32686" xr:uid="{5AA36F2B-52FB-41E0-8CE5-A64A294A2278}"/>
    <cellStyle name="Calculation 5 4 3 4" xfId="35953" xr:uid="{802DC25F-92AC-4246-960C-4BB032D8A1B2}"/>
    <cellStyle name="Calculation 5 4 4" xfId="25379" xr:uid="{935C75B1-0D6A-49C8-A792-D64AF465209B}"/>
    <cellStyle name="Calculation 5 4 4 2" xfId="37104" xr:uid="{0F323F11-876A-4E22-BF26-16C2806CC362}"/>
    <cellStyle name="Calculation 5 4 5" xfId="31431" xr:uid="{3169F94B-5950-4302-A095-92CDCC8D1FFB}"/>
    <cellStyle name="Calculation 5 4 5 2" xfId="38445" xr:uid="{F43C0AFB-1E42-49EC-B22A-85A84D6BE3D4}"/>
    <cellStyle name="Calculation 5 4 6" xfId="35128" xr:uid="{E5AAEA85-906D-48E9-B9EE-C21058B9B3BD}"/>
    <cellStyle name="Calculation 5 4 7" xfId="35546" xr:uid="{739F7CEC-3065-4513-AF78-E99A979FE441}"/>
    <cellStyle name="Calculation 5 4 8" xfId="39362" xr:uid="{47FFEF8A-9B04-463C-840B-9D3EB5474D17}"/>
    <cellStyle name="Calculation 5 4 9" xfId="17013" xr:uid="{3D080399-B0D4-4348-9EAB-CF0F01FB2962}"/>
    <cellStyle name="Calculation 5 5" xfId="8585" xr:uid="{518DBB82-6608-4740-8093-7A1E9C1BB6BD}"/>
    <cellStyle name="Calculation 5 5 2" xfId="18078" xr:uid="{56485E23-C52E-48BD-836B-1A66CAC17C53}"/>
    <cellStyle name="Calculation 5 5 2 2" xfId="32209" xr:uid="{299CB955-FE79-43FB-B1AB-5E48F9021504}"/>
    <cellStyle name="Calculation 5 5 2 3" xfId="35954" xr:uid="{10EED811-9760-4D48-9201-778B12E3DBB4}"/>
    <cellStyle name="Calculation 5 5 3" xfId="25103" xr:uid="{73738856-723B-43DD-9114-600F86AF1466}"/>
    <cellStyle name="Calculation 5 5 3 2" xfId="37105" xr:uid="{7945E221-510E-480E-AE93-185BB9C8F4DE}"/>
    <cellStyle name="Calculation 5 5 4" xfId="31432" xr:uid="{ADBEFAA4-A0B6-4411-ADA1-BF85D60339DA}"/>
    <cellStyle name="Calculation 5 5 4 2" xfId="37915" xr:uid="{E2D9113A-AB72-4BC5-9F81-8FE44B38D05A}"/>
    <cellStyle name="Calculation 5 5 5" xfId="35547" xr:uid="{DD751E2F-77E3-480D-9604-EF9005262390}"/>
    <cellStyle name="Calculation 5 5 6" xfId="39124" xr:uid="{DC611A75-527C-4C08-8BD5-72761CF18C4A}"/>
    <cellStyle name="Calculation 5 6" xfId="18073" xr:uid="{93BB8B00-6C63-472D-9F4F-672E5AD2C0E1}"/>
    <cellStyle name="Calculation 5 6 2" xfId="31850" xr:uid="{1C972EDA-91F9-4907-9448-4C471EF570DF}"/>
    <cellStyle name="Calculation 5 6 3" xfId="36259" xr:uid="{70E82D4C-AA9F-4E8E-8FCD-3E1FF3678AF5}"/>
    <cellStyle name="Calculation 5 7" xfId="25131" xr:uid="{D404FBD6-7E8E-495B-BDE5-5F338687C05D}"/>
    <cellStyle name="Calculation 5 7 2" xfId="35940" xr:uid="{2164B151-4A72-4BDC-AD98-75701FF2F2E3}"/>
    <cellStyle name="Calculation 5 8" xfId="31418" xr:uid="{D07F4305-3D80-4E6C-BE5A-8D625586F5D9}"/>
    <cellStyle name="Calculation 5 8 2" xfId="37091" xr:uid="{F2267516-E503-46C0-8541-88B987B9EBB5}"/>
    <cellStyle name="Calculation 5 9" xfId="35111" xr:uid="{0A6C54F2-4FBA-4253-BAD7-78AFC1BB6B92}"/>
    <cellStyle name="Calculation 5 9 2" xfId="37548" xr:uid="{35C4D2CB-89C5-4219-9328-CD03BF1FE87F}"/>
    <cellStyle name="Calculation 6" xfId="1304" xr:uid="{0B2E6F37-2F33-4DFB-9996-C70C9A08D542}"/>
    <cellStyle name="Calculation 6 1" xfId="6759" xr:uid="{DA519B35-E593-4B53-8762-811B2A09EFF1}"/>
    <cellStyle name="Calculation 6 1 2" xfId="8586" xr:uid="{0795B15F-1D8D-48DE-A865-76A30B2298D2}"/>
    <cellStyle name="Calculation 6 1 2 2" xfId="30172" xr:uid="{A9F5B74F-DF97-4223-9BF7-1B5BAC6E2EAE}"/>
    <cellStyle name="Calculation 6 1 2 2 2" xfId="32687" xr:uid="{E3D1DC35-C468-413F-A9FE-186F6E63E157}"/>
    <cellStyle name="Calculation 6 1 2 2 3" xfId="35957" xr:uid="{6DF8BA3B-E3C1-4587-BE4E-51D499A2692D}"/>
    <cellStyle name="Calculation 6 1 2 3" xfId="24330" xr:uid="{E5760EEC-E8C9-481E-AAE7-EEBE9BB8F90B}"/>
    <cellStyle name="Calculation 6 1 2 3 2" xfId="37108" xr:uid="{141B723A-5BE2-4EFB-A780-F1EF76F98B30}"/>
    <cellStyle name="Calculation 6 1 2 4" xfId="31435" xr:uid="{B0AB9536-1B60-4960-BD2C-08B2E49C3BA6}"/>
    <cellStyle name="Calculation 6 1 2 5" xfId="35550" xr:uid="{631C6A2F-5D4A-4E45-92B1-59C2074C324E}"/>
    <cellStyle name="Calculation 6 1 3" xfId="8587" xr:uid="{E3EE8472-F274-45C3-B4EC-C0E8295F0862}"/>
    <cellStyle name="Calculation 6 1 3 2" xfId="30173" xr:uid="{43893CAC-F65E-4743-B16F-496BBAF0B824}"/>
    <cellStyle name="Calculation 6 1 3 2 2" xfId="32688" xr:uid="{88B848EB-C85C-4DA6-892E-F27E55F71819}"/>
    <cellStyle name="Calculation 6 1 3 2 3" xfId="35958" xr:uid="{19415E79-C9C4-4AF0-B951-6D6DF0E6D764}"/>
    <cellStyle name="Calculation 6 1 3 3" xfId="24342" xr:uid="{9ABD29FA-ECB6-4ADA-A337-0D73FA9A0407}"/>
    <cellStyle name="Calculation 6 1 3 3 2" xfId="37109" xr:uid="{2E7A467D-4154-43D9-AD27-ACD16EF4CDD2}"/>
    <cellStyle name="Calculation 6 1 3 4" xfId="31436" xr:uid="{C440DDF2-2C9F-4E14-BB67-AC58A13E8BE3}"/>
    <cellStyle name="Calculation 6 1 3 5" xfId="35551" xr:uid="{32161E82-B887-41F8-AA07-65F92DD7CB43}"/>
    <cellStyle name="Calculation 6 1 4" xfId="21693" xr:uid="{DE040359-09B7-4897-9952-59FC9DD27BC3}"/>
    <cellStyle name="Calculation 6 1 4 2" xfId="31854" xr:uid="{3C95B432-6797-4093-BCCE-04242489D64E}"/>
    <cellStyle name="Calculation 6 1 4 3" xfId="36786" xr:uid="{2836A07A-5EE4-4183-A1F4-8798FCB2FA97}"/>
    <cellStyle name="Calculation 6 1 5" xfId="25138" xr:uid="{47CFE92F-637F-42A2-834D-C7A8D5FEF155}"/>
    <cellStyle name="Calculation 6 1 5 2" xfId="35956" xr:uid="{7E7D3450-D85D-4FD7-A19D-65B56C63F6E6}"/>
    <cellStyle name="Calculation 6 1 6" xfId="31434" xr:uid="{1B083792-8C46-4230-A446-CC84FE761C4C}"/>
    <cellStyle name="Calculation 6 1 6 2" xfId="37107" xr:uid="{BC2559A9-D106-4F82-BC12-EC25DCA55C68}"/>
    <cellStyle name="Calculation 6 1 7" xfId="35372" xr:uid="{2DBC1298-9669-4678-B352-AF2B66D8A289}"/>
    <cellStyle name="Calculation 6 1 7 2" xfId="37552" xr:uid="{60F97073-3821-4AA9-BAF3-A1E86BE1EAE2}"/>
    <cellStyle name="Calculation 6 1 8" xfId="35549" xr:uid="{88979C9C-A401-410B-ACCF-A007A7CFBECF}"/>
    <cellStyle name="Calculation 6 1 9" xfId="38778" xr:uid="{BD7F02D7-B8DB-43DD-85CA-B329E10BDB29}"/>
    <cellStyle name="Calculation 6 10" xfId="35548" xr:uid="{4A6F44AE-B2CE-4BA6-A482-8F6AD515DD8D}"/>
    <cellStyle name="Calculation 6 11" xfId="38777" xr:uid="{D9C5570C-9C68-4E66-95C2-CF3D1CE0B90A}"/>
    <cellStyle name="Calculation 6 2" xfId="1305" xr:uid="{E9F83654-C187-42FB-B06C-A21DA8F02497}"/>
    <cellStyle name="Calculation 6 2 10" xfId="38779" xr:uid="{E46FBD7D-CFF7-493E-B3D8-48687681A172}"/>
    <cellStyle name="Calculation 6 2 2" xfId="7365" xr:uid="{14758A16-C65E-4BFC-9391-69A8C1D779A6}"/>
    <cellStyle name="Calculation 6 2 2 10" xfId="39366" xr:uid="{854A780A-2DEE-473B-A6C1-E55DC48CFF69}"/>
    <cellStyle name="Calculation 6 2 2 11" xfId="15242" xr:uid="{F64BC83D-2921-42DB-A188-B794106A640D}"/>
    <cellStyle name="Calculation 6 2 2 2" xfId="8589" xr:uid="{222FE3AE-B4F7-462B-A26B-3B7EE55C6D18}"/>
    <cellStyle name="Calculation 6 2 2 2 2" xfId="18081" xr:uid="{FB77714A-A82C-4540-82AA-856B5B716707}"/>
    <cellStyle name="Calculation 6 2 2 2 2 2" xfId="32690" xr:uid="{DC8DEF1F-0832-4683-8EAE-B79DACE49279}"/>
    <cellStyle name="Calculation 6 2 2 2 2 3" xfId="35961" xr:uid="{7DABB1AA-8EE8-4855-8B45-6E1B769B7646}"/>
    <cellStyle name="Calculation 6 2 2 2 3" xfId="25292" xr:uid="{042A81E8-9678-4E71-A235-37D55A154FAC}"/>
    <cellStyle name="Calculation 6 2 2 2 3 2" xfId="37112" xr:uid="{74FE52E3-1D38-44A4-A64E-CBA79FB65AE0}"/>
    <cellStyle name="Calculation 6 2 2 2 4" xfId="31439" xr:uid="{954307D3-9C72-4406-ADBA-2A39DE1F6D86}"/>
    <cellStyle name="Calculation 6 2 2 2 5" xfId="35554" xr:uid="{58EE125A-8757-4834-8177-2B6115320C3D}"/>
    <cellStyle name="Calculation 6 2 2 3" xfId="8590" xr:uid="{3030B40B-52D2-404E-915C-DEBB81E08B2E}"/>
    <cellStyle name="Calculation 6 2 2 3 2" xfId="30175" xr:uid="{A8A38902-18CA-4415-B27F-2C8B5B53A65E}"/>
    <cellStyle name="Calculation 6 2 2 3 2 2" xfId="32691" xr:uid="{20F0BF49-084E-4ABD-82CA-39C36C6BA701}"/>
    <cellStyle name="Calculation 6 2 2 3 2 3" xfId="35962" xr:uid="{5D6B1519-0C49-490C-8D89-18BEC94B3A76}"/>
    <cellStyle name="Calculation 6 2 2 3 3" xfId="24316" xr:uid="{95ED2D3E-2F51-42DE-9B3C-A563A00F3F59}"/>
    <cellStyle name="Calculation 6 2 2 3 3 2" xfId="37113" xr:uid="{B4498039-ECBD-4B65-BBE0-6FE38018D45E}"/>
    <cellStyle name="Calculation 6 2 2 3 4" xfId="31440" xr:uid="{2464B69B-8FE5-4AEA-B274-C29DDBC1631E}"/>
    <cellStyle name="Calculation 6 2 2 3 5" xfId="35555" xr:uid="{9EEF5A0F-1322-4A10-BC1A-5AA7172BB3DA}"/>
    <cellStyle name="Calculation 6 2 2 4" xfId="8588" xr:uid="{B8CFFEAB-2F7F-4D70-8E48-DF080AEECA11}"/>
    <cellStyle name="Calculation 6 2 2 4 2" xfId="29736" xr:uid="{AEF36AAE-4AB7-4568-96AE-BDF4E68BB395}"/>
    <cellStyle name="Calculation 6 2 2 4 3" xfId="32455" xr:uid="{72B76769-D1CF-4824-9E3D-9732F137D700}"/>
    <cellStyle name="Calculation 6 2 2 4 4" xfId="36787" xr:uid="{29AA20D8-7810-45D2-9443-63D2762C039B}"/>
    <cellStyle name="Calculation 6 2 2 5" xfId="23859" xr:uid="{456A0108-8013-4A15-9246-2BD4C6CA9617}"/>
    <cellStyle name="Calculation 6 2 2 5 2" xfId="30174" xr:uid="{A3A037A8-5C7F-45A2-BC50-1EFE7D99BFF6}"/>
    <cellStyle name="Calculation 6 2 2 5 3" xfId="32689" xr:uid="{7905F1D1-3393-42B1-B09C-A02D535DC570}"/>
    <cellStyle name="Calculation 6 2 2 5 4" xfId="35960" xr:uid="{A7C6351D-74E7-44BD-8C02-0145AAF34897}"/>
    <cellStyle name="Calculation 6 2 2 6" xfId="24882" xr:uid="{19B7DA00-1AB7-4A13-8216-174B38C0E676}"/>
    <cellStyle name="Calculation 6 2 2 6 2" xfId="37111" xr:uid="{895339D6-4A39-4D91-825B-54C63BFC8901}"/>
    <cellStyle name="Calculation 6 2 2 7" xfId="31438" xr:uid="{6E2C3962-E13D-4896-8523-4CC558A09CF7}"/>
    <cellStyle name="Calculation 6 2 2 7 2" xfId="38449" xr:uid="{F8389207-3405-48FE-BF99-41D0A05FBB6C}"/>
    <cellStyle name="Calculation 6 2 2 8" xfId="33969" xr:uid="{0F134761-BE1E-484A-8660-CCEF767281B6}"/>
    <cellStyle name="Calculation 6 2 2 9" xfId="35553" xr:uid="{B7955622-2C01-444D-9B7D-3D7BE8D937E0}"/>
    <cellStyle name="Calculation 6 2 3" xfId="8591" xr:uid="{E64047FE-B0F5-4598-AA60-3307F3588E8E}"/>
    <cellStyle name="Calculation 6 2 3 2" xfId="19253" xr:uid="{1C90A716-2F00-42E2-88D0-E52A6A26E3AF}"/>
    <cellStyle name="Calculation 6 2 3 2 2" xfId="32206" xr:uid="{2F5CCC6B-FD2B-468A-9A23-DD937F3A1B41}"/>
    <cellStyle name="Calculation 6 2 3 2 3" xfId="35963" xr:uid="{E3AADDF5-80F4-4F2F-9A53-CB8D27DBF1C9}"/>
    <cellStyle name="Calculation 6 2 3 3" xfId="24321" xr:uid="{FCDC3478-CDFE-4257-85E5-4848B7B3759E}"/>
    <cellStyle name="Calculation 6 2 3 3 2" xfId="37114" xr:uid="{3D300ECC-1B36-4C77-8628-2D4AA5B83C97}"/>
    <cellStyle name="Calculation 6 2 3 4" xfId="31441" xr:uid="{C0E28978-1F89-4EE2-845F-A6059A2F6A46}"/>
    <cellStyle name="Calculation 6 2 3 4 2" xfId="37912" xr:uid="{7D870D0A-4033-49E6-83A0-039E08E082AB}"/>
    <cellStyle name="Calculation 6 2 3 5" xfId="35556" xr:uid="{562EDB05-180D-4BF3-B83A-02019ADBEA28}"/>
    <cellStyle name="Calculation 6 2 3 6" xfId="39121" xr:uid="{A00612E3-CEE3-46E5-9466-2E69CDCFB241}"/>
    <cellStyle name="Calculation 6 2 4" xfId="8592" xr:uid="{CD42AF50-38DB-478F-B9B6-31D9888BB960}"/>
    <cellStyle name="Calculation 6 2 4 2" xfId="30176" xr:uid="{4B420869-5614-4440-857F-B8DEEFE72167}"/>
    <cellStyle name="Calculation 6 2 4 2 2" xfId="32692" xr:uid="{C1E296B9-238A-4DE2-B0EA-28E7270090F5}"/>
    <cellStyle name="Calculation 6 2 4 2 3" xfId="35964" xr:uid="{4D7D1AC9-EDF0-46C6-88DE-BF21FFE6B601}"/>
    <cellStyle name="Calculation 6 2 4 3" xfId="24428" xr:uid="{E35F6986-DC15-415D-938A-1609AA677BB7}"/>
    <cellStyle name="Calculation 6 2 4 3 2" xfId="37115" xr:uid="{08170F64-5F2C-4398-B0B8-743533053FDB}"/>
    <cellStyle name="Calculation 6 2 4 4" xfId="31442" xr:uid="{4A430AF8-B3FB-422C-9DDF-85FDA938045D}"/>
    <cellStyle name="Calculation 6 2 4 5" xfId="35557" xr:uid="{6B471F12-2E3D-46C4-9971-AA70D38C847F}"/>
    <cellStyle name="Calculation 6 2 5" xfId="18080" xr:uid="{A8576380-893A-4290-BABA-5E45875FFD9F}"/>
    <cellStyle name="Calculation 6 2 5 2" xfId="31855" xr:uid="{1E54950A-8E5F-412B-8E58-4CF8267BDCCD}"/>
    <cellStyle name="Calculation 6 2 5 3" xfId="36262" xr:uid="{F55C578A-C9EA-4D44-AD24-B1C1DA4085E0}"/>
    <cellStyle name="Calculation 6 2 6" xfId="25551" xr:uid="{963D9EAC-3C11-42B8-A915-9287990D6EC7}"/>
    <cellStyle name="Calculation 6 2 6 2" xfId="35959" xr:uid="{4EA9B19A-6EC2-4B6F-9618-1191A2F4EDB0}"/>
    <cellStyle name="Calculation 6 2 7" xfId="31437" xr:uid="{0B9CA05F-9E70-4ACB-9875-4D55FFFBE360}"/>
    <cellStyle name="Calculation 6 2 7 2" xfId="37110" xr:uid="{32139A22-9C5A-46A9-BCA0-8B5C5C199A4E}"/>
    <cellStyle name="Calculation 6 2 8" xfId="35001" xr:uid="{8B6007E8-1891-4814-8FC2-434F1AEAAF1A}"/>
    <cellStyle name="Calculation 6 2 8 2" xfId="37553" xr:uid="{B7FFD067-68A0-465F-95E7-3FAD8186132B}"/>
    <cellStyle name="Calculation 6 2 9" xfId="35552" xr:uid="{FA67B175-14BE-4EBA-8CB4-A4A862A3A53D}"/>
    <cellStyle name="Calculation 6 3" xfId="7758" xr:uid="{E8484976-1939-4854-90FE-5E73111D7D10}"/>
    <cellStyle name="Calculation 6 3 10" xfId="39367" xr:uid="{D4D44299-17CC-4580-8ACF-4C6E7850F963}"/>
    <cellStyle name="Calculation 6 3 11" xfId="15243" xr:uid="{614E282F-0990-408B-92A4-1A2A686C9664}"/>
    <cellStyle name="Calculation 6 3 2" xfId="8594" xr:uid="{7AAA6DCD-D2CE-4710-B0F9-92DDE861B8D0}"/>
    <cellStyle name="Calculation 6 3 2 2" xfId="18082" xr:uid="{83757264-8F69-4DBC-A197-9C97B47EC6D4}"/>
    <cellStyle name="Calculation 6 3 2 2 2" xfId="32693" xr:uid="{7C5CBF4A-889C-42E7-A64C-0822D8B1012E}"/>
    <cellStyle name="Calculation 6 3 2 2 3" xfId="35966" xr:uid="{4A2BBC43-3CF6-4D46-86B2-E15224502354}"/>
    <cellStyle name="Calculation 6 3 2 3" xfId="24875" xr:uid="{B860CD7E-4144-4DD9-ACD3-F472207D9E4E}"/>
    <cellStyle name="Calculation 6 3 2 3 2" xfId="37117" xr:uid="{03E2F3A7-8421-4813-A446-1AC911649ACC}"/>
    <cellStyle name="Calculation 6 3 2 4" xfId="31444" xr:uid="{936F1FF0-16DC-44B0-B4B6-E29E304A03F4}"/>
    <cellStyle name="Calculation 6 3 2 5" xfId="35559" xr:uid="{9D134056-7506-419A-8BAA-8D3B8097CDF2}"/>
    <cellStyle name="Calculation 6 3 2 6" xfId="17016" xr:uid="{8B99E659-9B3D-4039-9C42-1BDE0E3BCCA6}"/>
    <cellStyle name="Calculation 6 3 3" xfId="8595" xr:uid="{6AC0ED0A-0338-4C37-ABBB-C6E2A0549A15}"/>
    <cellStyle name="Calculation 6 3 3 2" xfId="30177" xr:uid="{BEA1FC22-EF29-455C-A178-5905CC85603F}"/>
    <cellStyle name="Calculation 6 3 3 2 2" xfId="32694" xr:uid="{EA0B3084-0A26-479D-B9E2-159F3B844A5C}"/>
    <cellStyle name="Calculation 6 3 3 2 3" xfId="35967" xr:uid="{F9313965-D133-4676-9427-4F72D30603A8}"/>
    <cellStyle name="Calculation 6 3 3 3" xfId="24838" xr:uid="{90471D06-A4FC-47C6-BB91-9554DD88EFE3}"/>
    <cellStyle name="Calculation 6 3 3 3 2" xfId="37118" xr:uid="{3AB54B79-FD8A-4C85-AAA5-C6C3D190C7A2}"/>
    <cellStyle name="Calculation 6 3 3 4" xfId="31445" xr:uid="{2710194C-C853-4827-B0EA-CED971FBD141}"/>
    <cellStyle name="Calculation 6 3 3 5" xfId="35560" xr:uid="{E93CA2A0-A66D-41DE-ADDD-6ED3CA101A76}"/>
    <cellStyle name="Calculation 6 3 4" xfId="8593" xr:uid="{5FE20C73-EEBE-4623-84C3-BAD873493997}"/>
    <cellStyle name="Calculation 6 3 4 2" xfId="32456" xr:uid="{CE272CE3-306D-4029-8A1C-F30DB1393376}"/>
    <cellStyle name="Calculation 6 3 4 3" xfId="36788" xr:uid="{8424F9A7-3735-48BE-8227-55C99667AFB3}"/>
    <cellStyle name="Calculation 6 3 5" xfId="24234" xr:uid="{60177330-00E0-4DF7-A0C5-84FE9729FCD4}"/>
    <cellStyle name="Calculation 6 3 5 2" xfId="35965" xr:uid="{8F63B0E3-B947-46EE-95A8-9F7C9BFDF97E}"/>
    <cellStyle name="Calculation 6 3 6" xfId="31443" xr:uid="{1BB163A9-21A6-46C9-9D5C-F91ADF63DC4A}"/>
    <cellStyle name="Calculation 6 3 6 2" xfId="37116" xr:uid="{67B80BCE-5CDA-40CE-8134-42039446D683}"/>
    <cellStyle name="Calculation 6 3 7" xfId="34703" xr:uid="{4BE2CD08-072E-4B3F-A8CE-23EF2A60420B}"/>
    <cellStyle name="Calculation 6 3 7 2" xfId="38450" xr:uid="{CC206B40-B867-4A86-AAAF-9A949A67A2F9}"/>
    <cellStyle name="Calculation 6 3 8" xfId="35023" xr:uid="{23C1203D-E893-4FEB-81C1-41A6AD48DD7D}"/>
    <cellStyle name="Calculation 6 3 9" xfId="35558" xr:uid="{C8CC5852-1084-4485-B113-88D6212F9492}"/>
    <cellStyle name="Calculation 6 4" xfId="8596" xr:uid="{9CB7BFC4-7224-4DCA-9C26-87BA1D6C1778}"/>
    <cellStyle name="Calculation 6 4 10" xfId="39365" xr:uid="{2A5433EB-2DD7-49EA-AA3B-CB2477B34A17}"/>
    <cellStyle name="Calculation 6 4 11" xfId="15244" xr:uid="{3880DBF8-A055-4A63-B4E5-998607EE1086}"/>
    <cellStyle name="Calculation 6 4 2" xfId="17015" xr:uid="{93D425D0-8FBA-4325-98CB-9A89F7CCB9C3}"/>
    <cellStyle name="Calculation 6 4 2 2" xfId="29735" xr:uid="{D668F841-DD65-4632-8070-7AF305F69ED1}"/>
    <cellStyle name="Calculation 6 4 2 3" xfId="32454" xr:uid="{65406DEE-0CCC-4059-ABD1-8CFB073F08FF}"/>
    <cellStyle name="Calculation 6 4 2 4" xfId="36785" xr:uid="{07A2A31D-0C60-4277-A968-DE75EEE11495}"/>
    <cellStyle name="Calculation 6 4 3" xfId="21691" xr:uid="{E63F2997-EFA0-4E10-85EE-F4AC51989D9C}"/>
    <cellStyle name="Calculation 6 4 3 2" xfId="32695" xr:uid="{DEC8C4E4-9110-4EA1-BCC5-4626ACDDD601}"/>
    <cellStyle name="Calculation 6 4 3 3" xfId="35968" xr:uid="{B1DD8ED8-E24F-4AE1-B5B0-F681B99289D5}"/>
    <cellStyle name="Calculation 6 4 4" xfId="23858" xr:uid="{60B1FA78-7D1A-4985-955B-E6AB6DB46CCF}"/>
    <cellStyle name="Calculation 6 4 4 2" xfId="37119" xr:uid="{63966CA6-DCB9-4513-9E5A-613C795BA0FC}"/>
    <cellStyle name="Calculation 6 4 5" xfId="25402" xr:uid="{61218A9C-9DA4-4BB2-A596-01A7FE8F778D}"/>
    <cellStyle name="Calculation 6 4 5 2" xfId="38448" xr:uid="{1B5C407C-0BD6-4312-9F83-353933CC7B07}"/>
    <cellStyle name="Calculation 6 4 6" xfId="24748" xr:uid="{CD5AD707-F4E6-40B3-8CEA-2D5D591EC0A2}"/>
    <cellStyle name="Calculation 6 4 7" xfId="31446" xr:uid="{D8D7AB98-F03A-4DC0-BAA1-DE465E376BD3}"/>
    <cellStyle name="Calculation 6 4 8" xfId="34877" xr:uid="{D789E392-3604-4E74-BDB7-80014B1B9AF5}"/>
    <cellStyle name="Calculation 6 4 9" xfId="35561" xr:uid="{44FA0250-C2FD-4CBF-8B44-1768E2E2E5D2}"/>
    <cellStyle name="Calculation 6 5" xfId="8597" xr:uid="{686E5380-3718-4434-A788-CAEF8DA1D84D}"/>
    <cellStyle name="Calculation 6 5 2" xfId="19256" xr:uid="{4249EFC5-D0AC-4922-A18E-6A639E680C89}"/>
    <cellStyle name="Calculation 6 5 2 2" xfId="32207" xr:uid="{939D2857-A8E3-44A1-82E2-67E2085D922E}"/>
    <cellStyle name="Calculation 6 5 2 3" xfId="35969" xr:uid="{784061B7-71DF-4AE5-B6E1-CBFA4573C110}"/>
    <cellStyle name="Calculation 6 5 3" xfId="25466" xr:uid="{8E08A846-DE95-4E9B-916F-C9B96EEA54B4}"/>
    <cellStyle name="Calculation 6 5 3 2" xfId="37120" xr:uid="{1DA14D28-81DF-4E66-86E1-25BF3ADC8A34}"/>
    <cellStyle name="Calculation 6 5 4" xfId="31447" xr:uid="{3A58633F-8AFC-4C63-9568-C8F4EE383683}"/>
    <cellStyle name="Calculation 6 5 4 2" xfId="37913" xr:uid="{40A54376-182D-42B4-9FC7-8658A96C3193}"/>
    <cellStyle name="Calculation 6 5 5" xfId="35562" xr:uid="{7D8F09CD-0F5E-4248-B2A8-45CAF895FEFA}"/>
    <cellStyle name="Calculation 6 5 6" xfId="39122" xr:uid="{D36588D6-966C-40B3-836A-F4C07ACE09EC}"/>
    <cellStyle name="Calculation 6 6" xfId="18079" xr:uid="{41E19BDF-52AF-4D8A-9EDD-6E9D1F9D2782}"/>
    <cellStyle name="Calculation 6 6 2" xfId="31853" xr:uid="{21E57250-41AE-4CC7-841A-824ECC28D0B0}"/>
    <cellStyle name="Calculation 6 6 3" xfId="36261" xr:uid="{84884D4D-A5CA-4C01-BAC8-0EC863D195A4}"/>
    <cellStyle name="Calculation 6 7" xfId="25373" xr:uid="{80BB1669-D14B-453A-AF68-93B31DA55E27}"/>
    <cellStyle name="Calculation 6 7 2" xfId="35955" xr:uid="{3D3D5AE6-1751-4116-9BA2-9CCE394542BA}"/>
    <cellStyle name="Calculation 6 8" xfId="31433" xr:uid="{AAB7D4B5-1EFB-43A2-9056-EAC9E17CC830}"/>
    <cellStyle name="Calculation 6 8 2" xfId="37106" xr:uid="{28AC55B9-B168-46B2-A05D-A14848ACDE64}"/>
    <cellStyle name="Calculation 6 9" xfId="35112" xr:uid="{0253B064-A11D-4C5D-9DC2-CCFEB0294862}"/>
    <cellStyle name="Calculation 6 9 2" xfId="37551" xr:uid="{0E74D56A-5DC5-46E5-B1E2-B682046F9661}"/>
    <cellStyle name="Calculation 7" xfId="1306" xr:uid="{D34C098B-1A28-4F22-8CEC-C11F67AEF100}"/>
    <cellStyle name="Calculation 7 1" xfId="5904" xr:uid="{A29B350D-BA0C-473B-BC77-0F618FCFF037}"/>
    <cellStyle name="Calculation 7 1 2" xfId="8598" xr:uid="{53EF51D5-96F2-4654-BBBE-C734D05A7C21}"/>
    <cellStyle name="Calculation 7 1 2 2" xfId="30178" xr:uid="{C1DC8761-E37C-4564-8E41-64601972069F}"/>
    <cellStyle name="Calculation 7 1 2 2 2" xfId="32696" xr:uid="{93A20B99-D027-4FFA-B7D0-AFED4C63162A}"/>
    <cellStyle name="Calculation 7 1 2 2 3" xfId="35972" xr:uid="{997AC5F8-1419-4E5D-AE1F-40523ECDECB3}"/>
    <cellStyle name="Calculation 7 1 2 3" xfId="24718" xr:uid="{19702395-ECBA-42E1-B0DD-811E11AB93E6}"/>
    <cellStyle name="Calculation 7 1 2 3 2" xfId="37123" xr:uid="{9AAEE7EE-4B76-41E4-B017-95C5FB3EC12E}"/>
    <cellStyle name="Calculation 7 1 2 4" xfId="31450" xr:uid="{1C776C2E-50BA-4E98-AAD3-917C53E25ABD}"/>
    <cellStyle name="Calculation 7 1 2 5" xfId="35565" xr:uid="{BEDDFC8B-7726-4C19-AB1C-66B8617C7AF6}"/>
    <cellStyle name="Calculation 7 1 3" xfId="8599" xr:uid="{DD3842F2-F44A-4C87-8027-788281B926AB}"/>
    <cellStyle name="Calculation 7 1 3 2" xfId="30179" xr:uid="{9CDED19E-03A6-4E31-871D-05BEFCF17DB3}"/>
    <cellStyle name="Calculation 7 1 3 2 2" xfId="32697" xr:uid="{D3544EF9-6A92-4095-950E-EBF17955624A}"/>
    <cellStyle name="Calculation 7 1 3 2 3" xfId="35973" xr:uid="{4C652050-8AFF-40D9-8880-511A7CBD4502}"/>
    <cellStyle name="Calculation 7 1 3 3" xfId="24755" xr:uid="{2CF53DC6-0C4F-49C6-B735-6F85975D1D43}"/>
    <cellStyle name="Calculation 7 1 3 3 2" xfId="37124" xr:uid="{7415570E-E676-44B6-A422-31B0F47815C4}"/>
    <cellStyle name="Calculation 7 1 3 4" xfId="31451" xr:uid="{74726987-851F-4DDA-BAE4-D3E0832997EE}"/>
    <cellStyle name="Calculation 7 1 3 5" xfId="35566" xr:uid="{05F757D7-549C-4BB6-8CB2-70611F048385}"/>
    <cellStyle name="Calculation 7 1 4" xfId="18083" xr:uid="{3732800C-D60A-436A-B9D6-01091F2C9BC3}"/>
    <cellStyle name="Calculation 7 1 4 2" xfId="31857" xr:uid="{B898D7C0-955E-460C-B4A1-CB0C5274D3BD}"/>
    <cellStyle name="Calculation 7 1 4 3" xfId="36790" xr:uid="{8E16BFEA-6169-4CCD-856B-7612934DFBEE}"/>
    <cellStyle name="Calculation 7 1 5" xfId="25358" xr:uid="{B1DE6B5D-EB5B-4DDF-AFF6-811CD0C3F047}"/>
    <cellStyle name="Calculation 7 1 5 2" xfId="35971" xr:uid="{D8C739C4-B21A-409A-9B12-E924B3E7BEF6}"/>
    <cellStyle name="Calculation 7 1 6" xfId="31449" xr:uid="{2CAD3113-8AB9-4615-816F-96AA9C809AE4}"/>
    <cellStyle name="Calculation 7 1 6 2" xfId="37122" xr:uid="{B8D475A9-8270-451B-B844-CB60E0AB4178}"/>
    <cellStyle name="Calculation 7 1 7" xfId="34145" xr:uid="{EFD425B0-8BA8-4BC4-A2FF-0742ACAE883D}"/>
    <cellStyle name="Calculation 7 1 7 2" xfId="37555" xr:uid="{1C897176-7230-423B-9E88-2CDB06CBE738}"/>
    <cellStyle name="Calculation 7 1 8" xfId="35564" xr:uid="{D243630C-3628-4A65-99C1-121222E09828}"/>
    <cellStyle name="Calculation 7 1 9" xfId="38781" xr:uid="{2EF889CC-0D96-4C4F-8767-F06871AC0C4C}"/>
    <cellStyle name="Calculation 7 10" xfId="35563" xr:uid="{1A8B6659-F2D0-419C-8D7D-821C1A0EF522}"/>
    <cellStyle name="Calculation 7 11" xfId="38780" xr:uid="{F8C3C40A-D984-48C1-9C54-E065427DF6A3}"/>
    <cellStyle name="Calculation 7 2" xfId="7463" xr:uid="{503D0146-15B1-4D86-94A3-17B18BF19C72}"/>
    <cellStyle name="Calculation 7 2 10" xfId="15245" xr:uid="{238754FF-CDF6-4AB2-9B4C-B007A90CAD50}"/>
    <cellStyle name="Calculation 7 2 2" xfId="8600" xr:uid="{4A81D133-39B1-4ED3-A743-C894F2CBC09D}"/>
    <cellStyle name="Calculation 7 2 2 2" xfId="19259" xr:uid="{D3D261F3-56CD-431F-87F5-1645F06C6E8B}"/>
    <cellStyle name="Calculation 7 2 2 2 2" xfId="32458" xr:uid="{EAB92371-CD55-4B4A-B115-F53194CA0A15}"/>
    <cellStyle name="Calculation 7 2 2 2 3" xfId="35975" xr:uid="{A9711A12-11CB-48B6-89F9-343B48474F8C}"/>
    <cellStyle name="Calculation 7 2 2 3" xfId="24892" xr:uid="{2D35DF39-A86C-45A9-A096-CA8EE8FB6ED8}"/>
    <cellStyle name="Calculation 7 2 2 3 2" xfId="37126" xr:uid="{FF09338C-614F-40A3-91C2-413AD979902A}"/>
    <cellStyle name="Calculation 7 2 2 4" xfId="31453" xr:uid="{C6AA6D29-D0C3-48BC-BA54-B99CA0FC6C83}"/>
    <cellStyle name="Calculation 7 2 2 4 2" xfId="38452" xr:uid="{E50A28FC-63E9-47D5-A8E9-D54B8ECE9C6B}"/>
    <cellStyle name="Calculation 7 2 2 5" xfId="35568" xr:uid="{D569DCE4-8C8D-42FF-BC28-D7FA2FF8DE1D}"/>
    <cellStyle name="Calculation 7 2 2 6" xfId="39369" xr:uid="{6C34E446-F06D-4B59-B396-20CE200B6250}"/>
    <cellStyle name="Calculation 7 2 3" xfId="8601" xr:uid="{FA5907F2-AEA8-435B-B91B-EC7AD1BEDE2C}"/>
    <cellStyle name="Calculation 7 2 3 2" xfId="21690" xr:uid="{C907D652-97B2-448B-9858-CD48978901C8}"/>
    <cellStyle name="Calculation 7 2 3 2 2" xfId="29843" xr:uid="{3B25F3A4-6DC9-41D0-A7CD-F6F584337EC9}"/>
    <cellStyle name="Calculation 7 2 3 2 3" xfId="32481" xr:uid="{F7E59987-8B15-47FE-8B92-DC0890342FC6}"/>
    <cellStyle name="Calculation 7 2 3 2 4" xfId="35976" xr:uid="{88C07165-9ACA-4E1D-9D15-EEC24D417B07}"/>
    <cellStyle name="Calculation 7 2 3 3" xfId="25452" xr:uid="{5153EDEB-34D2-4B61-B9C8-2868E02A94BF}"/>
    <cellStyle name="Calculation 7 2 3 3 2" xfId="30180" xr:uid="{22A84DB5-95E8-4C33-A795-0774DEC471E6}"/>
    <cellStyle name="Calculation 7 2 3 3 3" xfId="32698" xr:uid="{991EF9DA-072E-4A67-ACD4-3C06A303F434}"/>
    <cellStyle name="Calculation 7 2 3 3 4" xfId="37127" xr:uid="{A0278DA9-9A0E-42DE-BFBD-919D75415306}"/>
    <cellStyle name="Calculation 7 2 3 4" xfId="24448" xr:uid="{4A528813-818E-4C0F-A7AB-32A33BDD9E85}"/>
    <cellStyle name="Calculation 7 2 3 4 2" xfId="38522" xr:uid="{49B8B273-D810-49FA-AF71-6DCEB5690386}"/>
    <cellStyle name="Calculation 7 2 3 5" xfId="31454" xr:uid="{CAB2A509-DF15-4460-8E3E-466834CFB9F4}"/>
    <cellStyle name="Calculation 7 2 3 6" xfId="35569" xr:uid="{BB4BC4D8-91F2-4896-9FDA-275D8AA42036}"/>
    <cellStyle name="Calculation 7 2 3 7" xfId="39393" xr:uid="{325E50C9-6177-4199-92F2-942C4FFE73E5}"/>
    <cellStyle name="Calculation 7 2 3 8" xfId="21978" xr:uid="{4DB1692A-88CF-461A-B5FB-E522B43148D2}"/>
    <cellStyle name="Calculation 7 2 4" xfId="21689" xr:uid="{B81DFB97-F3A9-4FB6-9749-D4124EB7BFA3}"/>
    <cellStyle name="Calculation 7 2 4 2" xfId="31858" xr:uid="{226AF32A-C3C2-43CC-86F0-5E6B7321BF43}"/>
    <cellStyle name="Calculation 7 2 4 3" xfId="36791" xr:uid="{7909C7C3-DDE9-4AC1-B43B-1785F6919323}"/>
    <cellStyle name="Calculation 7 2 5" xfId="24754" xr:uid="{675B0CBC-E4DE-44E4-82D9-9DBF542F70DF}"/>
    <cellStyle name="Calculation 7 2 5 2" xfId="35974" xr:uid="{3957FC3D-59C8-497E-A634-796CBB9052F8}"/>
    <cellStyle name="Calculation 7 2 6" xfId="31452" xr:uid="{371C82FC-897C-49F3-A99C-6EC44E0D73AB}"/>
    <cellStyle name="Calculation 7 2 6 2" xfId="37125" xr:uid="{0E5E8732-CD2C-4C1B-BC9B-F4D9BC86DBB2}"/>
    <cellStyle name="Calculation 7 2 7" xfId="33958" xr:uid="{C64B0BAF-2D22-42F3-9668-70CA06A643B2}"/>
    <cellStyle name="Calculation 7 2 7 2" xfId="37556" xr:uid="{81D965F5-640E-4702-8235-3E8906D5DE9F}"/>
    <cellStyle name="Calculation 7 2 8" xfId="35567" xr:uid="{3AB1E483-6E6A-4257-90EA-B7AE4773A8DE}"/>
    <cellStyle name="Calculation 7 2 9" xfId="38782" xr:uid="{12623CD5-6B09-448E-B2AB-78E825399A8E}"/>
    <cellStyle name="Calculation 7 3" xfId="6446" xr:uid="{1A12E26E-8314-4257-91C8-4C72B3AD917D}"/>
    <cellStyle name="Calculation 7 3 10" xfId="35570" xr:uid="{055E47EA-416D-4B6E-961B-E7DE04486863}"/>
    <cellStyle name="Calculation 7 3 11" xfId="39394" xr:uid="{3900E793-3141-47D7-A708-2D6AB8E6196E}"/>
    <cellStyle name="Calculation 7 3 2" xfId="8603" xr:uid="{201B49CC-21E6-405E-B9B6-FF4788BC5E48}"/>
    <cellStyle name="Calculation 7 3 2 2" xfId="18084" xr:uid="{EF55EFDF-54A9-4B3D-A72F-3525EFF4CE72}"/>
    <cellStyle name="Calculation 7 3 2 2 2" xfId="32700" xr:uid="{65F18A8E-E894-4EC9-B99A-E2A554BBDEC3}"/>
    <cellStyle name="Calculation 7 3 2 2 3" xfId="35978" xr:uid="{8EECBAEA-AD80-421D-AB0F-8E40B8F9B8D6}"/>
    <cellStyle name="Calculation 7 3 2 3" xfId="24572" xr:uid="{8D6DDD36-7ECD-4E3C-B267-58C6BBF51066}"/>
    <cellStyle name="Calculation 7 3 2 3 2" xfId="37129" xr:uid="{E95B046C-DE9B-40E1-A6FA-00C657E75B41}"/>
    <cellStyle name="Calculation 7 3 2 4" xfId="31456" xr:uid="{C1DAB8DF-57C9-4F20-AE83-DE057B6AC0BB}"/>
    <cellStyle name="Calculation 7 3 2 5" xfId="35571" xr:uid="{9E333369-0CB0-4B3B-BA75-83D52F0FCFD1}"/>
    <cellStyle name="Calculation 7 3 2 6" xfId="21979" xr:uid="{8F326326-8EE4-4371-B4C4-34927CD3B86B}"/>
    <cellStyle name="Calculation 7 3 3" xfId="8604" xr:uid="{721A949B-2884-4215-BD62-8BF57ECD912A}"/>
    <cellStyle name="Calculation 7 3 3 2" xfId="30182" xr:uid="{D8752803-B21E-4281-AD79-619DF542D995}"/>
    <cellStyle name="Calculation 7 3 3 2 2" xfId="32701" xr:uid="{C86AF3E4-DF9E-4FD9-A539-5876EFA15113}"/>
    <cellStyle name="Calculation 7 3 3 2 3" xfId="35979" xr:uid="{5E645034-9B4B-4D47-98D3-79B35CF10863}"/>
    <cellStyle name="Calculation 7 3 3 3" xfId="24420" xr:uid="{2DF3D0D8-3FAE-42ED-89C8-6931A22E0026}"/>
    <cellStyle name="Calculation 7 3 3 3 2" xfId="37130" xr:uid="{99E85A28-686A-4233-8C64-E1BCA41DF822}"/>
    <cellStyle name="Calculation 7 3 3 4" xfId="31457" xr:uid="{005CD5D1-E213-4202-9448-F36DEEBC5E8F}"/>
    <cellStyle name="Calculation 7 3 3 5" xfId="35572" xr:uid="{2DCE6919-FBCF-4552-A97A-93254CB3EF0D}"/>
    <cellStyle name="Calculation 7 3 4" xfId="8602" xr:uid="{0C9771F9-27B2-4C44-9405-85C500EED9FD}"/>
    <cellStyle name="Calculation 7 3 4 2" xfId="29844" xr:uid="{389075AF-DA8F-49C0-A471-FE666D3DACC5}"/>
    <cellStyle name="Calculation 7 3 4 3" xfId="32482" xr:uid="{DD54B5C1-22A8-43A1-AB19-9BC9B4B85835}"/>
    <cellStyle name="Calculation 7 3 4 4" xfId="36789" xr:uid="{7E701A18-8134-49BB-8937-DD96FB5A8379}"/>
    <cellStyle name="Calculation 7 3 5" xfId="25453" xr:uid="{3686B100-FD99-436D-A962-F68F080D1614}"/>
    <cellStyle name="Calculation 7 3 5 2" xfId="25706" xr:uid="{B02F29F1-5C35-4225-8318-1A9E5B3FBFE5}"/>
    <cellStyle name="Calculation 7 3 5 3" xfId="31743" xr:uid="{3890A906-5243-4943-A9A4-C715A30E3C74}"/>
    <cellStyle name="Calculation 7 3 5 4" xfId="35977" xr:uid="{4FF90FFA-AECD-4B3B-8ED4-72E712C44E7A}"/>
    <cellStyle name="Calculation 7 3 6" xfId="30181" xr:uid="{989CCAB9-5869-4CA4-BB01-5344A8E393CF}"/>
    <cellStyle name="Calculation 7 3 6 2" xfId="32699" xr:uid="{43E8C0B7-2410-4993-B87E-CC38468C283D}"/>
    <cellStyle name="Calculation 7 3 6 3" xfId="37128" xr:uid="{BE795568-16E7-4CAE-B4AC-92C278326661}"/>
    <cellStyle name="Calculation 7 3 7" xfId="24236" xr:uid="{2BC23D89-F38A-4F6D-B3B3-EFC28B651547}"/>
    <cellStyle name="Calculation 7 3 7 2" xfId="38523" xr:uid="{B2A122B8-7C11-474D-851D-6D32F394EC16}"/>
    <cellStyle name="Calculation 7 3 8" xfId="31455" xr:uid="{186A6B3C-F372-4E62-9A29-1266AB1A66C1}"/>
    <cellStyle name="Calculation 7 3 9" xfId="33881" xr:uid="{F0C7F597-8015-4186-AFEC-A525A5EB31D5}"/>
    <cellStyle name="Calculation 7 4" xfId="8605" xr:uid="{B3574B12-C4B9-42BF-A177-94AA08EF2FA0}"/>
    <cellStyle name="Calculation 7 4 2" xfId="19262" xr:uid="{FBA05471-5FB3-47C7-9DEE-324B9A9F98CC}"/>
    <cellStyle name="Calculation 7 4 2 2" xfId="29737" xr:uid="{E2D405C1-2232-450C-BA80-C1D0E68B8B78}"/>
    <cellStyle name="Calculation 7 4 2 3" xfId="32457" xr:uid="{4940268D-F30A-4910-90B4-013B632D55EB}"/>
    <cellStyle name="Calculation 7 4 2 4" xfId="35980" xr:uid="{799AE6F4-3F76-4514-BBB1-820BE84D8D3D}"/>
    <cellStyle name="Calculation 7 4 3" xfId="25403" xr:uid="{AB50DD9E-D7F0-4864-A346-5E778A568F80}"/>
    <cellStyle name="Calculation 7 4 3 2" xfId="30183" xr:uid="{05A0CF20-3978-4A9C-9757-8C2B8DE61CA2}"/>
    <cellStyle name="Calculation 7 4 3 3" xfId="32702" xr:uid="{DF07469E-6284-4EB3-BA48-DE8945EC2E4B}"/>
    <cellStyle name="Calculation 7 4 3 4" xfId="37131" xr:uid="{ACA14F1D-3DDE-49E6-8063-2B453D5EA3A1}"/>
    <cellStyle name="Calculation 7 4 4" xfId="25616" xr:uid="{7291B15F-F000-49FB-A6B4-A699CD94AF95}"/>
    <cellStyle name="Calculation 7 4 4 2" xfId="38451" xr:uid="{27DE96D6-CE26-4DD2-9220-C3A5F1B99EC5}"/>
    <cellStyle name="Calculation 7 4 5" xfId="31458" xr:uid="{F09E0704-7339-47CF-B27D-D83B3FC4EDCF}"/>
    <cellStyle name="Calculation 7 4 6" xfId="35573" xr:uid="{4CA4C0A8-8498-4480-B207-3B4976F71AFD}"/>
    <cellStyle name="Calculation 7 4 7" xfId="39368" xr:uid="{6AEADD3F-1930-4FAC-A10F-3B9D446D9B9D}"/>
    <cellStyle name="Calculation 7 4 8" xfId="21737" xr:uid="{0E453ED3-A98C-40B3-90C9-2972CFD6D23A}"/>
    <cellStyle name="Calculation 7 5" xfId="8606" xr:uid="{78B64A49-CA35-4B12-BF67-F2BC0CA91552}"/>
    <cellStyle name="Calculation 7 5 2" xfId="18086" xr:uid="{8F4181CE-C801-4BBE-9087-A9796A846BE9}"/>
    <cellStyle name="Calculation 7 5 2 2" xfId="32205" xr:uid="{8D84E32C-4104-442A-89C4-628DE06F46AF}"/>
    <cellStyle name="Calculation 7 5 2 3" xfId="35981" xr:uid="{8A2CC057-31C8-4B7B-9916-A35035691EDE}"/>
    <cellStyle name="Calculation 7 5 3" xfId="25261" xr:uid="{F70B049D-3997-480E-919F-82BB72913564}"/>
    <cellStyle name="Calculation 7 5 3 2" xfId="37132" xr:uid="{41679770-8F49-436F-B887-35A09F393B69}"/>
    <cellStyle name="Calculation 7 5 4" xfId="31459" xr:uid="{0A343CFB-5376-42E2-94AB-DCA8FD2FF8A7}"/>
    <cellStyle name="Calculation 7 5 4 2" xfId="37911" xr:uid="{E634AA81-1DF8-4D09-9A18-A8A346BFD2DD}"/>
    <cellStyle name="Calculation 7 5 5" xfId="35574" xr:uid="{277906C0-2551-469D-8A93-91AEDF8EA890}"/>
    <cellStyle name="Calculation 7 5 6" xfId="39120" xr:uid="{0CB4FF20-98DF-4996-B283-5133F7192B03}"/>
    <cellStyle name="Calculation 7 6" xfId="21692" xr:uid="{708946D7-97B1-49C9-BFDD-124C460C2F6F}"/>
    <cellStyle name="Calculation 7 6 2" xfId="31856" xr:uid="{F79E8AEB-C2C8-460A-97B5-917AC2EC46DA}"/>
    <cellStyle name="Calculation 7 6 3" xfId="36263" xr:uid="{F1520D68-7ACD-459E-B4BE-E52EC345843E}"/>
    <cellStyle name="Calculation 7 7" xfId="25612" xr:uid="{C2DA389A-658F-4995-AF4A-98EB5ED8DC12}"/>
    <cellStyle name="Calculation 7 7 2" xfId="35970" xr:uid="{47F9DCD3-B940-48F2-AFA2-77CC737BF629}"/>
    <cellStyle name="Calculation 7 8" xfId="31448" xr:uid="{29E74A5E-521B-4DDF-BAB2-7D17C8A3871E}"/>
    <cellStyle name="Calculation 7 8 2" xfId="37121" xr:uid="{0BECACB5-801A-4D86-9A5F-CAFAFACB420A}"/>
    <cellStyle name="Calculation 7 9" xfId="35000" xr:uid="{1571DA79-2AB3-4C7A-97DF-175ABA06CE6A}"/>
    <cellStyle name="Calculation 7 9 2" xfId="37554" xr:uid="{7FE9B5A3-13C8-4E96-A3AC-9888C525F591}"/>
    <cellStyle name="Calculation 8" xfId="1307" xr:uid="{6C7ABB98-E2BF-4A82-AE4E-F57B26EFA9C4}"/>
    <cellStyle name="Calculation 8 1" xfId="6312" xr:uid="{5059CE55-27B0-47AE-A047-B72836382087}"/>
    <cellStyle name="Calculation 8 1 2" xfId="8607" xr:uid="{3E1BAA45-D930-4E15-929F-AFB4A75CA59F}"/>
    <cellStyle name="Calculation 8 1 2 2" xfId="30184" xr:uid="{D9581CD2-70E5-4506-8BEF-4591A581B7B5}"/>
    <cellStyle name="Calculation 8 1 2 2 2" xfId="32703" xr:uid="{C2C46245-A076-47B9-9E9E-8B7413EF2FB9}"/>
    <cellStyle name="Calculation 8 1 2 2 3" xfId="35984" xr:uid="{409ACE14-6460-4A35-99CF-8C0A810EB004}"/>
    <cellStyle name="Calculation 8 1 2 3" xfId="25315" xr:uid="{F65B3326-5419-4368-BCD9-0BE7AFD084CD}"/>
    <cellStyle name="Calculation 8 1 2 3 2" xfId="37135" xr:uid="{466F1B10-B217-41D4-B911-0BB73C686E14}"/>
    <cellStyle name="Calculation 8 1 2 4" xfId="31462" xr:uid="{C77785FF-9E69-43C1-9AD6-1935B0853634}"/>
    <cellStyle name="Calculation 8 1 2 5" xfId="35577" xr:uid="{AB9AC986-A8CA-4F67-AB80-A39A10F48ED2}"/>
    <cellStyle name="Calculation 8 1 3" xfId="8608" xr:uid="{4E1F1293-06DC-4645-A33D-B2FA8F9288EE}"/>
    <cellStyle name="Calculation 8 1 3 2" xfId="30185" xr:uid="{C1BF753A-39E5-4535-AD23-23F4B87C8506}"/>
    <cellStyle name="Calculation 8 1 3 2 2" xfId="32704" xr:uid="{0F43268C-E2AD-4F52-B0C9-39394CD157DD}"/>
    <cellStyle name="Calculation 8 1 3 2 3" xfId="35985" xr:uid="{E3DC982F-D3AB-4001-B16F-A45F347FFC4F}"/>
    <cellStyle name="Calculation 8 1 3 3" xfId="25066" xr:uid="{95F8C7FB-E789-42EA-AE51-F95A7C2E4A31}"/>
    <cellStyle name="Calculation 8 1 3 3 2" xfId="37136" xr:uid="{F254BD39-7885-46F1-829E-54C02FCEF0E1}"/>
    <cellStyle name="Calculation 8 1 3 4" xfId="31463" xr:uid="{AA2C464B-305B-4A9F-A819-5D6DBE2BA861}"/>
    <cellStyle name="Calculation 8 1 3 5" xfId="35578" xr:uid="{B1276827-9E24-4DAA-9061-81459FF96F15}"/>
    <cellStyle name="Calculation 8 1 4" xfId="21688" xr:uid="{C0C86661-3B87-4CB9-94F4-F4300890A062}"/>
    <cellStyle name="Calculation 8 1 4 2" xfId="31860" xr:uid="{D0FA2782-095D-4744-B153-494F5A06897C}"/>
    <cellStyle name="Calculation 8 1 4 3" xfId="36793" xr:uid="{5FDEC6AB-0EA9-4DD2-B71C-C9463107DB3C}"/>
    <cellStyle name="Calculation 8 1 5" xfId="25601" xr:uid="{9257E979-9BE1-4F93-8892-06ECB9482E9D}"/>
    <cellStyle name="Calculation 8 1 5 2" xfId="35983" xr:uid="{58923B09-13DD-48AB-910F-89239C6ECC86}"/>
    <cellStyle name="Calculation 8 1 6" xfId="31461" xr:uid="{8DACC2E8-E3EA-476B-9A16-BD6BA1D125AE}"/>
    <cellStyle name="Calculation 8 1 6 2" xfId="37134" xr:uid="{F64B3705-C342-4418-A19E-3C7828480C8F}"/>
    <cellStyle name="Calculation 8 1 7" xfId="35271" xr:uid="{A8233C4E-122C-4314-BF0D-BE9D7DA24FDE}"/>
    <cellStyle name="Calculation 8 1 7 2" xfId="37558" xr:uid="{3D04492A-2BA1-402C-9002-C8B2E9AA36D4}"/>
    <cellStyle name="Calculation 8 1 8" xfId="35576" xr:uid="{B8B5E525-122F-457B-A5D5-E3470A6A6F55}"/>
    <cellStyle name="Calculation 8 1 9" xfId="38784" xr:uid="{9D23FE8B-49A7-4685-A3D2-E863E5EA2058}"/>
    <cellStyle name="Calculation 8 10" xfId="35253" xr:uid="{F33A94E2-C8C9-44A4-BFE3-41919B84C9FF}"/>
    <cellStyle name="Calculation 8 10 2" xfId="37557" xr:uid="{D082E7BE-597C-4383-BB7A-29009D8FAB61}"/>
    <cellStyle name="Calculation 8 11" xfId="35575" xr:uid="{E45B2188-28B2-4ABE-8014-41ED4C0F3C1A}"/>
    <cellStyle name="Calculation 8 12" xfId="38783" xr:uid="{D46A11F2-186B-4A94-9CF0-ED1AD1054010}"/>
    <cellStyle name="Calculation 8 2" xfId="6768" xr:uid="{4E2E98AE-DC9F-4774-A82C-50E407A0CA1D}"/>
    <cellStyle name="Calculation 8 2 2" xfId="8609" xr:uid="{BCDAEC24-AE8A-43B1-BFFA-89269BFFC077}"/>
    <cellStyle name="Calculation 8 2 2 2" xfId="18090" xr:uid="{22EB16CE-1A10-47C5-80DB-B106B8EDC1CC}"/>
    <cellStyle name="Calculation 8 2 2 2 2" xfId="32460" xr:uid="{27E6CDAF-E274-42E0-A7EB-F9D1D8C558D6}"/>
    <cellStyle name="Calculation 8 2 2 2 3" xfId="35987" xr:uid="{AF684F60-2E08-4E87-BC8C-6E97B2CA34D3}"/>
    <cellStyle name="Calculation 8 2 2 3" xfId="24460" xr:uid="{02D7DD5F-15C8-4A81-8C2D-FD1A9262C06D}"/>
    <cellStyle name="Calculation 8 2 2 3 2" xfId="37138" xr:uid="{7621F044-5193-4DD6-9FBA-1975FFDCDEB9}"/>
    <cellStyle name="Calculation 8 2 2 4" xfId="31465" xr:uid="{51C2520B-BDBF-430C-B029-3465A69546A2}"/>
    <cellStyle name="Calculation 8 2 2 4 2" xfId="38454" xr:uid="{9C650F87-825A-4AC8-8358-21098F609045}"/>
    <cellStyle name="Calculation 8 2 2 5" xfId="35580" xr:uid="{FD21FB24-A46A-4C1E-AD70-A231FF27351F}"/>
    <cellStyle name="Calculation 8 2 2 6" xfId="39371" xr:uid="{1DAA2B29-3477-44ED-8215-D86FEFE694A0}"/>
    <cellStyle name="Calculation 8 2 3" xfId="8610" xr:uid="{40ECB7F2-7493-4701-9932-8BC1BC9D9149}"/>
    <cellStyle name="Calculation 8 2 3 2" xfId="18091" xr:uid="{43BF33B9-A72B-4733-857C-226ABA2BAA48}"/>
    <cellStyle name="Calculation 8 2 3 2 2" xfId="29569" xr:uid="{5767723E-1829-462A-A3E5-9844EAF8FC0B}"/>
    <cellStyle name="Calculation 8 2 3 2 3" xfId="32380" xr:uid="{2F1649FC-A849-4EB2-A581-CCDC335AD1AD}"/>
    <cellStyle name="Calculation 8 2 3 2 4" xfId="35988" xr:uid="{58E84196-C794-4341-8184-7BB28497ACFF}"/>
    <cellStyle name="Calculation 8 2 3 3" xfId="25254" xr:uid="{BEF58A24-BDFC-4D5B-B384-ECAA8338C946}"/>
    <cellStyle name="Calculation 8 2 3 3 2" xfId="30186" xr:uid="{22FA3189-535F-4D9D-972B-A2F727BD7F52}"/>
    <cellStyle name="Calculation 8 2 3 3 3" xfId="32705" xr:uid="{CEA7B4A5-C059-4E3D-8015-9958DD41A3CF}"/>
    <cellStyle name="Calculation 8 2 3 3 4" xfId="37139" xr:uid="{24152663-734A-4F24-B590-A6FCFFAD3133}"/>
    <cellStyle name="Calculation 8 2 3 4" xfId="25088" xr:uid="{CE5E41D8-323B-4A43-845D-E3EA63C087DC}"/>
    <cellStyle name="Calculation 8 2 3 4 2" xfId="38355" xr:uid="{C2D5686A-6728-495B-BF92-E8E5FBA220E3}"/>
    <cellStyle name="Calculation 8 2 3 5" xfId="31466" xr:uid="{861C7B33-8E8D-43FB-949D-72CD2010C90C}"/>
    <cellStyle name="Calculation 8 2 3 6" xfId="35581" xr:uid="{B08E20A1-77DE-491B-9CC6-A02E729103BA}"/>
    <cellStyle name="Calculation 8 2 3 7" xfId="39294" xr:uid="{6707E431-50A7-4B37-A8E9-3F0B69AB7233}"/>
    <cellStyle name="Calculation 8 2 3 8" xfId="21096" xr:uid="{829C3DE3-FD1B-42DA-A5EE-F3DAFFE0C81D}"/>
    <cellStyle name="Calculation 8 2 4" xfId="18089" xr:uid="{96FD10F7-5720-4DF8-AD10-AA011CAAAD6E}"/>
    <cellStyle name="Calculation 8 2 4 2" xfId="31861" xr:uid="{3A21A908-A315-49B8-950A-6919B7969266}"/>
    <cellStyle name="Calculation 8 2 4 3" xfId="36794" xr:uid="{33AB5C4E-8D47-44C9-A49B-BC27AB738831}"/>
    <cellStyle name="Calculation 8 2 5" xfId="25092" xr:uid="{72C20E6A-EFD6-4A1B-A07E-5E293FD82685}"/>
    <cellStyle name="Calculation 8 2 5 2" xfId="35986" xr:uid="{853E2A4E-A370-4FC8-93E9-D84F1DAF4276}"/>
    <cellStyle name="Calculation 8 2 6" xfId="31464" xr:uid="{04062C9B-B8FC-4323-A1C5-2B2933F84899}"/>
    <cellStyle name="Calculation 8 2 6 2" xfId="37137" xr:uid="{67BACCB9-A95E-4D1E-986B-043D0CE9743E}"/>
    <cellStyle name="Calculation 8 2 7" xfId="33991" xr:uid="{426FB6E7-37EB-45E9-B3D2-8DAB95D6937C}"/>
    <cellStyle name="Calculation 8 2 7 2" xfId="37559" xr:uid="{7782AECB-D613-4B4D-AC1A-CE80A6F90701}"/>
    <cellStyle name="Calculation 8 2 8" xfId="35579" xr:uid="{42433D6A-8E8C-4F86-9D4D-7B48B9846F41}"/>
    <cellStyle name="Calculation 8 2 9" xfId="38785" xr:uid="{0AD668F1-2A84-49E8-A50A-D690AF57D77B}"/>
    <cellStyle name="Calculation 8 3" xfId="5891" xr:uid="{8E2AE5C8-9CA7-48C6-B5CC-3C8392605927}"/>
    <cellStyle name="Calculation 8 3 10" xfId="39370" xr:uid="{3BA2E13E-9CB2-465C-87A3-2782C8EB1942}"/>
    <cellStyle name="Calculation 8 3 2" xfId="8612" xr:uid="{56DB6201-91A9-46A5-AD97-9DA684C7914A}"/>
    <cellStyle name="Calculation 8 3 2 2" xfId="30188" xr:uid="{6DC67903-0EE5-429E-B865-EC1A3A38A67F}"/>
    <cellStyle name="Calculation 8 3 2 2 2" xfId="32707" xr:uid="{A6412981-444E-4E56-88B9-79ABB4F3F192}"/>
    <cellStyle name="Calculation 8 3 2 2 3" xfId="35990" xr:uid="{39B16EF3-A2A3-42E8-B8AC-685C020DEB96}"/>
    <cellStyle name="Calculation 8 3 2 3" xfId="25335" xr:uid="{76B57B4F-1198-4B75-96B5-78CE0A093C95}"/>
    <cellStyle name="Calculation 8 3 2 3 2" xfId="37141" xr:uid="{66408A95-2303-48A0-BD9C-C6CA02B887D7}"/>
    <cellStyle name="Calculation 8 3 2 4" xfId="31468" xr:uid="{B497F71C-3295-46F8-B1D7-B200518481C5}"/>
    <cellStyle name="Calculation 8 3 2 5" xfId="35583" xr:uid="{80B01FC4-A683-4609-9E6C-7466FF45FC6B}"/>
    <cellStyle name="Calculation 8 3 3" xfId="8613" xr:uid="{102D1CC2-3EAD-4622-8E8B-9C403AA94475}"/>
    <cellStyle name="Calculation 8 3 3 2" xfId="30189" xr:uid="{87679FEB-81C9-4C17-9BB6-29B04FC2CAD8}"/>
    <cellStyle name="Calculation 8 3 3 2 2" xfId="32708" xr:uid="{FD9DE25B-6FD1-458A-893D-7E03811928C3}"/>
    <cellStyle name="Calculation 8 3 3 2 3" xfId="35991" xr:uid="{95700EB5-988F-41C3-8EA8-61DEA3373A89}"/>
    <cellStyle name="Calculation 8 3 3 3" xfId="25143" xr:uid="{EA3102CD-1724-47B4-826F-BD25D8B70925}"/>
    <cellStyle name="Calculation 8 3 3 3 2" xfId="37142" xr:uid="{76EDB9A7-A4A2-461F-894D-CBFC7E35058D}"/>
    <cellStyle name="Calculation 8 3 3 4" xfId="31469" xr:uid="{087DED7F-2547-4769-B254-AF6AA7773A4B}"/>
    <cellStyle name="Calculation 8 3 3 5" xfId="35584" xr:uid="{140A02A1-F130-4F3B-BD07-DD2418BA21EC}"/>
    <cellStyle name="Calculation 8 3 4" xfId="8611" xr:uid="{5BEBCC87-25AF-444D-A66A-E09D5D0FEC43}"/>
    <cellStyle name="Calculation 8 3 4 2" xfId="29738" xr:uid="{F30DAAD1-B931-4AA5-B251-62E8B884531F}"/>
    <cellStyle name="Calculation 8 3 4 3" xfId="32459" xr:uid="{FC3CCF8D-BAC3-4165-83B5-1F6394500A7D}"/>
    <cellStyle name="Calculation 8 3 4 4" xfId="35989" xr:uid="{26DB1138-DCDE-4173-A72D-FD6EAECE060A}"/>
    <cellStyle name="Calculation 8 3 5" xfId="30187" xr:uid="{23E5A828-64D9-4CD4-8CF5-867C6A5C05C4}"/>
    <cellStyle name="Calculation 8 3 5 2" xfId="32706" xr:uid="{49F8FD31-2450-4BBA-9E15-4B80960EDF9C}"/>
    <cellStyle name="Calculation 8 3 5 3" xfId="37140" xr:uid="{7BDFD368-0A58-4F0E-9229-55C1D79001D2}"/>
    <cellStyle name="Calculation 8 3 6" xfId="24430" xr:uid="{C732D913-F020-4ED6-AC08-7A3ABBB28D6E}"/>
    <cellStyle name="Calculation 8 3 6 2" xfId="38453" xr:uid="{249F1244-E3E4-4C95-B6F6-50C0DF1E0AFD}"/>
    <cellStyle name="Calculation 8 3 7" xfId="31467" xr:uid="{59A9D7D1-F73C-47AE-B01A-D3E2677B89C7}"/>
    <cellStyle name="Calculation 8 3 8" xfId="34543" xr:uid="{3DFBF14B-AAEF-4CA7-9A95-5C5C3EB859A6}"/>
    <cellStyle name="Calculation 8 3 9" xfId="35582" xr:uid="{41218E44-D580-42ED-98D0-DDC3C7368125}"/>
    <cellStyle name="Calculation 8 4" xfId="5810" xr:uid="{14B06746-2F20-4DDD-AA06-510DCE1769D4}"/>
    <cellStyle name="Calculation 8 4 10" xfId="19180" xr:uid="{DEE51C31-CEF1-4A51-808A-483F9C236530}"/>
    <cellStyle name="Calculation 8 4 2" xfId="8614" xr:uid="{4C30D3FE-D6B4-42B6-A408-144C85E24ABE}"/>
    <cellStyle name="Calculation 8 4 2 2" xfId="30191" xr:uid="{2550488A-659D-487A-B694-E484657B6F88}"/>
    <cellStyle name="Calculation 8 4 2 2 2" xfId="32710" xr:uid="{AA8F8492-9DA9-4D93-B510-B6244AFA6F44}"/>
    <cellStyle name="Calculation 8 4 2 2 3" xfId="35993" xr:uid="{A9C3D8BD-1416-4898-B825-43BB7F4D9956}"/>
    <cellStyle name="Calculation 8 4 2 3" xfId="25305" xr:uid="{5F940906-893D-414A-81D6-F64CB563EFA6}"/>
    <cellStyle name="Calculation 8 4 2 3 2" xfId="37144" xr:uid="{D3BEE1B5-E419-47F7-B335-320B840B9925}"/>
    <cellStyle name="Calculation 8 4 2 4" xfId="31471" xr:uid="{21D3F6D1-E1A2-44E2-87A9-25D041C9FD8C}"/>
    <cellStyle name="Calculation 8 4 2 5" xfId="35586" xr:uid="{E9AD1732-6F6D-4EF7-B7DB-05CE0467B4A2}"/>
    <cellStyle name="Calculation 8 4 3" xfId="18092" xr:uid="{093D0C6B-DC7A-422F-B298-F3208A93EE52}"/>
    <cellStyle name="Calculation 8 4 3 2" xfId="26911" xr:uid="{DD7136A8-E1A9-40B0-997E-8C2F230ADFC2}"/>
    <cellStyle name="Calculation 8 4 3 3" xfId="32204" xr:uid="{1ACCAC7E-A9B5-4D84-B520-E007D94D7231}"/>
    <cellStyle name="Calculation 8 4 3 4" xfId="35992" xr:uid="{30887095-6E2F-439F-A89F-0368B78FEDA8}"/>
    <cellStyle name="Calculation 8 4 4" xfId="24885" xr:uid="{B277EBEF-1D20-4B57-B0B7-F72FB67BB13A}"/>
    <cellStyle name="Calculation 8 4 4 2" xfId="30190" xr:uid="{022D0128-20FD-41B2-8919-1984F38D5AF1}"/>
    <cellStyle name="Calculation 8 4 4 3" xfId="32709" xr:uid="{3E008D93-6BEF-4CC8-8921-F6F237D21136}"/>
    <cellStyle name="Calculation 8 4 4 4" xfId="37143" xr:uid="{FBA4C4E7-63CD-40CC-8528-C029122BC70B}"/>
    <cellStyle name="Calculation 8 4 5" xfId="24462" xr:uid="{C863BF56-ACBB-4DB6-BDA8-773A78FAFD19}"/>
    <cellStyle name="Calculation 8 4 5 2" xfId="37910" xr:uid="{34C19FDB-F5C5-43FB-8C14-79172642ECEA}"/>
    <cellStyle name="Calculation 8 4 6" xfId="31470" xr:uid="{B4E57684-BD10-4771-A7AE-42C273AE8BE4}"/>
    <cellStyle name="Calculation 8 4 7" xfId="33918" xr:uid="{EA9EEB9F-5523-439A-8D7A-2ABC6E780113}"/>
    <cellStyle name="Calculation 8 4 8" xfId="35585" xr:uid="{284BB512-1745-4852-95C0-65B99338C983}"/>
    <cellStyle name="Calculation 8 4 9" xfId="39119" xr:uid="{0FD5EF88-4D44-415F-8C96-9DF783E3A6BB}"/>
    <cellStyle name="Calculation 8 5" xfId="8615" xr:uid="{BF0BDE25-A079-40A6-AB38-DFA776B21184}"/>
    <cellStyle name="Calculation 8 5 2" xfId="30192" xr:uid="{0760A9DA-4A45-4488-A97D-BFB2786991B7}"/>
    <cellStyle name="Calculation 8 5 2 2" xfId="32711" xr:uid="{0435C35E-85AF-48FA-B39B-BAAED333E9B5}"/>
    <cellStyle name="Calculation 8 5 2 3" xfId="35994" xr:uid="{C7F5F1A6-74D1-40FA-AF0A-0813403A901E}"/>
    <cellStyle name="Calculation 8 5 3" xfId="24315" xr:uid="{1FED9251-F446-4688-8ADF-2C7F533C1EE4}"/>
    <cellStyle name="Calculation 8 5 3 2" xfId="37145" xr:uid="{E77EE72E-9EDB-4F44-97E1-A6433CA0B27D}"/>
    <cellStyle name="Calculation 8 5 4" xfId="31472" xr:uid="{28557C25-04E5-470A-ABB8-1E866AD4C666}"/>
    <cellStyle name="Calculation 8 5 5" xfId="35587" xr:uid="{2FC45BEC-C37E-40B4-AABB-16937FEA4CE1}"/>
    <cellStyle name="Calculation 8 6" xfId="8616" xr:uid="{CB398DA5-2C40-4CFD-8126-6D98C7E536B2}"/>
    <cellStyle name="Calculation 8 6 2" xfId="30193" xr:uid="{4C9765BA-ADE7-441E-A618-544C11E2E8C2}"/>
    <cellStyle name="Calculation 8 6 2 2" xfId="32712" xr:uid="{9AECD35F-1806-4898-A039-9E4B8CFBCC6D}"/>
    <cellStyle name="Calculation 8 6 2 3" xfId="35995" xr:uid="{13FDE3F9-4CA8-4AA1-A3D0-0C808C0E393A}"/>
    <cellStyle name="Calculation 8 6 3" xfId="25017" xr:uid="{FBE687A4-4CBE-4829-ACDF-641103A77DF8}"/>
    <cellStyle name="Calculation 8 6 3 2" xfId="37146" xr:uid="{EF0912F0-B36C-41C3-BCC4-FB4DA531AF73}"/>
    <cellStyle name="Calculation 8 6 4" xfId="31473" xr:uid="{75B8B4AC-8B1B-40AB-94F8-51CB6111F48E}"/>
    <cellStyle name="Calculation 8 6 5" xfId="35588" xr:uid="{1E10656D-5084-448E-82DA-4457AEFC9F54}"/>
    <cellStyle name="Calculation 8 7" xfId="18087" xr:uid="{E475A129-31EE-45DA-A0E4-1B23B1B7F9DF}"/>
    <cellStyle name="Calculation 8 7 2" xfId="31859" xr:uid="{26492147-F9BB-4F23-B0B2-C8045AD53A30}"/>
    <cellStyle name="Calculation 8 7 3" xfId="36792" xr:uid="{4BA2FD6C-E59C-4D62-86A7-E32843C231E3}"/>
    <cellStyle name="Calculation 8 8" xfId="25441" xr:uid="{49FA7F5B-E4D5-4CFE-BA7C-6FC1E9FF1DB2}"/>
    <cellStyle name="Calculation 8 8 2" xfId="35982" xr:uid="{36A1E4D0-9B1E-4FD7-B92F-B57FBBA0697A}"/>
    <cellStyle name="Calculation 8 9" xfId="31460" xr:uid="{7F377A52-B034-4A1C-B51F-6951037B1380}"/>
    <cellStyle name="Calculation 8 9 2" xfId="37133" xr:uid="{73BB0768-E96B-4469-A631-11B45BB81A92}"/>
    <cellStyle name="Calculation 9" xfId="1293" xr:uid="{34C58D9F-8536-4811-87C6-45202F09A91A}"/>
    <cellStyle name="Calculation 9 1" xfId="7676" xr:uid="{C2AC06F5-F1A5-4FC1-B1AA-562F9DD713C0}"/>
    <cellStyle name="Calculation 9 1 2" xfId="8617" xr:uid="{7D2FED51-0F2A-4CCB-9B2F-46EC6F7BE2D6}"/>
    <cellStyle name="Calculation 9 1 2 2" xfId="30194" xr:uid="{DEEA4F21-140B-4F80-9392-97E344AAA0D3}"/>
    <cellStyle name="Calculation 9 1 2 2 2" xfId="32713" xr:uid="{8E84EF31-210D-4659-947E-03BBDC3A119E}"/>
    <cellStyle name="Calculation 9 1 2 2 3" xfId="35998" xr:uid="{166B6882-C5F3-4B24-937C-B55D0A7398F2}"/>
    <cellStyle name="Calculation 9 1 2 3" xfId="24461" xr:uid="{F35F1521-F72F-441F-AB17-35ACF75ADDC4}"/>
    <cellStyle name="Calculation 9 1 2 3 2" xfId="37149" xr:uid="{627C3774-2C4A-4FBF-9D3C-1FEFF3403239}"/>
    <cellStyle name="Calculation 9 1 2 4" xfId="31476" xr:uid="{B6F0FD8F-6311-47BF-ADD8-9B2BD304DEE4}"/>
    <cellStyle name="Calculation 9 1 2 5" xfId="35591" xr:uid="{AC3E2E0C-906F-4AD6-BEB6-01A3E182F021}"/>
    <cellStyle name="Calculation 9 1 3" xfId="8618" xr:uid="{7EECF241-D3B7-45F5-937F-F59F15D5F007}"/>
    <cellStyle name="Calculation 9 1 3 2" xfId="30195" xr:uid="{CFA20CF9-B448-4412-A8F2-E5858AEA590B}"/>
    <cellStyle name="Calculation 9 1 3 2 2" xfId="32714" xr:uid="{0317C49B-DC3F-4DFA-911B-BAC013D5427C}"/>
    <cellStyle name="Calculation 9 1 3 2 3" xfId="35999" xr:uid="{64DB7FE0-8AD4-4B24-8409-0EB8F1BAE4A9}"/>
    <cellStyle name="Calculation 9 1 3 3" xfId="25559" xr:uid="{43125712-0AB6-4FD0-BEF5-17DE716D06CF}"/>
    <cellStyle name="Calculation 9 1 3 3 2" xfId="37150" xr:uid="{BEB11893-84C0-49CD-8949-10F3197A30C5}"/>
    <cellStyle name="Calculation 9 1 3 4" xfId="31477" xr:uid="{C988E83C-58B0-48C0-BDC3-4E3EEBC85080}"/>
    <cellStyle name="Calculation 9 1 3 5" xfId="35592" xr:uid="{7B036291-9250-4A5C-93DF-E8898B506345}"/>
    <cellStyle name="Calculation 9 1 4" xfId="18094" xr:uid="{75D4E799-68D9-4C62-A273-7D35F7A8BBE2}"/>
    <cellStyle name="Calculation 9 1 4 2" xfId="31863" xr:uid="{212A4D22-AD47-473B-A114-840406B72FBF}"/>
    <cellStyle name="Calculation 9 1 4 3" xfId="36796" xr:uid="{54873DE3-6BBB-4BD0-87A5-8A90058BA0AB}"/>
    <cellStyle name="Calculation 9 1 5" xfId="25622" xr:uid="{A2BB8920-BA0B-42B2-844B-05B875B12220}"/>
    <cellStyle name="Calculation 9 1 5 2" xfId="35997" xr:uid="{B83A0377-CA6A-4457-BDB6-F94FE5993858}"/>
    <cellStyle name="Calculation 9 1 6" xfId="31475" xr:uid="{50710C2B-51C9-4D1C-8B3B-26B5AD43BF5E}"/>
    <cellStyle name="Calculation 9 1 6 2" xfId="37148" xr:uid="{0BF9AE85-78D9-4A34-A0D7-B501941C171F}"/>
    <cellStyle name="Calculation 9 1 7" xfId="35282" xr:uid="{A5AB55A8-00CF-44E0-B372-1F353284A55D}"/>
    <cellStyle name="Calculation 9 1 7 2" xfId="37561" xr:uid="{F374521E-33D6-4703-84BF-E132E89800C6}"/>
    <cellStyle name="Calculation 9 1 8" xfId="35590" xr:uid="{EB23918D-74CC-4EAC-952B-EEFE0C3EF212}"/>
    <cellStyle name="Calculation 9 1 9" xfId="38787" xr:uid="{FABA85C7-F232-4790-A484-68E3C2031E28}"/>
    <cellStyle name="Calculation 9 10" xfId="35589" xr:uid="{B1ABE493-B59D-45E0-ACEF-E4FC9C09DE34}"/>
    <cellStyle name="Calculation 9 11" xfId="38786" xr:uid="{C1C8C608-56F2-45D7-83A4-416236F933EC}"/>
    <cellStyle name="Calculation 9 2" xfId="6994" xr:uid="{40362335-6D9E-439C-A19F-6D3B227FB3D1}"/>
    <cellStyle name="Calculation 9 2 2" xfId="8619" xr:uid="{2356BC85-FFFD-4FAA-8F79-A36C6C1AAA65}"/>
    <cellStyle name="Calculation 9 2 2 2" xfId="30196" xr:uid="{A599A7E7-5E1D-4FC6-BF47-C2CF3DF9303B}"/>
    <cellStyle name="Calculation 9 2 2 2 2" xfId="32715" xr:uid="{1B7AA7E8-BF30-41F0-8677-E3BB87679611}"/>
    <cellStyle name="Calculation 9 2 2 2 3" xfId="36001" xr:uid="{BECBE9C5-7D99-4BBF-B0FB-4058451C4F27}"/>
    <cellStyle name="Calculation 9 2 2 3" xfId="25098" xr:uid="{C62266F3-080A-478A-9246-0861F09B2174}"/>
    <cellStyle name="Calculation 9 2 2 3 2" xfId="37152" xr:uid="{0F3A6EDC-613B-4D8F-A1F6-65985E0BB208}"/>
    <cellStyle name="Calculation 9 2 2 4" xfId="31479" xr:uid="{15ECDBE2-9EEC-420C-B974-DC616CE9BB65}"/>
    <cellStyle name="Calculation 9 2 2 5" xfId="35594" xr:uid="{6D77A2BB-C0B7-4813-9B4F-7B00C3D11D27}"/>
    <cellStyle name="Calculation 9 2 3" xfId="8620" xr:uid="{A3ADD4F9-047C-4C16-93FF-D16E95C45EB6}"/>
    <cellStyle name="Calculation 9 2 3 2" xfId="30197" xr:uid="{79910180-0BCE-4B5B-8FE9-75B5FBBA8BE9}"/>
    <cellStyle name="Calculation 9 2 3 2 2" xfId="32716" xr:uid="{D755EABB-9426-4A4A-AFD0-E6D2CF916D40}"/>
    <cellStyle name="Calculation 9 2 3 2 3" xfId="36002" xr:uid="{408F2A56-0EAD-489F-AE73-5568950CF991}"/>
    <cellStyle name="Calculation 9 2 3 3" xfId="24811" xr:uid="{51F14262-E4D9-4379-A828-D9F41197E146}"/>
    <cellStyle name="Calculation 9 2 3 3 2" xfId="37153" xr:uid="{97B69047-F8AF-4414-80A1-8F0480CD5F40}"/>
    <cellStyle name="Calculation 9 2 3 4" xfId="31480" xr:uid="{F151DB19-7DA7-4BC4-AC1D-9423175ACD97}"/>
    <cellStyle name="Calculation 9 2 3 5" xfId="35595" xr:uid="{4D7CEA28-C649-42AC-B96E-279528720593}"/>
    <cellStyle name="Calculation 9 2 4" xfId="18095" xr:uid="{2FFAFFA0-DB43-46A5-B579-5EBA62D56A66}"/>
    <cellStyle name="Calculation 9 2 4 2" xfId="31864" xr:uid="{6CEBDF24-1CF0-4C2C-8AF6-F15DB5D81CDD}"/>
    <cellStyle name="Calculation 9 2 4 3" xfId="36797" xr:uid="{F27B0588-BD5D-420B-B397-DD2157BD82E2}"/>
    <cellStyle name="Calculation 9 2 5" xfId="24419" xr:uid="{02C5F81C-3ED8-49C2-A6CD-D7CB5C30CADB}"/>
    <cellStyle name="Calculation 9 2 5 2" xfId="36000" xr:uid="{AEC7FE14-C819-4212-94EA-06567329B810}"/>
    <cellStyle name="Calculation 9 2 6" xfId="31478" xr:uid="{CF5D39F3-1FF9-47B6-9F53-3A352805E5A3}"/>
    <cellStyle name="Calculation 9 2 6 2" xfId="37151" xr:uid="{C84AF314-EB69-4E55-993D-67053C7F75F3}"/>
    <cellStyle name="Calculation 9 2 7" xfId="35387" xr:uid="{2A74BA1D-421E-4A21-95B1-D933E93BE3FB}"/>
    <cellStyle name="Calculation 9 2 7 2" xfId="37562" xr:uid="{B19E9276-24DD-4A1D-BFD2-E3E59ADC9968}"/>
    <cellStyle name="Calculation 9 2 8" xfId="35593" xr:uid="{363AAE37-8C7B-4E5F-9136-CBB01DDEDBA7}"/>
    <cellStyle name="Calculation 9 2 9" xfId="38788" xr:uid="{F7CB7029-BC45-4F54-961C-25F8C7465ABF}"/>
    <cellStyle name="Calculation 9 3" xfId="7760" xr:uid="{441C7008-4503-4F63-A738-CA6501A0E34A}"/>
    <cellStyle name="Calculation 9 3 2" xfId="8621" xr:uid="{805355AD-938D-40FC-8A00-9013797DD3C6}"/>
    <cellStyle name="Calculation 9 3 2 2" xfId="30198" xr:uid="{F20AB495-9AB8-443A-96CB-FB17B91DB8F6}"/>
    <cellStyle name="Calculation 9 3 2 2 2" xfId="32717" xr:uid="{EEC2DDC4-7C1A-4CE3-8A3F-745143B92137}"/>
    <cellStyle name="Calculation 9 3 2 2 3" xfId="36004" xr:uid="{874461F5-2179-454F-8953-386D3CB2597E}"/>
    <cellStyle name="Calculation 9 3 2 3" xfId="24911" xr:uid="{5147F506-33F1-42B8-B732-62D107E877CB}"/>
    <cellStyle name="Calculation 9 3 2 3 2" xfId="37155" xr:uid="{F5DA7481-706B-4744-854D-2C400D7C4676}"/>
    <cellStyle name="Calculation 9 3 2 4" xfId="31482" xr:uid="{8EC202B5-17C1-47F3-B23B-A85B55A8425D}"/>
    <cellStyle name="Calculation 9 3 2 5" xfId="35597" xr:uid="{B66F1225-F275-4FEE-A62A-1D3624AE5C91}"/>
    <cellStyle name="Calculation 9 3 3" xfId="18096" xr:uid="{91D5CE48-68F1-4EB3-9FEC-26A463487061}"/>
    <cellStyle name="Calculation 9 3 3 2" xfId="32461" xr:uid="{C25AE0F0-082F-424C-BD1F-02C35286726A}"/>
    <cellStyle name="Calculation 9 3 3 3" xfId="36003" xr:uid="{FA3D850D-EEF6-4398-A352-B309759F74E1}"/>
    <cellStyle name="Calculation 9 3 4" xfId="24891" xr:uid="{0B02D59B-2C45-4EBD-8940-B9C828E0F764}"/>
    <cellStyle name="Calculation 9 3 4 2" xfId="37154" xr:uid="{9A6D2A7D-F7F4-4E95-936A-79DBFD6D7AE1}"/>
    <cellStyle name="Calculation 9 3 5" xfId="31481" xr:uid="{9605B10A-4A40-42B3-B334-B8E670D777F8}"/>
    <cellStyle name="Calculation 9 3 5 2" xfId="38455" xr:uid="{E73242E4-36AE-411F-BDA6-12BA95DEAB0B}"/>
    <cellStyle name="Calculation 9 3 6" xfId="34702" xr:uid="{A2FED9C0-46E7-49CC-A194-BB6E30B0B42D}"/>
    <cellStyle name="Calculation 9 3 7" xfId="35596" xr:uid="{36A28294-F98B-47F8-AE48-08705ABD06A8}"/>
    <cellStyle name="Calculation 9 3 8" xfId="39372" xr:uid="{7B00A794-1AF7-4F95-B43C-A79826D43C77}"/>
    <cellStyle name="Calculation 9 4" xfId="8622" xr:uid="{B6489F46-B83E-415C-8B97-18C5770566E0}"/>
    <cellStyle name="Calculation 9 4 2" xfId="21684" xr:uid="{218F3B8E-DBC6-4F40-B7AB-FB1D0E79EFC4}"/>
    <cellStyle name="Calculation 9 4 2 2" xfId="29682" xr:uid="{46039004-E4C9-4A60-A4D7-CA5E97FA8551}"/>
    <cellStyle name="Calculation 9 4 2 3" xfId="32437" xr:uid="{94B2E5B1-61E3-4ADF-9124-BAFADA8521FB}"/>
    <cellStyle name="Calculation 9 4 2 4" xfId="36005" xr:uid="{EB4DB2FB-238D-41FF-A844-EC60D41AD256}"/>
    <cellStyle name="Calculation 9 4 3" xfId="25347" xr:uid="{AE134367-1C2E-4AA9-AF01-5D5BD67F8B2C}"/>
    <cellStyle name="Calculation 9 4 3 2" xfId="30199" xr:uid="{06B8B3AC-5DAF-46CD-90C3-A1BAA3F75EB1}"/>
    <cellStyle name="Calculation 9 4 3 3" xfId="32718" xr:uid="{ADDEDEA5-F608-4C33-A4A3-0C26BD77C2EF}"/>
    <cellStyle name="Calculation 9 4 3 4" xfId="37156" xr:uid="{DD5FEF94-AFB9-4AA9-A4F9-1E3E780814D3}"/>
    <cellStyle name="Calculation 9 4 4" xfId="25617" xr:uid="{2707E815-2324-45CB-9AA9-FFD4822724A7}"/>
    <cellStyle name="Calculation 9 4 4 2" xfId="38431" xr:uid="{67F9874E-AF41-4C90-8932-AC7055CDD1C5}"/>
    <cellStyle name="Calculation 9 4 5" xfId="31483" xr:uid="{731439F3-B07B-4AC6-A8B1-4BB5D0DB4AED}"/>
    <cellStyle name="Calculation 9 4 6" xfId="35598" xr:uid="{F78362F8-A3DD-486A-9D8F-67AC9C1AFBC4}"/>
    <cellStyle name="Calculation 9 4 7" xfId="39349" xr:uid="{65F31F57-135B-4F6D-80ED-85C871C416E6}"/>
    <cellStyle name="Calculation 9 4 8" xfId="21534" xr:uid="{F5A40339-8C5A-4163-BEBB-90B4F41EA050}"/>
    <cellStyle name="Calculation 9 5" xfId="8623" xr:uid="{EE560C52-65DB-4B09-8DEB-14847A6C8722}"/>
    <cellStyle name="Calculation 9 5 2" xfId="30200" xr:uid="{536EFC71-F9B2-4516-8475-2F5BEC51035E}"/>
    <cellStyle name="Calculation 9 5 2 2" xfId="32719" xr:uid="{0838C358-6688-4BD5-8FD6-039430B3F3EF}"/>
    <cellStyle name="Calculation 9 5 2 3" xfId="36006" xr:uid="{AE810E44-0A82-4F94-AD81-19C762FC1E20}"/>
    <cellStyle name="Calculation 9 5 3" xfId="24443" xr:uid="{C59E85D5-061E-4114-8C4E-BE3988986BBF}"/>
    <cellStyle name="Calculation 9 5 3 2" xfId="37157" xr:uid="{87079E8D-4861-4934-B554-7147850106CF}"/>
    <cellStyle name="Calculation 9 5 4" xfId="31484" xr:uid="{A29DFB14-560E-4210-9814-340C99679A51}"/>
    <cellStyle name="Calculation 9 5 5" xfId="35599" xr:uid="{A8088E80-4343-496E-ADE3-E88B791C038A}"/>
    <cellStyle name="Calculation 9 6" xfId="18093" xr:uid="{BBA2AFBB-CE72-4185-93AD-23C154EA66C1}"/>
    <cellStyle name="Calculation 9 6 2" xfId="31862" xr:uid="{1156FDFB-3FA9-40CE-AA2A-451B989CDFCB}"/>
    <cellStyle name="Calculation 9 6 3" xfId="36795" xr:uid="{8FB6B4C6-774B-4EE6-8E72-4FD8A9A274D6}"/>
    <cellStyle name="Calculation 9 7" xfId="24724" xr:uid="{1C83A6AB-05B3-4209-9337-936B45F38885}"/>
    <cellStyle name="Calculation 9 7 2" xfId="35996" xr:uid="{12928F93-EB92-4B90-8CA7-46145FCBB861}"/>
    <cellStyle name="Calculation 9 8" xfId="31474" xr:uid="{9F02DD79-9026-4C50-BC29-4C19BC511868}"/>
    <cellStyle name="Calculation 9 8 2" xfId="37147" xr:uid="{955686AD-64A6-4531-9D59-D6C43E66F3B2}"/>
    <cellStyle name="Calculation 9 9" xfId="35067" xr:uid="{F1C3ABD8-D71D-4823-892F-212E9E18B9A0}"/>
    <cellStyle name="Calculation 9 9 2" xfId="37560" xr:uid="{E6DCB6F9-0A98-49F6-88B6-8831F80B8DAD}"/>
    <cellStyle name="Check Cell" xfId="15246" xr:uid="{AEB0AE03-A4BE-4784-B519-8ACF89C24DCB}"/>
    <cellStyle name="Check Cell 1" xfId="1309" xr:uid="{2E0F4ECE-0BE9-407E-B0C8-1D5D9205210F}"/>
    <cellStyle name="Check Cell 1 1" xfId="7785" xr:uid="{E714EA47-002B-4ABA-B3AF-403B475073F0}"/>
    <cellStyle name="Check Cell 1 2" xfId="7167" xr:uid="{5C14F78C-F37E-43BE-B574-8F89F217A6A4}"/>
    <cellStyle name="Check Cell 1 3" xfId="6326" xr:uid="{220001D0-9AA3-4697-B014-8C296ACAA55D}"/>
    <cellStyle name="Check Cell 1 3 2" xfId="8626" xr:uid="{31306344-8A4C-4B54-8E07-768A98E135AA}"/>
    <cellStyle name="Check Cell 1 3 3" xfId="8625" xr:uid="{F1F7720D-CDE9-4644-AE21-05258B24337F}"/>
    <cellStyle name="Check Cell 1 4" xfId="17017" xr:uid="{5D9AB0F8-34FA-4538-A91C-8187CFB10E4C}"/>
    <cellStyle name="Check Cell 1 5" xfId="19179" xr:uid="{C89A1641-CA7B-43FD-A285-88C7934C73D4}"/>
    <cellStyle name="Check Cell 10" xfId="7734" xr:uid="{C78CF463-960A-4A36-BBD9-37AA60E594D1}"/>
    <cellStyle name="Check Cell 11" xfId="6489" xr:uid="{77A2E2A9-AA5B-430A-AE63-6F1D176A1E83}"/>
    <cellStyle name="Check Cell 12" xfId="7690" xr:uid="{5A482395-0BEF-4BD0-A4AD-0D2A83F2CEFD}"/>
    <cellStyle name="Check Cell 13" xfId="7412" xr:uid="{16704C69-44A8-464C-B789-500953F4EC0B}"/>
    <cellStyle name="Check Cell 14" xfId="7548" xr:uid="{D50A2F04-9A3B-4E89-83DC-6582E9038737}"/>
    <cellStyle name="Check Cell 15" xfId="8624" xr:uid="{B5635686-AB7E-4094-B7EB-01524E5E1553}"/>
    <cellStyle name="Check Cell 15 2" xfId="18097" xr:uid="{50F7C627-84A9-4532-A9F1-BD03A2663820}"/>
    <cellStyle name="Check Cell 15 2 2" xfId="29739" xr:uid="{1E4827FD-F477-4C77-80E5-E718CCBE0582}"/>
    <cellStyle name="Check Cell 15 3" xfId="17018" xr:uid="{F304580C-1FEF-42D8-96D4-C5BD68FB4948}"/>
    <cellStyle name="Check Cell 2" xfId="1310" xr:uid="{B269505A-2C36-4993-B2D5-A08D7A8D27E6}"/>
    <cellStyle name="Check Cell 2 1" xfId="6510" xr:uid="{F01A03E3-408B-43E0-8EF6-9C7CA2291356}"/>
    <cellStyle name="Check Cell 2 2" xfId="6038" xr:uid="{F8B9F765-0C97-4A69-8E50-B7B74D6BDD5C}"/>
    <cellStyle name="Check Cell 2 2 2" xfId="17020" xr:uid="{2C0C0FC5-3228-42C8-AFDB-DF52894FB9BA}"/>
    <cellStyle name="Check Cell 2 2 3" xfId="15247" xr:uid="{BDCA69F2-DF8F-434F-A66D-E7E497CD86A1}"/>
    <cellStyle name="Check Cell 2 3" xfId="6251" xr:uid="{3DAA413F-F3A1-44CC-8744-B2792870E674}"/>
    <cellStyle name="Check Cell 2 3 2" xfId="8628" xr:uid="{7A6BF1D0-D58E-4324-9BCD-F0E45AD9A1A2}"/>
    <cellStyle name="Check Cell 2 3 2 2" xfId="18098" xr:uid="{9BCAD7DB-2AC6-4264-BA74-2ACFB0D31E2E}"/>
    <cellStyle name="Check Cell 2 3 2 2 2" xfId="29740" xr:uid="{36A6EEB4-B503-4932-97F7-1E544CD7C0EF}"/>
    <cellStyle name="Check Cell 2 3 2 3" xfId="17021" xr:uid="{AC655A5A-BA4F-477B-83CC-15A183DD5A3E}"/>
    <cellStyle name="Check Cell 2 3 3" xfId="8627" xr:uid="{0E141F21-DC25-4024-926D-4084F548E718}"/>
    <cellStyle name="Check Cell 2 3 3 2" xfId="18006" xr:uid="{14C40DDC-EEAE-4732-A280-72C33BD124BB}"/>
    <cellStyle name="Check Cell 2 3 4" xfId="15248" xr:uid="{E83B1A1D-BB05-44E2-8699-D21F6EC1B9A6}"/>
    <cellStyle name="Check Cell 2 4" xfId="15249" xr:uid="{3F34E6B7-3D68-455B-B9C4-B08219A35C0C}"/>
    <cellStyle name="Check Cell 2 4 2" xfId="17019" xr:uid="{023799B8-630B-441A-BAAA-5B255734A09B}"/>
    <cellStyle name="Check Cell 3" xfId="1311" xr:uid="{622A0FE8-F7E3-44D5-B720-E79B476E4C0D}"/>
    <cellStyle name="Check Cell 3 1" xfId="7697" xr:uid="{EE6C1581-53BC-4DE0-9653-7901D20052C6}"/>
    <cellStyle name="Check Cell 3 2" xfId="6102" xr:uid="{226FF6EF-EB6A-459A-94FA-A83FBADB6161}"/>
    <cellStyle name="Check Cell 3 2 2" xfId="17023" xr:uid="{A5DD8C21-B2E3-46CD-92D3-D7519616A3D8}"/>
    <cellStyle name="Check Cell 3 2 3" xfId="15250" xr:uid="{A66110F8-0A59-4331-B95F-993D86757B61}"/>
    <cellStyle name="Check Cell 3 3" xfId="6604" xr:uid="{A158BE47-CBAC-4EE4-A289-CABC13307500}"/>
    <cellStyle name="Check Cell 3 3 2" xfId="8630" xr:uid="{FB8CDF42-8376-44F9-A639-EF162676F17C}"/>
    <cellStyle name="Check Cell 3 3 3" xfId="8629" xr:uid="{2EC57BED-7285-43E1-A1DE-A090D8CA55FF}"/>
    <cellStyle name="Check Cell 3 4" xfId="17022" xr:uid="{484E94F5-41B1-4670-8218-784A37F611C0}"/>
    <cellStyle name="Check Cell 3 5" xfId="19176" xr:uid="{8F68DB9A-50EB-4A45-942F-2503926F5522}"/>
    <cellStyle name="Check Cell 4" xfId="1312" xr:uid="{BEDBF68A-C21F-422C-98D5-34A96CBDDFFF}"/>
    <cellStyle name="Check Cell 4 1" xfId="7283" xr:uid="{F6781706-D7D9-41F1-A69F-DBD5614002EF}"/>
    <cellStyle name="Check Cell 4 2" xfId="6738" xr:uid="{F310B553-1667-48DD-9CDA-B80B4C1CF542}"/>
    <cellStyle name="Check Cell 4 2 2" xfId="17025" xr:uid="{50D6563D-88FD-40B2-81DD-14F3C8B22086}"/>
    <cellStyle name="Check Cell 4 2 3" xfId="15251" xr:uid="{609DE7C3-7A47-4D84-8FEE-44020F4F7DC4}"/>
    <cellStyle name="Check Cell 4 3" xfId="7689" xr:uid="{308C32B4-2A27-454D-937E-1962E2BDF868}"/>
    <cellStyle name="Check Cell 4 3 2" xfId="8632" xr:uid="{FC2F1E6B-8B31-4CE7-8E70-EDFD7B8FDECC}"/>
    <cellStyle name="Check Cell 4 3 3" xfId="8631" xr:uid="{4B5D7A93-68F3-4B74-B3BD-DF1AA13BE810}"/>
    <cellStyle name="Check Cell 4 4" xfId="17024" xr:uid="{120BA59D-33F6-4140-8003-0D6F7455C1AA}"/>
    <cellStyle name="Check Cell 4 5" xfId="19178" xr:uid="{F4440C72-E822-49D0-9B90-686CC82C9ABC}"/>
    <cellStyle name="Check Cell 5" xfId="1313" xr:uid="{267DA03F-A89D-4BE5-B4F3-22F7C5B74E91}"/>
    <cellStyle name="Check Cell 5 1" xfId="7045" xr:uid="{017D0087-6371-40BC-A290-373A4F72026A}"/>
    <cellStyle name="Check Cell 5 2" xfId="6012" xr:uid="{E0108214-264A-4847-A486-78EA946EDF6E}"/>
    <cellStyle name="Check Cell 5 2 2" xfId="17027" xr:uid="{13C9E6F6-ACBE-4DF5-AA4D-51233BE82B07}"/>
    <cellStyle name="Check Cell 5 2 3" xfId="15252" xr:uid="{2148162C-13FE-40CD-8E17-DFE8B05A4B16}"/>
    <cellStyle name="Check Cell 5 3" xfId="7206" xr:uid="{3D420601-460D-470C-8DF2-A1D581BD3E74}"/>
    <cellStyle name="Check Cell 5 3 2" xfId="8634" xr:uid="{0D658E4A-3799-4944-B16C-D94E9DA24773}"/>
    <cellStyle name="Check Cell 5 3 3" xfId="8633" xr:uid="{5156FF1E-5BB0-4323-93C2-A60473724432}"/>
    <cellStyle name="Check Cell 5 4" xfId="17026" xr:uid="{644D61E8-DA18-4456-85A7-1D8D4D8D9B7A}"/>
    <cellStyle name="Check Cell 5 5" xfId="19177" xr:uid="{BFC908F5-D602-436E-BDBB-58FB476AA0CE}"/>
    <cellStyle name="Check Cell 6" xfId="1314" xr:uid="{016CC371-964C-4A40-976B-699E2460A121}"/>
    <cellStyle name="Check Cell 6 1" xfId="5999" xr:uid="{5396AB46-CA8D-4B4C-9D01-8DEC9BA85C59}"/>
    <cellStyle name="Check Cell 6 2" xfId="7509" xr:uid="{6FFCE044-7836-4DFB-B84F-CD66A2E924A6}"/>
    <cellStyle name="Check Cell 6 2 2" xfId="17029" xr:uid="{346FBE33-4FEC-477D-B1DC-9F38941974DF}"/>
    <cellStyle name="Check Cell 6 2 3" xfId="15253" xr:uid="{4A236CBE-0A24-4C44-B719-80A67EBD48D0}"/>
    <cellStyle name="Check Cell 6 3" xfId="6355" xr:uid="{2911BF6B-9286-420E-917C-5EA71282896A}"/>
    <cellStyle name="Check Cell 6 3 2" xfId="8636" xr:uid="{0A652C9E-388F-4DFC-83E3-079CC1DEA766}"/>
    <cellStyle name="Check Cell 6 3 3" xfId="8635" xr:uid="{4C1A00F8-6B57-4E17-8AE2-E65EB30021EB}"/>
    <cellStyle name="Check Cell 6 4" xfId="17028" xr:uid="{F10ADC8C-3C80-4D39-A2FB-9A24D15DDA4F}"/>
    <cellStyle name="Check Cell 6 5" xfId="18798" xr:uid="{5EADB9E4-70BA-4CD0-9A4B-416ED8F8732E}"/>
    <cellStyle name="Check Cell 7" xfId="1315" xr:uid="{3B771307-BB2D-4DD2-B9FF-0AC133346F81}"/>
    <cellStyle name="Check Cell 7 1" xfId="6469" xr:uid="{76C56141-9822-4F6C-8186-80EA0E45D5B7}"/>
    <cellStyle name="Check Cell 7 2" xfId="5983" xr:uid="{C3E58EDD-3210-4EE5-ABCC-526C2AB1F273}"/>
    <cellStyle name="Check Cell 7 2 2" xfId="21977" xr:uid="{F2755D04-FCF1-4304-A9F0-0E1FFD1E7E18}"/>
    <cellStyle name="Check Cell 7 2 3" xfId="21739" xr:uid="{ED809FE9-F112-4B60-BB4E-6FAE967C4A4C}"/>
    <cellStyle name="Check Cell 7 2 4" xfId="21097" xr:uid="{7F571FC5-106A-4988-BD77-E52F0D98A63E}"/>
    <cellStyle name="Check Cell 7 3" xfId="6647" xr:uid="{0BE3B4C5-AA2D-449C-A5E8-D7D74CDFA8AF}"/>
    <cellStyle name="Check Cell 7 3 2" xfId="8638" xr:uid="{C4403D98-8B45-4632-A8CA-B4E5F69190D8}"/>
    <cellStyle name="Check Cell 7 3 3" xfId="8637" xr:uid="{341F4047-8889-48A3-B1C7-45A6C098B1F5}"/>
    <cellStyle name="Check Cell 7 4" xfId="6722" xr:uid="{F949FD9A-14B7-40DE-B49F-7C4309F86FC2}"/>
    <cellStyle name="Check Cell 7 4 2" xfId="17576" xr:uid="{94DD869C-8F35-4000-8885-E587C3DBCC30}"/>
    <cellStyle name="Check Cell 7 4 2 2" xfId="26910" xr:uid="{54EB29C3-B902-4A68-A4FC-B83518BEA51B}"/>
    <cellStyle name="Check Cell 7 4 3" xfId="19173" xr:uid="{56B78939-96BF-4601-A8C2-9A605F12EBED}"/>
    <cellStyle name="Check Cell 7 5" xfId="8639" xr:uid="{D9E536AE-E9D7-490C-A51A-8FE494055E18}"/>
    <cellStyle name="Check Cell 7 6" xfId="15254" xr:uid="{232CF350-A913-4077-95F9-DDB426812249}"/>
    <cellStyle name="Check Cell 8" xfId="1308" xr:uid="{A816C0A8-5544-4BC7-8D95-2B3E2C14BC5E}"/>
    <cellStyle name="Check Cell 8 1" xfId="5889" xr:uid="{74D2C016-8A0F-472D-9C06-CF17B5304675}"/>
    <cellStyle name="Check Cell 8 2" xfId="6995" xr:uid="{57C72BA3-A785-45A1-A303-C3E9D9E9EA4B}"/>
    <cellStyle name="Check Cell 8 2 2" xfId="21740" xr:uid="{CA5A714E-3DD8-41A3-96D1-788DB521D81E}"/>
    <cellStyle name="Check Cell 8 2 3" xfId="21976" xr:uid="{65DF7EC5-BBD1-4881-99AF-4FC6BD4102A9}"/>
    <cellStyle name="Check Cell 8 3" xfId="7131" xr:uid="{F96386CF-0865-46BD-8D3E-E6F55F5798C2}"/>
    <cellStyle name="Check Cell 8 4" xfId="8640" xr:uid="{ADAB302D-87DD-4CD3-9BED-B888C201723C}"/>
    <cellStyle name="Check Cell 9" xfId="7150" xr:uid="{7E4F4E16-32E8-41FF-BB2C-47F5CCD2F46C}"/>
    <cellStyle name="Check Cell 9 1" xfId="7498" xr:uid="{476C8882-9A45-4486-B3BF-007BBB346C5D}"/>
    <cellStyle name="Check Cell 9 2" xfId="7071" xr:uid="{27F017CB-72A6-45A1-BDCF-C75896E1ED57}"/>
    <cellStyle name="ColStyle1" xfId="15255" xr:uid="{1AE77A0A-536B-4E4C-A256-4812066C5B92}"/>
    <cellStyle name="ColStyle1 2" xfId="15256" xr:uid="{F537FE3B-03CA-4A83-88C5-25421AAC00A7}"/>
    <cellStyle name="ColStyle2" xfId="15257" xr:uid="{1C2D7B24-2C1B-4F4C-841D-0959287734D2}"/>
    <cellStyle name="ColStyle2 2" xfId="15258" xr:uid="{08CD3960-489B-460A-81AC-2BC4A55B5366}"/>
    <cellStyle name="ColStyle3" xfId="15259" xr:uid="{FCF57B1A-1001-4399-AD90-F9E45C7E536E}"/>
    <cellStyle name="ColStyle3 2" xfId="15260" xr:uid="{480329D0-192C-4728-92B7-DD92ADC5B8E8}"/>
    <cellStyle name="Comma [0] 2" xfId="17806" xr:uid="{7F066618-6DBC-4448-8071-66BD675BC042}"/>
    <cellStyle name="Comma 10" xfId="15261" xr:uid="{7ABE9EB8-1DEF-4460-9043-E666DD37466D}"/>
    <cellStyle name="Comma 10 2" xfId="15262" xr:uid="{5B703FC2-FADF-4C9F-B6E8-9BA08AF2708E}"/>
    <cellStyle name="Comma 10 2 2" xfId="17894" xr:uid="{CB3051A9-464F-47D0-8503-665C3159E56A}"/>
    <cellStyle name="Comma 10 3" xfId="17893" xr:uid="{C0848715-6661-4741-A547-D48BF8D3EF5C}"/>
    <cellStyle name="Comma 10 4" xfId="21187" xr:uid="{E7B18D58-AD3D-4EEB-93E5-7C3B658515D5}"/>
    <cellStyle name="Comma 11" xfId="15263" xr:uid="{C7817240-B990-4742-A69B-8C014141F332}"/>
    <cellStyle name="Comma 11 2" xfId="17895" xr:uid="{972EFA0C-5AE3-4563-835A-25E7BC471F16}"/>
    <cellStyle name="Comma 11 3" xfId="21038" xr:uid="{B4FCB9E5-7E04-43AB-B88F-4C642E0AF7F8}"/>
    <cellStyle name="Comma 12" xfId="15264" xr:uid="{8564AC86-007A-4F4F-AF41-5EB7EBE730C4}"/>
    <cellStyle name="Comma 12 10" xfId="15265" xr:uid="{BDEEFBEB-E3E1-439D-8164-93062A0E0494}"/>
    <cellStyle name="Comma 12 11" xfId="15266" xr:uid="{51B774CD-243E-4FED-839C-97D819898250}"/>
    <cellStyle name="Comma 12 12" xfId="15267" xr:uid="{AA5DD03E-EF97-4094-B5A5-8C625C4FE384}"/>
    <cellStyle name="Comma 12 13" xfId="15268" xr:uid="{D168E26E-CBA9-41ED-984C-65663BDA90F0}"/>
    <cellStyle name="Comma 12 14" xfId="15269" xr:uid="{7EB8F7B2-3368-44DD-A25B-3D37C489967F}"/>
    <cellStyle name="Comma 12 15" xfId="15270" xr:uid="{F84E2630-50E3-4423-8F14-2C93C5C566AD}"/>
    <cellStyle name="Comma 12 16" xfId="15271" xr:uid="{DF0153F0-3FB6-4729-A652-030C025C5846}"/>
    <cellStyle name="Comma 12 16 2" xfId="15272" xr:uid="{7FA837B2-B58B-48E9-8EA8-9A297AE1EC26}"/>
    <cellStyle name="Comma 12 16 2 2" xfId="15273" xr:uid="{BB3D7E28-8613-440F-8636-27678372F845}"/>
    <cellStyle name="Comma 12 17" xfId="15274" xr:uid="{43B96901-D7CE-4DE9-BE76-D1697D406AF8}"/>
    <cellStyle name="Comma 12 18" xfId="21186" xr:uid="{23F66092-F661-46EC-A7DE-0859E950B1C7}"/>
    <cellStyle name="Comma 12 2" xfId="15275" xr:uid="{F3B80EF5-7A28-4A26-8F71-7D3AFC3B2FFA}"/>
    <cellStyle name="Comma 12 2 2" xfId="15276" xr:uid="{4584F32B-B046-48F7-97AD-C01573955F3D}"/>
    <cellStyle name="Comma 12 2 3" xfId="17896" xr:uid="{B0349FA6-70E1-4C8F-B9E1-C6CFD2A97036}"/>
    <cellStyle name="Comma 12 3" xfId="15277" xr:uid="{0A2976EB-EBF8-44ED-B0D4-23473EBFF05A}"/>
    <cellStyle name="Comma 12 4" xfId="15278" xr:uid="{695D3F46-65C0-4FB2-BE7A-73D4ECCE69AE}"/>
    <cellStyle name="Comma 12 5" xfId="15279" xr:uid="{A01DE4DA-2D49-4CC9-A0FD-F8057C211046}"/>
    <cellStyle name="Comma 12 6" xfId="15280" xr:uid="{CD754EE5-CDF0-41E6-8831-7559EA9E4DEE}"/>
    <cellStyle name="Comma 12 7" xfId="15281" xr:uid="{76139889-5094-4BE1-A6E7-3E7697F559FE}"/>
    <cellStyle name="Comma 12 8" xfId="15282" xr:uid="{A8BE71AE-9481-4D19-A254-23680332EE6A}"/>
    <cellStyle name="Comma 12 9" xfId="15283" xr:uid="{FD24CC8C-FDD5-4E8A-BC52-E81E786B5FD1}"/>
    <cellStyle name="Comma 13" xfId="15284" xr:uid="{233794C5-1ED0-490B-AB3D-71DD4AFD3E66}"/>
    <cellStyle name="Comma 13 2" xfId="15285" xr:uid="{C0F9CE91-9221-442F-99D6-99EE24E2977E}"/>
    <cellStyle name="Comma 13 3" xfId="21533" xr:uid="{1353D8B0-ED36-441C-A087-1A66E2085D53}"/>
    <cellStyle name="Comma 14" xfId="15286" xr:uid="{60E18E87-F827-4EA6-8F24-0D571CE2002D}"/>
    <cellStyle name="Comma 14 2" xfId="17900" xr:uid="{CF934992-2F66-4435-9DCC-3B7BDBAC98C8}"/>
    <cellStyle name="Comma 14 3" xfId="21130" xr:uid="{83DC73FB-06CE-4893-9DE8-ABBFBD7F3BF7}"/>
    <cellStyle name="Comma 15" xfId="21132" xr:uid="{EFC9BEBB-082C-4BF6-8B4B-8A2F3D63267C}"/>
    <cellStyle name="Comma 16" xfId="21129" xr:uid="{3443EA23-31FE-4683-B088-7D01D1EC599A}"/>
    <cellStyle name="Comma 17" xfId="21103" xr:uid="{611E68D2-E44E-4D5F-B840-C1EB652A45A5}"/>
    <cellStyle name="Comma 18" xfId="21725" xr:uid="{3F1996C8-8093-4D51-8A0F-AD8FA6E98D32}"/>
    <cellStyle name="Comma 19" xfId="21102" xr:uid="{FE8B9B24-B1B4-4B10-A763-20D36D3E1850}"/>
    <cellStyle name="Comma 2" xfId="101" xr:uid="{4F043E40-07EC-448C-BB49-034BF4A1FA3E}"/>
    <cellStyle name="Comma 2 10" xfId="15287" xr:uid="{6D7B8DFC-9973-402D-A993-5E2A5A64A5E1}"/>
    <cellStyle name="Comma 2 10 2" xfId="17901" xr:uid="{07576B6F-07FC-4F91-9EE4-BFC6EFAD0DC1}"/>
    <cellStyle name="Comma 2 11" xfId="15288" xr:uid="{9154E6D8-76C8-44B8-A370-DAAD9EA69A73}"/>
    <cellStyle name="Comma 2 11 2" xfId="17902" xr:uid="{1148F087-3D94-4E29-AD92-C16B5DEDAE9A}"/>
    <cellStyle name="Comma 2 11 3" xfId="15289" xr:uid="{243CB744-62AD-4F0B-A0FC-7835F4764020}"/>
    <cellStyle name="Comma 2 12" xfId="15290" xr:uid="{04696345-D6BE-4175-97E7-421244070AA2}"/>
    <cellStyle name="Comma 2 12 2" xfId="17903" xr:uid="{BDCA70F8-A7E4-4578-BD00-FEEADA82AAF1}"/>
    <cellStyle name="Comma 2 13" xfId="15291" xr:uid="{A680FD62-D81D-4996-8C69-825DF9CC1A81}"/>
    <cellStyle name="Comma 2 13 2" xfId="17904" xr:uid="{84387C8B-D8F6-4554-8D70-0E2BF1F3D508}"/>
    <cellStyle name="Comma 2 14" xfId="15292" xr:uid="{98D21F3C-E7D1-4FA4-BF25-094DF7EAACF9}"/>
    <cellStyle name="Comma 2 14 2" xfId="15293" xr:uid="{132078B1-4964-4BEB-9D19-6366D2C2B74C}"/>
    <cellStyle name="Comma 2 14 2 2" xfId="15294" xr:uid="{23DD7B83-FFEE-4CAF-ADAC-C1A2E13014F2}"/>
    <cellStyle name="Comma 2 14 2 3" xfId="17905" xr:uid="{72D0D64A-15B8-4DDB-B1F1-8A986C4CAF9B}"/>
    <cellStyle name="Comma 2 14 3" xfId="15295" xr:uid="{C51AA885-176B-40A4-A20F-7F605DEFED4C}"/>
    <cellStyle name="Comma 2 15" xfId="15296" xr:uid="{26378BAC-6ACF-4611-8CCE-421DD59B5C07}"/>
    <cellStyle name="Comma 2 15 2" xfId="15297" xr:uid="{FF6F0665-F988-4794-98C4-E7B882874E16}"/>
    <cellStyle name="Comma 2 15 2 2" xfId="17907" xr:uid="{E6392FEA-6DC8-4680-8E58-A3196F3C13B7}"/>
    <cellStyle name="Comma 2 15 3" xfId="15298" xr:uid="{965CBC1F-5950-49C8-A658-07B1CFF2869D}"/>
    <cellStyle name="Comma 2 15 4" xfId="15299" xr:uid="{4D0A522B-4D1C-47B2-A22A-77EA0B2D2171}"/>
    <cellStyle name="Comma 2 15 4 2" xfId="17908" xr:uid="{218C4882-37AC-42E1-B0B4-A6551CE5A3D3}"/>
    <cellStyle name="Comma 2 16" xfId="15300" xr:uid="{67DB5945-A0B6-47DD-B8D2-A6042E9ED411}"/>
    <cellStyle name="Comma 2 16 2" xfId="15301" xr:uid="{AA9C313F-2CF3-4196-8576-8A633A6167FD}"/>
    <cellStyle name="Comma 2 16 2 2" xfId="17909" xr:uid="{1119B7AF-EDE2-4A76-B489-04476BD68F3E}"/>
    <cellStyle name="Comma 2 16 3" xfId="15302" xr:uid="{91E44E4E-2BDF-4235-9C79-5D3C3B61F292}"/>
    <cellStyle name="Comma 2 17" xfId="15303" xr:uid="{4BE869EC-1B7F-421A-A417-4D97F1492D73}"/>
    <cellStyle name="Comma 2 17 2" xfId="15304" xr:uid="{87206570-372C-4B30-B889-165062E8606A}"/>
    <cellStyle name="Comma 2 17 2 2" xfId="17910" xr:uid="{71D2C92A-646D-402B-A06F-A6DBA885EED2}"/>
    <cellStyle name="Comma 2 17 3" xfId="15305" xr:uid="{A34B8ED4-3E03-4C40-97D1-BDD7714150A4}"/>
    <cellStyle name="Comma 2 18" xfId="15306" xr:uid="{9E1C5D4D-7FF8-49DC-BCCC-E77B86D5304B}"/>
    <cellStyle name="Comma 2 18 2" xfId="17911" xr:uid="{8D778428-5ACD-40DB-B1F2-571809A9A091}"/>
    <cellStyle name="Comma 2 19" xfId="15307" xr:uid="{65BB9FCB-0F55-4BB4-836F-13504372BD99}"/>
    <cellStyle name="Comma 2 19 2" xfId="17912" xr:uid="{A3694DA4-5798-4059-AF95-DBF9289E83D2}"/>
    <cellStyle name="Comma 2 2" xfId="1316" xr:uid="{62A4C721-514D-4913-82A5-F62726F1ADC0}"/>
    <cellStyle name="Comma 2 2 2" xfId="8642" xr:uid="{DE192C8D-65D1-466F-B3FD-544A89681C93}"/>
    <cellStyle name="Comma 2 2 2 2" xfId="17913" xr:uid="{D9345AC5-A212-4F65-B907-B1856397DFDD}"/>
    <cellStyle name="Comma 2 2 2 3" xfId="21887" xr:uid="{B22453AB-0675-4109-8855-F1BF86F56D71}"/>
    <cellStyle name="Comma 2 2 2 4" xfId="15308" xr:uid="{6A978D4D-89A3-4C55-8FF6-D625FA577497}"/>
    <cellStyle name="Comma 2 2 3" xfId="7883" xr:uid="{5C1850A1-F253-4791-BC40-B771F5753198}"/>
    <cellStyle name="Comma 2 20" xfId="15309" xr:uid="{C9E9546C-7F6C-46BB-ACDA-49BDA692A2DF}"/>
    <cellStyle name="Comma 2 20 2" xfId="17914" xr:uid="{F00012EE-771B-41B9-93E2-8506CDE18855}"/>
    <cellStyle name="Comma 2 21" xfId="15310" xr:uid="{33981621-3FE1-4D5B-B4D6-4826ED7D5E77}"/>
    <cellStyle name="Comma 2 21 2" xfId="17915" xr:uid="{285456C2-ACA3-45F0-A4C5-B81E8F9963E3}"/>
    <cellStyle name="Comma 2 22" xfId="15311" xr:uid="{81CCA24B-4A79-443A-BEE8-35EAC1DA79A4}"/>
    <cellStyle name="Comma 2 22 2" xfId="17916" xr:uid="{E6E1F191-A98F-494B-8838-6DDF5000EEFE}"/>
    <cellStyle name="Comma 2 23" xfId="15312" xr:uid="{6DAB59A7-E944-48FE-9696-A7753BB2034B}"/>
    <cellStyle name="Comma 2 23 2" xfId="17917" xr:uid="{7F562E8E-2E37-4751-B3D6-D0C3308AA76C}"/>
    <cellStyle name="Comma 2 24" xfId="15313" xr:uid="{F802C1C4-45EF-4D6A-B20D-45529290DA98}"/>
    <cellStyle name="Comma 2 24 2" xfId="17918" xr:uid="{88E2B548-1B53-4807-A920-5AED25C3F90C}"/>
    <cellStyle name="Comma 2 25" xfId="15314" xr:uid="{230AB8A9-AB23-480F-8693-63E5B5DFE2D3}"/>
    <cellStyle name="Comma 2 25 2" xfId="17919" xr:uid="{927FB406-191F-4E6B-8063-51D1B374E584}"/>
    <cellStyle name="Comma 2 26" xfId="15315" xr:uid="{3DFF77E9-D1D1-4322-847D-D19E355C635C}"/>
    <cellStyle name="Comma 2 26 2" xfId="17920" xr:uid="{49636981-C034-4293-B89C-75D82A63112B}"/>
    <cellStyle name="Comma 2 27" xfId="15316" xr:uid="{17101E24-BE60-4223-9D90-C939D42CE523}"/>
    <cellStyle name="Comma 2 27 2" xfId="17921" xr:uid="{6A6A5DE1-5D17-4DDD-96EA-B02AA6B2331A}"/>
    <cellStyle name="Comma 2 28" xfId="15317" xr:uid="{FB69AED6-3023-457E-96B8-9A6D5037CF6C}"/>
    <cellStyle name="Comma 2 28 2" xfId="17922" xr:uid="{26A3768E-717D-4D3C-9D6D-E74F98AD4942}"/>
    <cellStyle name="Comma 2 29" xfId="15318" xr:uid="{A534150F-A217-400A-A463-CEC547E3D212}"/>
    <cellStyle name="Comma 2 29 2" xfId="17923" xr:uid="{CD3942C1-90E0-4697-9DA8-4F2BCA726A42}"/>
    <cellStyle name="Comma 2 3" xfId="1317" xr:uid="{02431D51-105C-456D-949C-1E253500967C}"/>
    <cellStyle name="Comma 2 3 2" xfId="8644" xr:uid="{58984FE8-FADB-4FD4-8CE2-9085E0BDF669}"/>
    <cellStyle name="Comma 2 3 2 2" xfId="21882" xr:uid="{3171CB6D-DE1E-4D82-8578-01B29241D37F}"/>
    <cellStyle name="Comma 2 3 2 2 2" xfId="30479" xr:uid="{18BD3351-7A3B-409B-BDAB-2BE855EF9586}"/>
    <cellStyle name="Comma 2 3 2 3" xfId="16580" xr:uid="{5556BD95-5ED6-455A-A22D-61C760471455}"/>
    <cellStyle name="Comma 2 3 3" xfId="8643" xr:uid="{E37ED68D-FA90-439E-B18D-0F903CE36852}"/>
    <cellStyle name="Comma 2 3 3 2" xfId="30091" xr:uid="{7548B8DC-2AA7-42B2-8268-A2110D48C21F}"/>
    <cellStyle name="Comma 2 3 3 3" xfId="17924" xr:uid="{2544436B-6849-41F4-BE38-09C17FED554C}"/>
    <cellStyle name="Comma 2 3 4" xfId="19174" xr:uid="{8A694482-5D56-4291-8971-4D6FEC99F705}"/>
    <cellStyle name="Comma 2 3 5" xfId="17565" xr:uid="{80301EDB-1C0B-40CF-81CC-B9F73A86DDCC}"/>
    <cellStyle name="Comma 2 3 6" xfId="15319" xr:uid="{54A9C423-CA94-40BF-A1FC-937B55EFDA41}"/>
    <cellStyle name="Comma 2 30" xfId="15320" xr:uid="{CB88206E-D5DA-4CFC-9F71-EE9CD9B70C88}"/>
    <cellStyle name="Comma 2 30 2" xfId="17925" xr:uid="{F85F8291-76AC-4828-9470-F41CA8C074E0}"/>
    <cellStyle name="Comma 2 31" xfId="15321" xr:uid="{6A16A8E5-2A38-4634-A738-C15939951C0A}"/>
    <cellStyle name="Comma 2 32" xfId="15322" xr:uid="{10555BDD-08D8-4359-AE81-EAAAA9D91AD3}"/>
    <cellStyle name="Comma 2 33" xfId="15323" xr:uid="{2E42E23C-5073-4831-A2C8-072503031B4C}"/>
    <cellStyle name="Comma 2 34" xfId="31165" xr:uid="{F476C894-F6FA-4330-856A-B7D4921CBE0F}"/>
    <cellStyle name="Comma 2 4" xfId="2876" xr:uid="{54460FE8-C0CB-4DBA-8354-A71FACFDDDE6}"/>
    <cellStyle name="Comma 2 4 2" xfId="17030" xr:uid="{117633B1-7F2C-4935-A59E-009944EFE542}"/>
    <cellStyle name="Comma 2 4 3" xfId="17926" xr:uid="{8AF32F87-31AC-4D4D-A6BF-C94752199A30}"/>
    <cellStyle name="Comma 2 4 4" xfId="18839" xr:uid="{B2B86E28-AF54-4572-A16C-164D4CAABDDA}"/>
    <cellStyle name="Comma 2 4 5" xfId="15324" xr:uid="{E40D5A33-1CD3-4740-903C-9E5A6346D335}"/>
    <cellStyle name="Comma 2 5" xfId="2875" xr:uid="{A3E5A7D4-E435-4E87-BE3B-4CA075CD8CA3}"/>
    <cellStyle name="Comma 2 5 2" xfId="17927" xr:uid="{3928DB38-768C-44BC-9F92-2DADDC3351C8}"/>
    <cellStyle name="Comma 2 5 3" xfId="19175" xr:uid="{6A809D54-E468-4D4B-8EF8-A1285560FA4E}"/>
    <cellStyle name="Comma 2 5 4" xfId="15325" xr:uid="{71401096-E53D-4F68-B6BD-037EC1C1FA8A}"/>
    <cellStyle name="Comma 2 6" xfId="5992" xr:uid="{707A9640-85D1-40FA-A388-D0FA41331B6A}"/>
    <cellStyle name="Comma 2 6 2" xfId="17928" xr:uid="{4BBB7451-4116-4FA4-9AC9-8AB6498688CB}"/>
    <cellStyle name="Comma 2 6 3" xfId="18100" xr:uid="{6F3F04DD-E824-4D4B-AE66-3B146C63A787}"/>
    <cellStyle name="Comma 2 6 4" xfId="15326" xr:uid="{264F1ABA-AB4D-4AC7-91D1-E0F4D01CC5DB}"/>
    <cellStyle name="Comma 2 7" xfId="14360" xr:uid="{898C029E-28F8-42BC-A9B7-E81BB8D6EF10}"/>
    <cellStyle name="Comma 2 7 2" xfId="17929" xr:uid="{E84BD522-4B1E-46F7-9625-8FD6861218F7}"/>
    <cellStyle name="Comma 2 7 3" xfId="23730" xr:uid="{D5061A0D-9651-4238-91B8-217C789B0988}"/>
    <cellStyle name="Comma 2 7 4" xfId="15327" xr:uid="{920C2617-CCCB-4896-A071-8A04EB4DAB41}"/>
    <cellStyle name="Comma 2 8" xfId="15328" xr:uid="{FD89F3DB-ECC7-46B8-AE17-0E338BBF8891}"/>
    <cellStyle name="Comma 2 8 2" xfId="17930" xr:uid="{05EDCEB5-C27F-42E1-8301-C39FBE1D2B4F}"/>
    <cellStyle name="Comma 2 9" xfId="15329" xr:uid="{608DA843-F3B2-45C8-A68C-5E63824A603A}"/>
    <cellStyle name="Comma 2 9 2" xfId="15330" xr:uid="{3894FB8E-D3EE-4709-8A75-3515248E31AE}"/>
    <cellStyle name="Comma 2 9 3" xfId="17931" xr:uid="{19BC26A9-31BC-4DAA-A539-62C17AA6501F}"/>
    <cellStyle name="Comma 20" xfId="21745" xr:uid="{F8CF9564-0199-423E-B61E-5A0AFE00C049}"/>
    <cellStyle name="Comma 21" xfId="21741" xr:uid="{FEBD0EA7-37F2-4A32-8E1A-6983EE6ABFA5}"/>
    <cellStyle name="Comma 22" xfId="21714" xr:uid="{FB8CD7D4-BF13-492D-8524-3B513A37D9A9}"/>
    <cellStyle name="Comma 23" xfId="21964" xr:uid="{AB6BAE13-2CD5-4033-8AFC-BC62A494338C}"/>
    <cellStyle name="Comma 24" xfId="21713" xr:uid="{7132A7A4-0A13-4CD8-837C-F9F3B7589764}"/>
    <cellStyle name="Comma 25" xfId="15331" xr:uid="{DDCD8E19-14AA-41B6-B7B7-17CCBED3C725}"/>
    <cellStyle name="Comma 25 2" xfId="17932" xr:uid="{2E9B7C3D-1219-4014-98B7-5841AE044D26}"/>
    <cellStyle name="Comma 25 3" xfId="21963" xr:uid="{C7384CD6-A997-41FD-8F47-47D8E8D07D0E}"/>
    <cellStyle name="Comma 26" xfId="21715" xr:uid="{9B4FAA43-66D5-43C1-88CE-EFE19DAD7AD8}"/>
    <cellStyle name="Comma 27" xfId="21962" xr:uid="{D35DAF59-89D5-4BF6-9A4B-DACB3EB422FE}"/>
    <cellStyle name="Comma 28" xfId="21712" xr:uid="{2B3C2EF3-BD22-45DF-9DAB-E4FE7664770E}"/>
    <cellStyle name="Comma 29" xfId="21961" xr:uid="{B39FB2D4-12CE-4F53-AF0F-062FC1551626}"/>
    <cellStyle name="Comma 3" xfId="5733" xr:uid="{EAB68B87-3017-4B63-9014-552BB01FEAC8}"/>
    <cellStyle name="Comma 3 10" xfId="34528" xr:uid="{2B50AAF1-27CE-4B03-9EF4-A48936F18389}"/>
    <cellStyle name="Comma 3 11" xfId="15332" xr:uid="{B77034F7-1E71-4845-BDC0-1078BA7070D0}"/>
    <cellStyle name="Comma 3 2" xfId="8646" xr:uid="{0141C328-C6B9-4D9E-A312-5368BF7DDB6B}"/>
    <cellStyle name="Comma 3 2 2" xfId="15334" xr:uid="{451C5E1A-546A-4069-A2AB-B633EAC114B7}"/>
    <cellStyle name="Comma 3 2 2 2" xfId="15335" xr:uid="{1A62E4C9-6B5B-4ABA-A2A6-E454F51E893F}"/>
    <cellStyle name="Comma 3 2 2 2 2" xfId="15336" xr:uid="{7B43F9E9-4152-469F-B353-C226F3C97B9A}"/>
    <cellStyle name="Comma 3 2 2 3" xfId="15337" xr:uid="{FB8B1A8F-2E3C-4AD1-AA1F-6DE6445A5CFC}"/>
    <cellStyle name="Comma 3 2 2 3 2" xfId="15338" xr:uid="{E88B9092-1259-4E7B-AC91-E94279DD1403}"/>
    <cellStyle name="Comma 3 2 2 3 2 2" xfId="15339" xr:uid="{664A7DF2-81C0-4612-B40D-5EE6B9FF019D}"/>
    <cellStyle name="Comma 3 2 2 3 2 2 2" xfId="17936" xr:uid="{AC86205C-7432-4D95-955D-FB24CC999A3A}"/>
    <cellStyle name="Comma 3 2 2 3 2 3" xfId="17935" xr:uid="{4818A670-C0AB-4F76-B6EC-05EFE5A1352E}"/>
    <cellStyle name="Comma 3 2 2 3 3" xfId="15340" xr:uid="{8840B76C-95E6-4DD6-9228-AA2EDBA6644F}"/>
    <cellStyle name="Comma 3 2 2 3 3 2" xfId="17937" xr:uid="{D9A1BD35-4040-49C0-BD81-7B652D652312}"/>
    <cellStyle name="Comma 3 2 2 3 4" xfId="17934" xr:uid="{7F907228-A37D-47CA-BDD5-698F688E9724}"/>
    <cellStyle name="Comma 3 2 2 4" xfId="15341" xr:uid="{B6F45CDA-5DEF-449D-8E58-82C92F623518}"/>
    <cellStyle name="Comma 3 2 2 4 2" xfId="17938" xr:uid="{5EA1D8B9-557A-4C44-A866-1B8CEFC52CA2}"/>
    <cellStyle name="Comma 3 2 2 5" xfId="29741" xr:uid="{67CAB67F-7B75-4267-820A-79067217FEA2}"/>
    <cellStyle name="Comma 3 2 3" xfId="15342" xr:uid="{D4CD8E5A-C4AD-4E3E-990D-FD17DD43D706}"/>
    <cellStyle name="Comma 3 2 3 2" xfId="15343" xr:uid="{E8FFB591-0239-4D33-A25F-7FEF81EDD3D4}"/>
    <cellStyle name="Comma 3 2 4" xfId="15344" xr:uid="{963F3AE0-5F4D-48BD-8292-CA0B011E75E4}"/>
    <cellStyle name="Comma 3 2 4 2" xfId="17939" xr:uid="{7B6277FE-4F0E-48AF-8293-292FB9D604F4}"/>
    <cellStyle name="Comma 3 2 5" xfId="17933" xr:uid="{304208FA-02CD-4324-8D79-F9540AC868C2}"/>
    <cellStyle name="Comma 3 2 6" xfId="21742" xr:uid="{497D4E86-C1FD-4B70-9507-25A12267A184}"/>
    <cellStyle name="Comma 3 2 7" xfId="17562" xr:uid="{F108AE3D-652B-40FD-87CE-0BCB2B63BFE6}"/>
    <cellStyle name="Comma 3 2 8" xfId="15333" xr:uid="{36B4337F-676F-4AA9-A9F3-523B7776096B}"/>
    <cellStyle name="Comma 3 3" xfId="8645" xr:uid="{80938E2E-92A7-45D5-9942-F40EF20C84B7}"/>
    <cellStyle name="Comma 3 3 2" xfId="15346" xr:uid="{5ECE9B48-5C42-4694-B22A-7D22231E1219}"/>
    <cellStyle name="Comma 3 3 2 2" xfId="15347" xr:uid="{D607934E-61F3-428D-9B4C-D168EA87E004}"/>
    <cellStyle name="Comma 3 3 2 2 2" xfId="15348" xr:uid="{3ED476E7-B124-4A78-95C5-CD7B18886130}"/>
    <cellStyle name="Comma 3 3 2 2 2 2" xfId="15349" xr:uid="{6FC78EA0-075D-4541-80D3-457B56C650E2}"/>
    <cellStyle name="Comma 3 3 2 2 2 2 2" xfId="15350" xr:uid="{EBA1711C-0B17-48B2-AA71-B5933AC10BEB}"/>
    <cellStyle name="Comma 3 3 2 2 2 2 2 2" xfId="17942" xr:uid="{0F6D2FD7-EE11-4868-9AFB-2BACCF737B14}"/>
    <cellStyle name="Comma 3 3 2 2 2 2 3" xfId="17941" xr:uid="{70EEBAEC-60D0-4928-AE74-A703CA5F3ACB}"/>
    <cellStyle name="Comma 3 3 2 2 2 3" xfId="15351" xr:uid="{5DE6F9EF-C58B-4B8B-B059-315B21354EAA}"/>
    <cellStyle name="Comma 3 3 2 2 2 3 2" xfId="17943" xr:uid="{D454FF54-A69D-48FE-ADA2-C24FD40F748F}"/>
    <cellStyle name="Comma 3 3 2 2 2 4" xfId="17940" xr:uid="{4E1D5AD8-7AE9-47EB-9E00-9D326212843A}"/>
    <cellStyle name="Comma 3 3 2 2 3" xfId="15352" xr:uid="{E17F6075-BACA-41AC-B45F-5161BC8C0B9E}"/>
    <cellStyle name="Comma 3 3 2 2 3 2" xfId="15353" xr:uid="{C5928BB1-7D28-4E9A-850C-4FA4CE34B88C}"/>
    <cellStyle name="Comma 3 3 2 2 3 2 2" xfId="17944" xr:uid="{4B94439E-29F9-4112-8768-870ECCFB9635}"/>
    <cellStyle name="Comma 3 3 2 3" xfId="29561" xr:uid="{95EB8ED2-6E70-48FB-9B1B-C9EE24DFB9A3}"/>
    <cellStyle name="Comma 3 3 2 4" xfId="36798" xr:uid="{941ED006-8CD9-4C4E-B73A-F8BCC7E56A08}"/>
    <cellStyle name="Comma 3 3 3" xfId="15354" xr:uid="{06C7DE23-9302-4E18-8B26-4907AAB77F83}"/>
    <cellStyle name="Comma 3 3 3 2" xfId="15355" xr:uid="{9EB48B58-CF03-4B42-A350-F80E527B167E}"/>
    <cellStyle name="Comma 3 3 3 2 2" xfId="15356" xr:uid="{79B7E0C1-FAB6-4F0E-A0E2-DE6E4ECE4065}"/>
    <cellStyle name="Comma 3 3 3 2 2 2" xfId="15357" xr:uid="{71DA3286-60D5-450C-9366-9FB306BF1934}"/>
    <cellStyle name="Comma 3 3 3 2 2 2 2" xfId="17947" xr:uid="{23D892A3-0E0A-4997-B776-0B898EA13CD7}"/>
    <cellStyle name="Comma 3 3 3 2 2 3" xfId="17946" xr:uid="{E53949A8-8BBA-4506-9E55-2D560544FECD}"/>
    <cellStyle name="Comma 3 3 3 2 3" xfId="15358" xr:uid="{F987C1BA-4296-4DE8-A57F-CBBFE56724FF}"/>
    <cellStyle name="Comma 3 3 3 2 3 2" xfId="17948" xr:uid="{FE16D623-D392-4E11-BF80-919E69E567B5}"/>
    <cellStyle name="Comma 3 3 3 2 4" xfId="17945" xr:uid="{33CA86F9-6868-4880-9DB9-723642D469B0}"/>
    <cellStyle name="Comma 3 3 3 3" xfId="15359" xr:uid="{3819E54C-EC52-4A90-9DB3-D337966125FB}"/>
    <cellStyle name="Comma 3 3 3 3 2" xfId="15360" xr:uid="{0A0B3CB5-09D3-45C8-9C8F-3C7792B53810}"/>
    <cellStyle name="Comma 3 3 3 3 2 2" xfId="17949" xr:uid="{BFDB83EE-7CC2-4533-B3A7-5DFBD6CC8157}"/>
    <cellStyle name="Comma 3 3 3 4" xfId="38334" xr:uid="{62481DD9-ED60-4961-A409-B8683BCA1609}"/>
    <cellStyle name="Comma 3 3 4" xfId="15361" xr:uid="{16A138F3-6AA6-4820-B1FD-2C23FABC9EEF}"/>
    <cellStyle name="Comma 3 3 4 2" xfId="15362" xr:uid="{DE8C39F1-10F3-42AE-806F-C4357EE33E3D}"/>
    <cellStyle name="Comma 3 3 5" xfId="21068" xr:uid="{5555DC5B-11A5-4A92-B01A-48721850EEA9}"/>
    <cellStyle name="Comma 3 3 6" xfId="21889" xr:uid="{D79F2A91-1C5B-4CF4-8FFE-4194A12C8FD4}"/>
    <cellStyle name="Comma 3 3 7" xfId="15345" xr:uid="{5B185F9E-F84F-4A7F-B363-30694129723D}"/>
    <cellStyle name="Comma 3 4" xfId="7882" xr:uid="{4665BEA7-495F-4A52-9114-21FE7CE0F056}"/>
    <cellStyle name="Comma 3 4 2" xfId="15364" xr:uid="{824A6392-B6BA-4F8D-A35F-92BEAE40DE17}"/>
    <cellStyle name="Comma 3 4 3" xfId="15365" xr:uid="{83BDB8B0-891B-4515-BFC6-1EAA33F9E354}"/>
    <cellStyle name="Comma 3 4 3 2" xfId="17953" xr:uid="{F6FB1D5E-F556-4DCE-AF2D-768505902230}"/>
    <cellStyle name="Comma 3 4 4" xfId="25964" xr:uid="{0A51B09A-7C26-48C1-A3FC-C7A2CC7277D2}"/>
    <cellStyle name="Comma 3 4 5" xfId="15363" xr:uid="{E33F4962-7463-4AEF-BDDD-9F3046BA2AE2}"/>
    <cellStyle name="Comma 3 5" xfId="15366" xr:uid="{66C33A67-1D14-4580-A51D-2F6038256259}"/>
    <cellStyle name="Comma 3 6" xfId="17031" xr:uid="{11A60148-30E9-4AF7-9DF3-65483ED7EC5A}"/>
    <cellStyle name="Comma 3 7" xfId="18482" xr:uid="{015C0943-3D8E-48CB-9115-F7451CE9C11E}"/>
    <cellStyle name="Comma 3 8" xfId="19540" xr:uid="{464D6D16-FC25-44C8-985E-0862B9E69FD4}"/>
    <cellStyle name="Comma 3 9" xfId="31166" xr:uid="{7C83AA7C-98EE-4720-88DE-2B522D6F6531}"/>
    <cellStyle name="Comma 30" xfId="21711" xr:uid="{6E89EECB-8F2D-4EBF-98C2-7AE509B1AB1D}"/>
    <cellStyle name="Comma 31" xfId="21150" xr:uid="{60F7FC9D-CD0B-4675-B51B-153991808C41}"/>
    <cellStyle name="Comma 32" xfId="21126" xr:uid="{A710AA7E-5709-4D32-96D2-310348DC73FC}"/>
    <cellStyle name="Comma 33" xfId="22110" xr:uid="{C8626F34-AFCC-4B5C-A621-97C52740A950}"/>
    <cellStyle name="Comma 34" xfId="21683" xr:uid="{9D1C5331-3AB4-4187-8C72-F0E64A21F1B4}"/>
    <cellStyle name="Comma 35" xfId="22080" xr:uid="{28CA027D-38DA-4429-9D79-BDC38C9C65DD}"/>
    <cellStyle name="Comma 36" xfId="22109" xr:uid="{6C57120E-D46A-4DF5-87AB-B39FD1D1B407}"/>
    <cellStyle name="Comma 37" xfId="22152" xr:uid="{676D34CD-980B-4210-A9F0-0FCB678583FA}"/>
    <cellStyle name="Comma 38" xfId="21211" xr:uid="{9CF0D20F-C170-48A6-A627-328D4990A2AA}"/>
    <cellStyle name="Comma 39" xfId="22162" xr:uid="{31160C0A-0EB0-4D9E-A071-8A99570C3E76}"/>
    <cellStyle name="Comma 4" xfId="6214" xr:uid="{24C5307F-2A2F-4A31-A340-C2BA89D771FA}"/>
    <cellStyle name="Comma 4 2" xfId="8648" xr:uid="{D1C6E67C-EC9C-4FEA-BC7A-3CC4EA6D73F0}"/>
    <cellStyle name="Comma 4 2 2" xfId="15369" xr:uid="{DDF1503A-3C68-4DBE-BC5D-2B404BA4101A}"/>
    <cellStyle name="Comma 4 2 2 2" xfId="17956" xr:uid="{0460674D-236E-4BAF-827B-E911D1E71A96}"/>
    <cellStyle name="Comma 4 2 2 3" xfId="29567" xr:uid="{F87AF282-E279-400B-B8FD-2B93FC306B98}"/>
    <cellStyle name="Comma 4 2 3" xfId="17955" xr:uid="{36B6D863-E421-42E9-B246-1577BC6D6E08}"/>
    <cellStyle name="Comma 4 2 4" xfId="21090" xr:uid="{57EE8F81-81BC-4E79-AE57-133F82B87A57}"/>
    <cellStyle name="Comma 4 2 5" xfId="18101" xr:uid="{4F441010-FFBA-4823-93F9-3FAF085915D5}"/>
    <cellStyle name="Comma 4 2 6" xfId="15368" xr:uid="{F36E30EF-FA0D-42DE-B5D5-78C86E9B8443}"/>
    <cellStyle name="Comma 4 3" xfId="8647" xr:uid="{D63C822C-F36F-4D4C-B096-880085255D72}"/>
    <cellStyle name="Comma 4 3 2" xfId="17957" xr:uid="{F3B9051D-0702-414F-9603-A11057C8B92D}"/>
    <cellStyle name="Comma 4 3 3" xfId="15370" xr:uid="{1621742C-42FC-4CD9-B1AF-5D109AE9851D}"/>
    <cellStyle name="Comma 4 4" xfId="15371" xr:uid="{23195849-A4C2-4FC8-8AC5-DCDF911C6A39}"/>
    <cellStyle name="Comma 4 4 2" xfId="15372" xr:uid="{16B762BD-536F-445C-98DB-64755DBA0CD8}"/>
    <cellStyle name="Comma 4 5" xfId="17954" xr:uid="{06A261AC-4565-4E39-8191-BCE8C34E8757}"/>
    <cellStyle name="Comma 4 6" xfId="17867" xr:uid="{2D85E463-54CB-41E3-88DB-77D2735549DE}"/>
    <cellStyle name="Comma 4 7" xfId="21888" xr:uid="{A223B004-6AC1-4CDE-BE90-F53BEC4C17B2}"/>
    <cellStyle name="Comma 4 8" xfId="15367" xr:uid="{2FF0CC0A-E2DC-459A-954C-61CA4D66F960}"/>
    <cellStyle name="Comma 40" xfId="21665" xr:uid="{CA169332-A4BE-4A65-A379-07F54746FD41}"/>
    <cellStyle name="Comma 41" xfId="22164" xr:uid="{130DB663-82D8-47AD-9A44-9F1DAEC168D8}"/>
    <cellStyle name="Comma 42" xfId="21127" xr:uid="{CD8BB619-4270-45B4-9E2F-F1BA2C19F4A7}"/>
    <cellStyle name="Comma 43" xfId="22183" xr:uid="{BB1260EF-57BA-4416-BC54-004CBE155A00}"/>
    <cellStyle name="Comma 44" xfId="22143" xr:uid="{E2D93BC0-1361-4096-9B57-D3BA7F214C20}"/>
    <cellStyle name="Comma 45" xfId="22187" xr:uid="{4BB0A1D7-976C-417F-BAD5-DD7923CFA4F4}"/>
    <cellStyle name="Comma 46" xfId="22141" xr:uid="{202ACDA8-6B7A-4431-84DF-73185AE550C7}"/>
    <cellStyle name="Comma 47" xfId="22266" xr:uid="{AA061BD4-5967-45F4-95AC-4A78F27835F4}"/>
    <cellStyle name="Comma 48" xfId="17800" xr:uid="{14252CC7-59F5-47B2-B64C-3EC2390D0478}"/>
    <cellStyle name="Comma 49" xfId="17771" xr:uid="{28F33072-7630-4749-87AC-31B033684225}"/>
    <cellStyle name="Comma 5" xfId="7089" xr:uid="{0450436B-DABF-40CF-912C-F18C6D7EEE3B}"/>
    <cellStyle name="Comma 5 2" xfId="8650" xr:uid="{F11D831B-44A3-413B-8EDB-0EED4F6DD125}"/>
    <cellStyle name="Comma 5 2 2" xfId="15375" xr:uid="{058731ED-5052-46E4-BB87-38D988B6C61F}"/>
    <cellStyle name="Comma 5 2 3" xfId="17958" xr:uid="{A135BD7B-FB71-4630-99D0-3EAF38874A78}"/>
    <cellStyle name="Comma 5 2 4" xfId="21098" xr:uid="{67204D7D-2EF0-40DD-BCF5-579C34C72F9E}"/>
    <cellStyle name="Comma 5 2 5" xfId="15374" xr:uid="{E192BAB5-40D3-4C35-863A-9E21985D3CC3}"/>
    <cellStyle name="Comma 5 3" xfId="8649" xr:uid="{432E97F0-59EE-4955-851C-020B0181B229}"/>
    <cellStyle name="Comma 5 3 2" xfId="15377" xr:uid="{739FD854-2C78-4434-8AC6-10F11C7FF441}"/>
    <cellStyle name="Comma 5 3 2 2" xfId="15378" xr:uid="{B0C922AB-F8FF-4F46-A951-58DCB0184B35}"/>
    <cellStyle name="Comma 5 3 2 3" xfId="31059" xr:uid="{4CC03851-AD98-46BB-B8F6-130EF45520E0}"/>
    <cellStyle name="Comma 5 3 2 4" xfId="33524" xr:uid="{58AD93CC-9848-4BF4-8074-3431A881B40A}"/>
    <cellStyle name="Comma 5 3 3" xfId="17722" xr:uid="{5E499874-F9DB-4838-8ADC-ED31B7A7FDB5}"/>
    <cellStyle name="Comma 5 3 3 2" xfId="30769" xr:uid="{B5ECB92F-9355-4831-A0E7-CA03EDD39616}"/>
    <cellStyle name="Comma 5 3 3 3" xfId="33140" xr:uid="{DEAEF076-A1FA-4613-B61C-8C2E68E44E98}"/>
    <cellStyle name="Comma 5 3 4" xfId="24689" xr:uid="{003B7F4B-BB79-4EAE-894A-30F8123DC9F9}"/>
    <cellStyle name="Comma 5 3 5" xfId="32113" xr:uid="{9496135A-E5F0-46FC-AF99-38C3FACC99B8}"/>
    <cellStyle name="Comma 5 3 6" xfId="33779" xr:uid="{4AA40987-C6E2-4CFC-B05F-867F9839017F}"/>
    <cellStyle name="Comma 5 3 7" xfId="37812" xr:uid="{9A26C5FA-9E78-4890-80B1-57B5730C72F8}"/>
    <cellStyle name="Comma 5 3 8" xfId="39032" xr:uid="{52FCF73F-DC16-430D-BC43-137E6FCDD00D}"/>
    <cellStyle name="Comma 5 3 9" xfId="15376" xr:uid="{4D116B01-663D-4F26-BF07-854D4E641B58}"/>
    <cellStyle name="Comma 5 4" xfId="17803" xr:uid="{9EB13D64-E0F8-4C13-9EA3-20C3CBE987D2}"/>
    <cellStyle name="Comma 5 5" xfId="18102" xr:uid="{2D1652A0-BA71-4D79-BBDD-1129C8B62DF1}"/>
    <cellStyle name="Comma 5 6" xfId="15373" xr:uid="{4DBEC1F2-789C-4B6A-A2D6-CC401009E46D}"/>
    <cellStyle name="Comma 50" xfId="17759" xr:uid="{CAA95548-7515-4192-A8CA-45E9843725DB}"/>
    <cellStyle name="Comma 51" xfId="17772" xr:uid="{6B6AB677-F84A-4E24-9965-5375D0E00E15}"/>
    <cellStyle name="Comma 52" xfId="17758" xr:uid="{8F836FBE-8685-4174-B974-C3CFBAA73262}"/>
    <cellStyle name="Comma 53" xfId="17773" xr:uid="{4002E986-4993-47D2-AA77-927F5E6E5E67}"/>
    <cellStyle name="Comma 54" xfId="22271" xr:uid="{3E472E8C-2DF7-4C00-B784-30E63D65D477}"/>
    <cellStyle name="Comma 55" xfId="22286" xr:uid="{0C5D5A7A-761A-44DE-943E-40363BD2C7FF}"/>
    <cellStyle name="Comma 6" xfId="7838" xr:uid="{63F284BF-4D8E-43BD-9164-8F7CD71BE92A}"/>
    <cellStyle name="Comma 6 2" xfId="15380" xr:uid="{B1C706D9-2778-4E74-9537-55936EABEE47}"/>
    <cellStyle name="Comma 6 2 2" xfId="21189" xr:uid="{1260AD8E-09F6-4001-BA4F-2BF5D54816ED}"/>
    <cellStyle name="Comma 6 3" xfId="15381" xr:uid="{0F807484-DB55-4898-8A23-942730A5A891}"/>
    <cellStyle name="Comma 6 3 2" xfId="15382" xr:uid="{C48D1E67-15BD-4715-9407-50773DA3C524}"/>
    <cellStyle name="Comma 6 3 2 2" xfId="17960" xr:uid="{292C1DD5-FF83-4CE5-B305-0A3A749A7FD1}"/>
    <cellStyle name="Comma 6 3 3" xfId="17959" xr:uid="{FEA26427-3ECA-46C8-AE87-8C1DCE04F731}"/>
    <cellStyle name="Comma 6 3 4" xfId="26245" xr:uid="{DA246E13-1D7E-48D4-BB41-BA45DCCE246A}"/>
    <cellStyle name="Comma 6 4" xfId="15383" xr:uid="{255D8E9E-8DB8-4B5D-8F84-7AE1A6B6AB4D}"/>
    <cellStyle name="Comma 6 4 2" xfId="17961" xr:uid="{F1F528BE-0EE9-4F55-86D9-790FF82548CF}"/>
    <cellStyle name="Comma 6 5" xfId="17807" xr:uid="{AC41BCD2-C52B-465A-B4E4-4213A7190C4F}"/>
    <cellStyle name="Comma 6 6" xfId="21897" xr:uid="{AC64B79B-D2CD-4392-965F-C7214A6199AC}"/>
    <cellStyle name="Comma 6 7" xfId="15379" xr:uid="{2696C9B3-15D5-4899-94CC-8DB4F5E5CCDE}"/>
    <cellStyle name="Comma 7" xfId="8651" xr:uid="{36DAD418-44A1-4027-8B51-B2C680A5AD42}"/>
    <cellStyle name="Comma 7 2" xfId="15385" xr:uid="{20556EF4-E3B9-40D2-8E84-BC0EF8A90445}"/>
    <cellStyle name="Comma 7 2 2" xfId="15386" xr:uid="{04FBA193-BA4B-4BCA-9611-19A42986119C}"/>
    <cellStyle name="Comma 7 2 2 2" xfId="17964" xr:uid="{0C51CAAC-6B60-404F-8277-6009787239C4}"/>
    <cellStyle name="Comma 7 2 3" xfId="17963" xr:uid="{4D1B1510-564B-43D7-9E29-811D5FA2459E}"/>
    <cellStyle name="Comma 7 2 4" xfId="29537" xr:uid="{7C3CFEE3-EF15-407F-A212-FB97D31481BE}"/>
    <cellStyle name="Comma 7 3" xfId="17962" xr:uid="{43948CCA-E43B-41AF-A85F-160C81A7A171}"/>
    <cellStyle name="Comma 7 4" xfId="21036" xr:uid="{5C6FD62C-FC2F-4531-BEE8-CA9AACC77796}"/>
    <cellStyle name="Comma 7 5" xfId="17559" xr:uid="{6002B5C3-F990-4A14-8BBA-2C7424EEEFA8}"/>
    <cellStyle name="Comma 7 6" xfId="15384" xr:uid="{F08F3907-C9F9-4BE0-9F5C-8952299E3E47}"/>
    <cellStyle name="Comma 8" xfId="15387" xr:uid="{F1B06D6A-2530-45DD-84F3-701B99C530AE}"/>
    <cellStyle name="Comma 8 2" xfId="17965" xr:uid="{CC7D99F0-81DC-413A-A5E9-8C81E2993B93}"/>
    <cellStyle name="Comma 8 3" xfId="21188" xr:uid="{EA4863DC-952E-4C9B-A5F0-E30B609F65B7}"/>
    <cellStyle name="Comma 9" xfId="15388" xr:uid="{75A5A62E-252E-4E2C-AA0C-07C11A3B3DF6}"/>
    <cellStyle name="Comma 9 2" xfId="15389" xr:uid="{554BF91C-16FD-4E56-A72C-2616ABE90266}"/>
    <cellStyle name="Comma 9 2 2" xfId="17967" xr:uid="{39548F57-689A-4100-8776-89D57BD0BC2E}"/>
    <cellStyle name="Comma 9 3" xfId="17966" xr:uid="{41871297-9C3A-4A07-AF41-5687A915F9A3}"/>
    <cellStyle name="Comma 9 4" xfId="21037" xr:uid="{4AC87257-2EB9-4186-B08D-29E2A4EE00C2}"/>
    <cellStyle name="Comma0" xfId="1318" xr:uid="{87B59BA9-403E-40CD-BD13-30FBF678BE75}"/>
    <cellStyle name="Comma0 2" xfId="1319" xr:uid="{4A4AC2CC-6050-4989-980F-AF19E2175876}"/>
    <cellStyle name="Comma0 3" xfId="1320" xr:uid="{95F8D031-A6ED-4FD2-8379-65C3AE9D20EC}"/>
    <cellStyle name="Comma0 3 2" xfId="8653" xr:uid="{E5862E13-FFA5-429E-927B-04C1C98E6E7E}"/>
    <cellStyle name="Comma0 3 3" xfId="8652" xr:uid="{C38F0457-9537-4C40-B49A-AFDF2D4D045E}"/>
    <cellStyle name="Comma0 4" xfId="2877" xr:uid="{269A5C05-BFAE-4837-9DB6-95EEBA920BB3}"/>
    <cellStyle name="Comma0 5" xfId="19167" xr:uid="{3ED3B2CA-7D47-4460-9DC1-7225F4359EBF}"/>
    <cellStyle name="Comma0 6" xfId="18624" xr:uid="{549B06D7-123E-4642-8F1C-8EAA978338B6}"/>
    <cellStyle name="Currency 2" xfId="102" xr:uid="{3FBE41E0-1EE7-48AB-A6ED-96252B4371B7}"/>
    <cellStyle name="Currency 2 10" xfId="31167" xr:uid="{9BBB1318-5593-4551-A5C6-C9F5D9588656}"/>
    <cellStyle name="Currency 2 11" xfId="34652" xr:uid="{E6100598-53FF-4AD5-8A87-4FFA80B9DA05}"/>
    <cellStyle name="Currency 2 12" xfId="38743" xr:uid="{2DB829F7-99E8-48C6-9901-CB856605D466}"/>
    <cellStyle name="Currency 2 2" xfId="1321" xr:uid="{8F36978E-A9FD-4BB0-A940-27C760639356}"/>
    <cellStyle name="Currency 2 2 2" xfId="19170" xr:uid="{15654A62-144A-4560-A9BF-E99A890C53EE}"/>
    <cellStyle name="Currency 2 2 2 2" xfId="31169" xr:uid="{9B1E5539-EF56-4A3A-8992-F3D3FC07A038}"/>
    <cellStyle name="Currency 2 2 3" xfId="17999" xr:uid="{13C1A31E-13EF-4336-B199-9AEE3255AA86}"/>
    <cellStyle name="Currency 2 2 4" xfId="31168" xr:uid="{C39DE22A-BCEA-4CC1-BBCC-E81082ABFA52}"/>
    <cellStyle name="Currency 2 3" xfId="1322" xr:uid="{1280420C-B53C-48D1-A948-63C49D36F099}"/>
    <cellStyle name="Currency 2 3 10" xfId="31170" xr:uid="{A1C6A7D6-AF93-44D0-B042-1938658BC0BD}"/>
    <cellStyle name="Currency 2 3 11" xfId="34268" xr:uid="{6671BAFE-2597-4E3C-AB0A-E0BCFE840C4E}"/>
    <cellStyle name="Currency 2 3 12" xfId="38948" xr:uid="{C19A8CCC-4172-4A57-9BBF-2F0FAEEC94EC}"/>
    <cellStyle name="Currency 2 3 13" xfId="15390" xr:uid="{214C3EFA-147D-435C-9362-3D9A6C575A7E}"/>
    <cellStyle name="Currency 2 3 2" xfId="8655" xr:uid="{CD81AB1C-1142-4E28-8E19-7FDBAADD6AAE}"/>
    <cellStyle name="Currency 2 3 2 2" xfId="19389" xr:uid="{AE238268-7D8E-4023-9423-07E8CC6205BD}"/>
    <cellStyle name="Currency 2 3 2 2 2" xfId="30823" xr:uid="{59BB376E-C8DF-4D47-BB09-727549DB31B6}"/>
    <cellStyle name="Currency 2 3 2 2 2 2" xfId="33196" xr:uid="{DF876301-808E-41C4-A06A-CC00793BEABE}"/>
    <cellStyle name="Currency 2 3 2 2 3" xfId="26926" xr:uid="{3763CA8F-6DFC-4452-8AB6-90CAFC128945}"/>
    <cellStyle name="Currency 2 3 2 2 4" xfId="32250" xr:uid="{AF88905B-F2D0-42E1-87A8-8A2DDCEE9B0A}"/>
    <cellStyle name="Currency 2 3 2 2 5" xfId="37956" xr:uid="{9A9FD9E7-0AE2-4F85-B672-3063660EE297}"/>
    <cellStyle name="Currency 2 3 2 3" xfId="24948" xr:uid="{619B4BF8-E03B-4310-92EE-C145B34B31BD}"/>
    <cellStyle name="Currency 2 3 2 3 2" xfId="33580" xr:uid="{149F2BCA-99EB-4C10-A96B-D5A404EE8103}"/>
    <cellStyle name="Currency 2 3 2 4" xfId="34735" xr:uid="{C9EAE6FC-7F6D-4919-BA59-577542C191D3}"/>
    <cellStyle name="Currency 2 3 2 5" xfId="39165" xr:uid="{04DB92B9-7DD7-4719-A018-20315E0867D0}"/>
    <cellStyle name="Currency 2 3 3" xfId="8654" xr:uid="{BA1C83DD-A7C6-4C54-8E6C-D23B45268401}"/>
    <cellStyle name="Currency 2 3 3 2" xfId="19169" xr:uid="{2759E558-5194-4112-A53E-DD674C55C9D9}"/>
    <cellStyle name="Currency 2 3 3 3" xfId="17968" xr:uid="{F7FC5232-56A6-4414-99B1-85E18A1D21BA}"/>
    <cellStyle name="Currency 2 3 4" xfId="17729" xr:uid="{44470D71-9BFA-4F19-9595-086B0FDB1FD2}"/>
    <cellStyle name="Currency 2 3 4 2" xfId="24681" xr:uid="{660740AB-14D9-4F9F-8500-D21FDDF92B45}"/>
    <cellStyle name="Currency 2 3 4 2 2" xfId="33516" xr:uid="{70CEA77C-CFF1-4E3E-AC23-78295EF089ED}"/>
    <cellStyle name="Currency 2 3 4 3" xfId="30761" xr:uid="{1CC9F0E1-5838-40FF-A5EE-91B3C7061342}"/>
    <cellStyle name="Currency 2 3 4 3 2" xfId="33132" xr:uid="{9C852FED-73B3-482C-8B6D-AC7E4B862F4F}"/>
    <cellStyle name="Currency 2 3 4 4" xfId="32105" xr:uid="{48AD5D4B-487D-4DF0-9403-9DE0E619A008}"/>
    <cellStyle name="Currency 2 3 4 5" xfId="34179" xr:uid="{4B647AE9-D02F-4D34-B2CC-EA00C84F4D39}"/>
    <cellStyle name="Currency 2 3 4 6" xfId="37804" xr:uid="{D8ED847C-472F-4F30-845E-96C86C5D01BE}"/>
    <cellStyle name="Currency 2 3 4 7" xfId="39024" xr:uid="{2468FA0A-B624-4ECF-B21E-40F8163C2CFA}"/>
    <cellStyle name="Currency 2 3 5" xfId="17836" xr:uid="{DE8AA8C8-D718-4301-9696-4E8D76CB499B}"/>
    <cellStyle name="Currency 2 3 5 2" xfId="30698" xr:uid="{E939628F-28A0-499A-A876-7229150DD93B}"/>
    <cellStyle name="Currency 2 3 5 2 2" xfId="33059" xr:uid="{EF787C1F-4E76-457D-9394-BF9EC48FDFA0}"/>
    <cellStyle name="Currency 2 3 5 3" xfId="26241" xr:uid="{A5F3833F-C22E-4E54-9416-C8E3618D861C}"/>
    <cellStyle name="Currency 2 3 5 4" xfId="32029" xr:uid="{70862DC2-01F4-4CB2-956C-428EEBB200CA}"/>
    <cellStyle name="Currency 2 3 5 5" xfId="37725" xr:uid="{8BC04C6E-F3A5-4867-852C-1D9D5BD21F47}"/>
    <cellStyle name="Currency 2 3 6" xfId="21902" xr:uid="{3C25D1A5-44D9-48B6-883E-0D25AB27F71B}"/>
    <cellStyle name="Currency 2 3 6 2" xfId="31041" xr:uid="{4C672AB0-47EA-45DE-9BA3-BAEEC6BC7AA0}"/>
    <cellStyle name="Currency 2 3 6 3" xfId="33443" xr:uid="{F057405D-11D6-4784-801D-5D91FE3EED1D}"/>
    <cellStyle name="Currency 2 3 7" xfId="24120" xr:uid="{A383C1E2-9AE1-4B90-A14D-08ECCCF489FF}"/>
    <cellStyle name="Currency 2 3 8" xfId="24605" xr:uid="{7A7CCEBC-7E34-4D36-AF05-275B2B0AEF6A}"/>
    <cellStyle name="Currency 2 3 9" xfId="25063" xr:uid="{5647174D-3EC4-4DF2-B185-32B29E3FE885}"/>
    <cellStyle name="Currency 2 4" xfId="2879" xr:uid="{607BA86A-D8F8-4182-89F5-F45AC65D5E59}"/>
    <cellStyle name="Currency 2 4 10" xfId="31485" xr:uid="{69EE7620-A055-4900-AF80-2E5C8288CE27}"/>
    <cellStyle name="Currency 2 4 11" xfId="34253" xr:uid="{10AABC6F-29BB-4038-85FF-E4E9B7F1CC69}"/>
    <cellStyle name="Currency 2 4 12" xfId="35600" xr:uid="{4B7E4656-897B-457C-8EA1-BF3125781E2F}"/>
    <cellStyle name="Currency 2 4 13" xfId="38929" xr:uid="{3D858A67-D0E8-45D4-83E7-7943EDA920FE}"/>
    <cellStyle name="Currency 2 4 14" xfId="17855" xr:uid="{81602526-21C1-41D7-BE06-50E5E90207E6}"/>
    <cellStyle name="Currency 2 4 2" xfId="8657" xr:uid="{4801FA80-ED73-433F-BD36-3C057E570F9B}"/>
    <cellStyle name="Currency 2 4 2 2" xfId="18104" xr:uid="{C85A5ED2-51C1-4917-8530-D4A171546ED6}"/>
    <cellStyle name="Currency 2 4 2 2 2" xfId="30805" xr:uid="{CB6A6C61-1536-455A-B8BD-08884EC5EBC0}"/>
    <cellStyle name="Currency 2 4 2 2 2 2" xfId="33177" xr:uid="{35CC2DC5-6AAD-4D9A-8772-5B50AF7EF867}"/>
    <cellStyle name="Currency 2 4 2 2 3" xfId="26922" xr:uid="{D281DD09-E9C9-4E47-9B24-5736541A7D3E}"/>
    <cellStyle name="Currency 2 4 2 2 4" xfId="32231" xr:uid="{03C9EEAA-7505-460F-8421-95B0045F6539}"/>
    <cellStyle name="Currency 2 4 2 2 5" xfId="37937" xr:uid="{02492F3C-082E-498D-9D7F-7A1F44EAD99D}"/>
    <cellStyle name="Currency 2 4 2 3" xfId="24928" xr:uid="{649E1098-21BC-48EA-941C-174036BBF82B}"/>
    <cellStyle name="Currency 2 4 2 3 2" xfId="33561" xr:uid="{650DA70C-4F71-421A-8BC0-8B1C13B791CA}"/>
    <cellStyle name="Currency 2 4 2 4" xfId="34716" xr:uid="{949E316F-1236-4CAA-8F52-B0E9DF2C217B}"/>
    <cellStyle name="Currency 2 4 2 5" xfId="39146" xr:uid="{40443D92-D0A4-41AB-86E7-3894AA0316ED}"/>
    <cellStyle name="Currency 2 4 2 6" xfId="19370" xr:uid="{C4BED5DA-2729-4E89-AF63-A1DE2C8CC21C}"/>
    <cellStyle name="Currency 2 4 3" xfId="8656" xr:uid="{90B8157F-1C64-4D5C-82DF-DE7EE7F53B54}"/>
    <cellStyle name="Currency 2 4 3 2" xfId="37908" xr:uid="{B5E71CE5-5EAA-48F5-9948-7EB98A56A321}"/>
    <cellStyle name="Currency 2 4 3 3" xfId="36007" xr:uid="{5D2B44CC-BFE8-48B2-81D0-402E8BD8A452}"/>
    <cellStyle name="Currency 2 4 3 4" xfId="19168" xr:uid="{9EB105EE-40FC-4B44-BAD1-5F5DB727B5B6}"/>
    <cellStyle name="Currency 2 4 4" xfId="17747" xr:uid="{3A05A28E-242A-41BB-8026-12248D31AD38}"/>
    <cellStyle name="Currency 2 4 4 2" xfId="24662" xr:uid="{8BAC9D75-F59D-4671-B15E-66AC431AB869}"/>
    <cellStyle name="Currency 2 4 4 2 2" xfId="33497" xr:uid="{BCE2C3AE-2319-43BD-83B2-F3AFCEE4E7DE}"/>
    <cellStyle name="Currency 2 4 4 2 3" xfId="37785" xr:uid="{7C0B3223-8897-48F5-9CB1-2B166187CE43}"/>
    <cellStyle name="Currency 2 4 4 3" xfId="30742" xr:uid="{64BCC751-D083-4812-B884-AD4165EA7B59}"/>
    <cellStyle name="Currency 2 4 4 3 2" xfId="33113" xr:uid="{BFC817A7-03A0-424B-B27A-81E81FFE15A7}"/>
    <cellStyle name="Currency 2 4 4 4" xfId="32086" xr:uid="{C8111CB6-725F-4487-8269-2C04671D0832}"/>
    <cellStyle name="Currency 2 4 4 5" xfId="34166" xr:uid="{C8928A65-6B04-4BC2-8842-BC9B72554B83}"/>
    <cellStyle name="Currency 2 4 4 6" xfId="37158" xr:uid="{966038C0-2058-4DCA-AF8D-7DE9E5D80A0C}"/>
    <cellStyle name="Currency 2 4 4 7" xfId="39005" xr:uid="{A0BB5CA6-668A-46AC-97BF-0B46E1A50FC3}"/>
    <cellStyle name="Currency 2 4 5" xfId="21901" xr:uid="{9875F596-139E-4405-AB90-E1DB688BFCB1}"/>
    <cellStyle name="Currency 2 4 5 2" xfId="30682" xr:uid="{2C2700FE-D887-4A39-BA37-0AC1BCDA3B3B}"/>
    <cellStyle name="Currency 2 4 5 2 2" xfId="33040" xr:uid="{8D471BA9-125D-42DD-81EC-E3CBD183EBBB}"/>
    <cellStyle name="Currency 2 4 5 3" xfId="26235" xr:uid="{8E492E77-951D-48A4-97DB-3983AEE32997}"/>
    <cellStyle name="Currency 2 4 5 4" xfId="32010" xr:uid="{95C32173-8AAA-4E37-9BFA-C78EF0210CF8}"/>
    <cellStyle name="Currency 2 4 5 5" xfId="37706" xr:uid="{291023CE-E7B7-4BD4-838F-F809CAD8F53E}"/>
    <cellStyle name="Currency 2 4 6" xfId="24586" xr:uid="{5156B355-0D4B-46D1-9B19-19E3257BDC46}"/>
    <cellStyle name="Currency 2 4 6 2" xfId="30631" xr:uid="{E113E49F-90C3-408C-ACE7-9E3A4F833D8B}"/>
    <cellStyle name="Currency 2 4 6 3" xfId="32987" xr:uid="{E238ED66-42B3-493F-910C-F81ADE4B07A7}"/>
    <cellStyle name="Currency 2 4 7" xfId="31032" xr:uid="{28C7A5BA-C29A-494B-BBD3-1D005CA8E237}"/>
    <cellStyle name="Currency 2 4 7 2" xfId="33424" xr:uid="{0F8D185F-5A13-4179-B3AA-C4BD40FADFD5}"/>
    <cellStyle name="Currency 2 4 8" xfId="30586" xr:uid="{D8946F27-EC58-45EB-A9A3-F5481641CF0A}"/>
    <cellStyle name="Currency 2 4 8 2" xfId="32940" xr:uid="{67A33FD8-6937-4F8C-A55C-FF9767070C20}"/>
    <cellStyle name="Currency 2 4 9" xfId="25039" xr:uid="{126A9749-2ABB-43F5-98A2-A0DDE8A46D99}"/>
    <cellStyle name="Currency 2 5" xfId="2878" xr:uid="{BB6EF3FE-7D68-4069-84C0-F5A74EF7382B}"/>
    <cellStyle name="Currency 2 5 2" xfId="18885" xr:uid="{ABEF65ED-6845-4752-AE1B-C82F501D84BA}"/>
    <cellStyle name="Currency 2 5 2 2" xfId="24746" xr:uid="{09C77B23-77B8-49A1-878D-CA6959A2789D}"/>
    <cellStyle name="Currency 2 5 2 2 2" xfId="33533" xr:uid="{884985E2-031C-4217-8A43-5EE62FF1D272}"/>
    <cellStyle name="Currency 2 5 2 3" xfId="30778" xr:uid="{3146A47B-9B32-4D5B-B71B-8DB233BA1D5F}"/>
    <cellStyle name="Currency 2 5 2 3 2" xfId="33149" xr:uid="{B2310461-62C2-480A-8E88-49A1BAF8E2EE}"/>
    <cellStyle name="Currency 2 5 2 4" xfId="32133" xr:uid="{FF0A49FE-0BDD-4864-B636-32A9D10A323A}"/>
    <cellStyle name="Currency 2 5 2 5" xfId="34362" xr:uid="{2DB3584C-D9B0-4C18-881A-23A471927EB0}"/>
    <cellStyle name="Currency 2 5 2 6" xfId="37832" xr:uid="{578B1DEE-EFF1-4312-AF30-399260F033C2}"/>
    <cellStyle name="Currency 2 5 2 7" xfId="39048" xr:uid="{042FBC64-545C-46C4-91B8-044C624A709A}"/>
    <cellStyle name="Currency 2 5 3" xfId="18105" xr:uid="{74AC76FC-254D-45F2-9286-8C586078D685}"/>
    <cellStyle name="Currency 2 5 3 2" xfId="30711" xr:uid="{AA41E77B-D249-4D84-B2CF-63EAA233A0A3}"/>
    <cellStyle name="Currency 2 5 3 2 2" xfId="33075" xr:uid="{19683EA8-E2C8-466E-B42B-193D563FAE2E}"/>
    <cellStyle name="Currency 2 5 3 3" xfId="26244" xr:uid="{68583269-3E54-4D0B-BC34-62736CA29886}"/>
    <cellStyle name="Currency 2 5 3 4" xfId="32045" xr:uid="{2B56D4E0-3E08-42EA-B761-A08B473F489D}"/>
    <cellStyle name="Currency 2 5 3 5" xfId="37741" xr:uid="{76A13B5B-6BC9-4391-9E58-7F69AEA2D0BE}"/>
    <cellStyle name="Currency 2 5 4" xfId="24621" xr:uid="{118323EF-A0C1-41E6-8060-C3E2F48C2537}"/>
    <cellStyle name="Currency 2 5 4 2" xfId="33459" xr:uid="{212FE9ED-FA15-40FD-9049-24DDFF69CDB9}"/>
    <cellStyle name="Currency 2 5 5" xfId="33765" xr:uid="{FA32AD01-BCD2-4F4B-85E3-B186E5248F11}"/>
    <cellStyle name="Currency 2 5 6" xfId="38964" xr:uid="{F2E40F72-15B5-4E08-BF65-C496B6009966}"/>
    <cellStyle name="Currency 2 5 7" xfId="17821" xr:uid="{C3906AE1-63C1-4535-8EC5-CDDDEA5789DD}"/>
    <cellStyle name="Currency 2 6" xfId="14361" xr:uid="{BFFFC763-7EE1-4D9D-ABE2-3F0E9FC7252E}"/>
    <cellStyle name="Currency 2 6 10" xfId="35800" xr:uid="{2CA4048F-1A23-4A2C-8AB4-411EA74CB638}"/>
    <cellStyle name="Currency 2 6 11" xfId="38983" xr:uid="{5F1FEFCE-355D-4206-8190-41274BAD8285}"/>
    <cellStyle name="Currency 2 6 12" xfId="17789" xr:uid="{4C053329-6D87-4581-8F1C-E64DF00DBD87}"/>
    <cellStyle name="Currency 2 6 2" xfId="19171" xr:uid="{0F92DCD8-5694-457F-BC6A-0695B1D22080}"/>
    <cellStyle name="Currency 2 6 2 2" xfId="37909" xr:uid="{96435AD9-8003-40E4-95E3-DB2116D0ACF1}"/>
    <cellStyle name="Currency 2 6 2 3" xfId="36207" xr:uid="{B348234E-4D17-4D44-9B15-7734B0D7B239}"/>
    <cellStyle name="Currency 2 6 3" xfId="23731" xr:uid="{45D0F72C-5C42-43C8-8524-C160C71883FA}"/>
    <cellStyle name="Currency 2 6 3 2" xfId="30725" xr:uid="{84B75360-4955-4C16-B320-7C6DA7CA0749}"/>
    <cellStyle name="Currency 2 6 3 2 2" xfId="33094" xr:uid="{91A2E1B7-F834-416C-9AD4-AD7D7572D204}"/>
    <cellStyle name="Currency 2 6 3 3" xfId="26247" xr:uid="{B15E6007-4B72-461E-B95E-6B046E8B04DB}"/>
    <cellStyle name="Currency 2 6 3 4" xfId="32064" xr:uid="{1335979B-80D3-494D-9998-5873E1067A58}"/>
    <cellStyle name="Currency 2 6 3 5" xfId="37345" xr:uid="{7B8AAB83-8AB0-4B33-B6E9-4CEA69345B66}"/>
    <cellStyle name="Currency 2 6 4" xfId="24640" xr:uid="{D6FF865A-55A9-49A3-9BCE-9CA254835BF9}"/>
    <cellStyle name="Currency 2 6 4 2" xfId="30646" xr:uid="{72597087-E922-4D43-A65D-8C1F21901D61}"/>
    <cellStyle name="Currency 2 6 4 3" xfId="33003" xr:uid="{E022A0E3-3905-4D10-8B2E-EFC4738D0673}"/>
    <cellStyle name="Currency 2 6 4 4" xfId="37761" xr:uid="{6B318548-679F-4755-AAFA-5C5BC60AFAD9}"/>
    <cellStyle name="Currency 2 6 5" xfId="31051" xr:uid="{E1D9209C-E881-4E5F-8CCA-99A527D3746C}"/>
    <cellStyle name="Currency 2 6 5 2" xfId="33478" xr:uid="{D7DB056D-13BD-46B8-8D58-71CE015C5AB0}"/>
    <cellStyle name="Currency 2 6 6" xfId="30602" xr:uid="{37585F96-ED08-4791-B386-291EFD9B8B89}"/>
    <cellStyle name="Currency 2 6 6 2" xfId="32956" xr:uid="{AEEA8D98-998D-4E4B-93DF-6BB44E48263F}"/>
    <cellStyle name="Currency 2 6 7" xfId="25646" xr:uid="{41B4B1A8-E7F3-4F18-B675-D395E3707384}"/>
    <cellStyle name="Currency 2 6 8" xfId="31678" xr:uid="{BFC9606A-5BA4-4421-8587-3D933E41CD23}"/>
    <cellStyle name="Currency 2 6 9" xfId="34294" xr:uid="{1611AAC8-8F2D-4437-9286-C9B42F8D7B29}"/>
    <cellStyle name="Currency 2 7" xfId="14466" xr:uid="{70039644-D6CA-407E-86F2-DCA1996AD71A}"/>
    <cellStyle name="Currency 2 7 2" xfId="25575" xr:uid="{31ACDA0A-B0C6-43AF-A2BA-41D48054BF03}"/>
    <cellStyle name="Currency 2 7 2 2" xfId="33717" xr:uid="{F7D572B9-2F59-4FD1-ABD5-2B643AA88C6E}"/>
    <cellStyle name="Currency 2 7 3" xfId="30963" xr:uid="{8F966242-65E9-4036-A125-18C5204F518C}"/>
    <cellStyle name="Currency 2 7 3 2" xfId="33340" xr:uid="{D0021668-6345-4F27-A33B-3A11477CC32F}"/>
    <cellStyle name="Currency 2 7 4" xfId="32567" xr:uid="{58FD9D0A-61CF-464E-8424-CAC2A1B7E838}"/>
    <cellStyle name="Currency 2 7 5" xfId="35386" xr:uid="{1AB210FC-FA7B-4A13-8CDB-F8DD5C19E364}"/>
    <cellStyle name="Currency 2 7 6" xfId="38609" xr:uid="{BC7ED158-E456-42FC-98C7-5B04E35C7775}"/>
    <cellStyle name="Currency 2 7 7" xfId="39473" xr:uid="{E6CBA9C9-1169-48E4-BE06-AF77E10B269C}"/>
    <cellStyle name="Currency 2 7 8" xfId="22281" xr:uid="{02BB8CA7-F9A4-4E67-B91F-74D3CE9BA39F}"/>
    <cellStyle name="Currency 2 8" xfId="18485" xr:uid="{DAABCE58-0371-4DB2-BFD2-9C1BC8EF17B2}"/>
    <cellStyle name="Currency 2 8 2" xfId="30663" xr:uid="{EFC3576D-341C-40FE-858C-7D1EB0740164}"/>
    <cellStyle name="Currency 2 8 2 2" xfId="33020" xr:uid="{42684C13-3899-478E-A9A0-72D8CA5CC8A0}"/>
    <cellStyle name="Currency 2 8 3" xfId="25960" xr:uid="{AF651EB9-86A4-407D-9856-7CA976F816D7}"/>
    <cellStyle name="Currency 2 8 4" xfId="31821" xr:uid="{7C1CF18C-36F6-497A-A81E-62EB0012CD1B}"/>
    <cellStyle name="Currency 2 8 5" xfId="37512" xr:uid="{86C96A9E-4C86-471F-B4E8-F568454F926D}"/>
    <cellStyle name="Currency 2 9" xfId="24352" xr:uid="{18EFCB83-3DAD-4160-AC58-47CD573AA498}"/>
    <cellStyle name="Currency 2 9 2" xfId="33404" xr:uid="{C50A8853-B711-436D-B8D1-8F03267902F7}"/>
    <cellStyle name="Currency 3" xfId="8658" xr:uid="{BB93E37A-E5EB-406F-A7D4-800364F39E1D}"/>
    <cellStyle name="Currency 3 2" xfId="17969" xr:uid="{8A34D706-8CF7-4E49-B020-18E2DD70C461}"/>
    <cellStyle name="Currency 3 2 2" xfId="30665" xr:uid="{A88B01BF-E35A-46EE-9AF7-D513B42B252C}"/>
    <cellStyle name="Currency 3 2 2 2" xfId="33022" xr:uid="{1990A6F2-1A2B-44BA-90A3-B5561EBB602D}"/>
    <cellStyle name="Currency 3 2 3" xfId="25963" xr:uid="{DC3CF127-F07A-4D6B-8A15-FB5F01C3E0B7}"/>
    <cellStyle name="Currency 3 2 4" xfId="31172" xr:uid="{21A15130-E238-4747-8B33-0A88973DD53E}"/>
    <cellStyle name="Currency 3 2 5" xfId="31823" xr:uid="{A39BFE59-63DD-4E8D-B0C2-802D72640B74}"/>
    <cellStyle name="Currency 3 2 6" xfId="37514" xr:uid="{4EA8D1E1-8D2D-46A3-BF37-936B6EB32FA2}"/>
    <cellStyle name="Currency 3 3" xfId="18106" xr:uid="{5A5C5C32-2B99-4B08-BE12-394300A0CFA4}"/>
    <cellStyle name="Currency 3 3 2" xfId="31022" xr:uid="{C33D6F35-30CC-4772-AC1D-5084554AEBE0}"/>
    <cellStyle name="Currency 3 3 3" xfId="33406" xr:uid="{60C636FA-D78C-43D6-A97E-F0CCCBA80ACC}"/>
    <cellStyle name="Currency 3 4" xfId="24121" xr:uid="{195670B8-F496-4FA2-AE09-09392E3DDB8B}"/>
    <cellStyle name="Currency 3 5" xfId="24355" xr:uid="{B841467A-941D-40F8-B67D-BC79850454AE}"/>
    <cellStyle name="Currency 3 6" xfId="31171" xr:uid="{7A547C52-2C2F-42E5-9045-199442080247}"/>
    <cellStyle name="Currency 3 7" xfId="33934" xr:uid="{61FD9C50-6653-424D-8EA3-98CFC80C2D77}"/>
    <cellStyle name="Currency 3 8" xfId="38745" xr:uid="{185F0376-4F83-4002-A437-907DBE1EC4C9}"/>
    <cellStyle name="Currency 3 9" xfId="15391" xr:uid="{3B2C9998-25DD-4F9E-B4E9-397CE6135B9E}"/>
    <cellStyle name="Currency 4" xfId="31173" xr:uid="{6AE20B77-501D-411B-8E9E-371E53407587}"/>
    <cellStyle name="Currency 4 2" xfId="31174" xr:uid="{392CFCF8-FA7F-40C8-96C0-662F1E95F111}"/>
    <cellStyle name="Currency 4 3" xfId="31175" xr:uid="{0FD328FA-52B3-4C8F-8CF9-140643661ECC}"/>
    <cellStyle name="Currency0" xfId="8659" xr:uid="{3D8C4998-6C58-477C-8D27-0F09B0CA566B}"/>
    <cellStyle name="Date" xfId="8660" xr:uid="{C078B567-1353-4C81-8F42-2FFAF9781F85}"/>
    <cellStyle name="Dobro 1" xfId="6188" xr:uid="{B81B6A87-088F-4EDF-9C64-4469A5257BB8}"/>
    <cellStyle name="Dobro 10" xfId="7022" xr:uid="{D677D390-AC9B-44EF-924E-94399664B825}"/>
    <cellStyle name="Dobro 11" xfId="7732" xr:uid="{B6A5B5DC-D399-443D-A1E0-52F074D55B3B}"/>
    <cellStyle name="Dobro 12" xfId="6064" xr:uid="{C9E23BA4-1485-418A-974B-E7C02F76CC76}"/>
    <cellStyle name="Dobro 13" xfId="6261" xr:uid="{B1A3AAEF-A1F8-4D07-BAEE-6EF12D7FEF3C}"/>
    <cellStyle name="Dobro 2" xfId="103" xr:uid="{A6452AE6-2A8C-4305-858C-7B0A5E25344C}"/>
    <cellStyle name="Dobro 2 2" xfId="7434" xr:uid="{4F38AB59-F086-4F2D-9EAD-168230F09742}"/>
    <cellStyle name="Dobro 2 2 2" xfId="8662" xr:uid="{A7FA6A06-CD7A-4545-9B41-0D4E58BDC05C}"/>
    <cellStyle name="Dobro 2 2 2 2" xfId="21974" xr:uid="{71191975-CF46-464F-98C1-CF4B8C59162A}"/>
    <cellStyle name="Dobro 2 2 2 3" xfId="18107" xr:uid="{BADA4CD1-51A9-42AC-ABC2-FD3D673A43A4}"/>
    <cellStyle name="Dobro 2 2 2 4" xfId="16581" xr:uid="{EC0E6698-55DF-4C56-8546-4900105B509E}"/>
    <cellStyle name="Dobro 2 2 3" xfId="8661" xr:uid="{1A647EDC-1A2F-4B95-AFD7-CD1EA3903D3F}"/>
    <cellStyle name="Dobro 2 2 3 2" xfId="21532" xr:uid="{A57FCCFD-8493-4E7B-B87C-6A4AC26DFF1F}"/>
    <cellStyle name="Dobro 2 2 4" xfId="18637" xr:uid="{9AD8810E-DA07-424D-A819-39190F46B344}"/>
    <cellStyle name="Dobro 2 2 5" xfId="31177" xr:uid="{C87881AE-973B-4B4F-A923-55624059905D}"/>
    <cellStyle name="Dobro 2 3" xfId="6116" xr:uid="{8D1A6345-0C94-42C1-BA0F-B05B05FAF7A8}"/>
    <cellStyle name="Dobro 2 3 2" xfId="18108" xr:uid="{708703EA-2482-4A91-9A64-B8D16A2EFF76}"/>
    <cellStyle name="Dobro 2 3 2 2" xfId="29842" xr:uid="{6161AA6B-A93E-47E7-9CBD-D4C5F12F4BE3}"/>
    <cellStyle name="Dobro 2 3 3" xfId="31178" xr:uid="{323ADA62-35C1-441C-B4C0-D1B097AB9CE8}"/>
    <cellStyle name="Dobro 2 3 4" xfId="21975" xr:uid="{B3A54426-107F-4BBE-B518-7E8247EBAC6B}"/>
    <cellStyle name="Dobro 2 4" xfId="31179" xr:uid="{F657B8BA-5163-4C14-9E61-81FA48599E44}"/>
    <cellStyle name="Dobro 2 5" xfId="31176" xr:uid="{1A5DEF5C-3513-4771-95E1-C2F3FB51C627}"/>
    <cellStyle name="Dobro 2_2( HG dela" xfId="31180" xr:uid="{5E96369E-5595-415A-86C2-B6E25C3B988F}"/>
    <cellStyle name="Dobro 3" xfId="6493" xr:uid="{4595AC8C-7BE3-4DA7-AC73-602867A8AFCA}"/>
    <cellStyle name="Dobro 3 2" xfId="8663" xr:uid="{68E870DA-5DB5-4C3D-9F49-F481A258A7A6}"/>
    <cellStyle name="Dobro 3 2 2" xfId="18557" xr:uid="{01C53186-0DED-486D-A929-C35CEAC21C20}"/>
    <cellStyle name="Dobro 3 2 3" xfId="16582" xr:uid="{2A7E0DD3-137A-4D4F-B0FF-C891106D23D7}"/>
    <cellStyle name="Dobro 3 3" xfId="21973" xr:uid="{800AE6DE-DC72-4A08-A4BA-64CED96EE32F}"/>
    <cellStyle name="Dobro 3 4" xfId="15392" xr:uid="{2983D413-6B4B-4EE7-8E53-163C0B0BEC59}"/>
    <cellStyle name="Dobro 4" xfId="6811" xr:uid="{CD2CFF80-A47D-47C9-83CD-E0AC476DE435}"/>
    <cellStyle name="Dobro 4 2" xfId="21531" xr:uid="{5802F625-802A-41DF-B227-58B6CE7C6512}"/>
    <cellStyle name="Dobro 5" xfId="6245" xr:uid="{2653E060-905D-46E6-9DC3-D431665ABE8C}"/>
    <cellStyle name="Dobro 5 2" xfId="7745" xr:uid="{69B812B2-5864-46A5-9DF3-F84E603DE85E}"/>
    <cellStyle name="Dobro 5 2 2" xfId="17032" xr:uid="{15B9AA65-E7C7-43B4-B95C-A18943FE2A9B}"/>
    <cellStyle name="Dobro 5 2 3" xfId="21530" xr:uid="{278F57DD-FFD3-4724-B3D7-F837E3F0F721}"/>
    <cellStyle name="Dobro 5 2 3 2" xfId="30480" xr:uid="{54E5B0E1-E4E4-46AC-8C00-767CCBB6FE1C}"/>
    <cellStyle name="Dobro 5 2 4" xfId="30396" xr:uid="{81A2052D-E8F5-4C28-8843-B03E4AD96283}"/>
    <cellStyle name="Dobro 5 3" xfId="6853" xr:uid="{C6E8175C-7AF2-4D46-9D7C-97B9084666D7}"/>
    <cellStyle name="Dobro 5 4" xfId="8665" xr:uid="{E7B58C2F-BFAF-45AC-AB65-3E64C6A65666}"/>
    <cellStyle name="Dobro 5 5" xfId="8664" xr:uid="{2ADAD912-AFC9-4ADB-BE35-2C3C7A555AC6}"/>
    <cellStyle name="Dobro 6" xfId="7221" xr:uid="{46A675BA-6A1F-4BE1-AE86-B807EC2E1156}"/>
    <cellStyle name="Dobro 7" xfId="6808" xr:uid="{40F1593A-34DA-4C1F-A176-F726C26BA488}"/>
    <cellStyle name="Dobro 8" xfId="7742" xr:uid="{BC980154-7DDE-445B-8DA3-DF274EB57AE8}"/>
    <cellStyle name="Dobro 9" xfId="6824" xr:uid="{C82815DB-39DE-4334-9580-5306ABAA781C}"/>
    <cellStyle name="Element-delo" xfId="1323" xr:uid="{C6049587-4F11-41A3-8CA7-37DB07195425}"/>
    <cellStyle name="Element-delo 2" xfId="1324" xr:uid="{80249B02-B702-49D8-B594-2871C78D3996}"/>
    <cellStyle name="Element-delo 2 2" xfId="15393" xr:uid="{D5ED7C21-74AD-491D-8D93-F98E0368BD56}"/>
    <cellStyle name="Element-delo 3" xfId="1325" xr:uid="{4A232160-B46F-4F28-830D-8505865CB011}"/>
    <cellStyle name="Element-delo 3 2" xfId="19165" xr:uid="{1AE21DAA-9C84-4C5F-8C82-437DD8ADC840}"/>
    <cellStyle name="Element-delo 3 3" xfId="15394" xr:uid="{448AE1D4-7917-4BBD-A9C7-5E2E8BB2D947}"/>
    <cellStyle name="Element-delo_HTZ IP 164 srednja zdravstvena šola Celje ci1151-1, BZ500+..." xfId="15395" xr:uid="{093AC1AE-B3D2-44AA-925B-9074353039E0}"/>
    <cellStyle name="Emphasis 1" xfId="15396" xr:uid="{E426C87C-13E4-45E2-B187-B6EC660B05D9}"/>
    <cellStyle name="Emphasis 1 2" xfId="15397" xr:uid="{FC29C051-EA79-46E5-9AAF-224284816D75}"/>
    <cellStyle name="Emphasis 2" xfId="15398" xr:uid="{D20E6353-70DB-401B-98A9-E4596095D7DE}"/>
    <cellStyle name="Emphasis 2 2" xfId="15399" xr:uid="{1E5BDF09-9F13-4821-94C3-B18F41D232C0}"/>
    <cellStyle name="Emphasis 3" xfId="15400" xr:uid="{A7339F84-10F8-4602-B72D-E4226A366D24}"/>
    <cellStyle name="Emphasis 3 2" xfId="15401" xr:uid="{639455D2-4024-4BD4-B486-E50464E3CE8A}"/>
    <cellStyle name="Euro" xfId="7310" xr:uid="{8D23EF80-D76B-4706-8FD8-AC034F2744DC}"/>
    <cellStyle name="Euro 10" xfId="15403" xr:uid="{85C115EB-1D1C-4D6B-9E27-07A72FFABAE5}"/>
    <cellStyle name="Euro 11" xfId="15404" xr:uid="{D74398C1-6489-4E76-8554-B7641F64430E}"/>
    <cellStyle name="Euro 12" xfId="15405" xr:uid="{E06DACA4-DA7E-48AD-B6C0-EBD3AAB668E8}"/>
    <cellStyle name="Euro 13" xfId="15406" xr:uid="{19F13490-E5BC-4DE5-BBB7-8B96DECFFF09}"/>
    <cellStyle name="Euro 14" xfId="15407" xr:uid="{C3A0F068-A6F9-4BB4-A18E-6781FA4938AF}"/>
    <cellStyle name="Euro 15" xfId="15408" xr:uid="{E9057B5B-6826-441F-A348-7E4F3314FA74}"/>
    <cellStyle name="Euro 16" xfId="15409" xr:uid="{F8B91AC4-EA67-42F5-AC9A-910485DB77B8}"/>
    <cellStyle name="Euro 17" xfId="15410" xr:uid="{C1B33024-F4C4-487A-AD3E-D9C8AD3A514E}"/>
    <cellStyle name="Euro 17 2" xfId="15411" xr:uid="{BF1D17E3-C7D3-4B15-A291-DC203631F64A}"/>
    <cellStyle name="Euro 17 2 2" xfId="15412" xr:uid="{DD0A4630-173B-4F56-8245-84EF08AD95F1}"/>
    <cellStyle name="Euro 18" xfId="18595" xr:uid="{E7FDBEFE-0F74-4F78-ACE7-D7486CF63E75}"/>
    <cellStyle name="Euro 19" xfId="31181" xr:uid="{DC45A5C6-F09D-4128-BC10-103ED0923E58}"/>
    <cellStyle name="Euro 2" xfId="8667" xr:uid="{76BAEC38-B060-428F-A8D6-E8C3A8BAC955}"/>
    <cellStyle name="Euro 2 2" xfId="15414" xr:uid="{438637FA-3E41-4577-8B90-28346E8FD57C}"/>
    <cellStyle name="Euro 2 2 2" xfId="15415" xr:uid="{255EDDC5-CC6C-4AF4-97BC-0B7A1A64D859}"/>
    <cellStyle name="Euro 2 3" xfId="18555" xr:uid="{68FEE53D-4576-4029-B161-B50D3347FB75}"/>
    <cellStyle name="Euro 2 3 2" xfId="31183" xr:uid="{3691DB5A-3060-4A3A-8DA6-99F1E6A66987}"/>
    <cellStyle name="Euro 2 4" xfId="31182" xr:uid="{CE9BB87D-D1B3-448D-BD9F-A76CB90DB040}"/>
    <cellStyle name="Euro 2 5" xfId="15413" xr:uid="{0947AB30-E109-423E-8330-C1F8D8D71C08}"/>
    <cellStyle name="Euro 20" xfId="31486" xr:uid="{8C60F5D4-F832-427A-8913-2C313A66EBE8}"/>
    <cellStyle name="Euro 21" xfId="35601" xr:uid="{53E1D0B8-77D2-4873-AC66-260809E17723}"/>
    <cellStyle name="Euro 22" xfId="15402" xr:uid="{3D4668E4-2BE4-437C-8EDF-661E28AFF69E}"/>
    <cellStyle name="Euro 3" xfId="8668" xr:uid="{49784C55-CFFC-43A3-B5E3-02FB0EDD6282}"/>
    <cellStyle name="Euro 3 2" xfId="15417" xr:uid="{D102408B-EE1A-4D81-9531-AAF91E89F922}"/>
    <cellStyle name="Euro 3 3" xfId="18527" xr:uid="{3AA5E23D-16E6-4F65-A2A4-8C066577812E}"/>
    <cellStyle name="Euro 3 4" xfId="31184" xr:uid="{407F5D87-D5B2-476D-9D55-4EB1D7DA37B6}"/>
    <cellStyle name="Euro 3 5" xfId="15416" xr:uid="{DCF7E657-8AA2-472B-B91D-76083F354D4E}"/>
    <cellStyle name="Euro 4" xfId="8669" xr:uid="{DC034DA0-90E3-4854-B816-76400C3D6888}"/>
    <cellStyle name="Euro 4 2" xfId="21101" xr:uid="{3B51A312-D499-4DF8-9423-7F6C3B9CD19C}"/>
    <cellStyle name="Euro 4 2 2" xfId="30926" xr:uid="{2B29013A-76E4-44D3-A646-A110DAD63111}"/>
    <cellStyle name="Euro 4 2 2 2" xfId="33302" xr:uid="{CA50BD63-BE35-4276-9CA1-9865AAB12F35}"/>
    <cellStyle name="Euro 4 2 3" xfId="29570" xr:uid="{28A8AC3D-91F8-4014-AAC3-9CE317F45E8B}"/>
    <cellStyle name="Euro 4 2 4" xfId="32381" xr:uid="{649DA09B-9B8E-4724-A7D3-01F6758B910F}"/>
    <cellStyle name="Euro 4 2 5" xfId="38356" xr:uid="{11F32F60-F2A1-4F0E-B3EC-ED5512BFE89C}"/>
    <cellStyle name="Euro 4 3" xfId="21937" xr:uid="{33FE6118-95F1-4C16-BAEF-ADDE4559AB34}"/>
    <cellStyle name="Euro 4 3 2" xfId="31072" xr:uid="{E780072E-4429-47C4-ADCD-340B9530AB1B}"/>
    <cellStyle name="Euro 4 3 3" xfId="33679" xr:uid="{A4DADA8A-35DB-45E6-A69B-0AB6D2FD9C9C}"/>
    <cellStyle name="Euro 4 4" xfId="25256" xr:uid="{41AC3CC6-75D3-4310-AB07-E26BD6CD822F}"/>
    <cellStyle name="Euro 4 5" xfId="31185" xr:uid="{84F9CB5E-44E9-4C32-860D-A7622008C7D3}"/>
    <cellStyle name="Euro 4 6" xfId="35215" xr:uid="{DE95C2EC-A27E-44B7-B8AC-65C7BDC18460}"/>
    <cellStyle name="Euro 4 7" xfId="39295" xr:uid="{C438320F-C181-48CA-86B7-4355F70D53C7}"/>
    <cellStyle name="Euro 4 8" xfId="15418" xr:uid="{601E8794-AE6E-4BA6-BC91-FF8BEA1A9D86}"/>
    <cellStyle name="Euro 5" xfId="8666" xr:uid="{32BE85A7-5489-43E2-9AD0-D1E651CCAFE6}"/>
    <cellStyle name="Euro 5 2" xfId="30632" xr:uid="{9A81AEAD-E47C-4A78-BFD8-07CE5E3604BB}"/>
    <cellStyle name="Euro 5 3" xfId="32988" xr:uid="{96CFB47D-09B4-4AAF-AAED-53393EA40A42}"/>
    <cellStyle name="Euro 5 4" xfId="36008" xr:uid="{AC2CAA0C-CACC-4F94-B619-91C58388032F}"/>
    <cellStyle name="Euro 5 5" xfId="15419" xr:uid="{1F8DE8F3-6DC7-4D18-9F30-20BD44BD494B}"/>
    <cellStyle name="Euro 6" xfId="15420" xr:uid="{FC299521-7CD3-4F0F-B147-F28AE4743725}"/>
    <cellStyle name="Euro 6 2" xfId="30587" xr:uid="{81316444-8187-427C-8408-8AE5D79C24E8}"/>
    <cellStyle name="Euro 6 3" xfId="32941" xr:uid="{8F591DEF-12AF-4D88-AE06-4DCC98887170}"/>
    <cellStyle name="Euro 6 4" xfId="37159" xr:uid="{142CAFD0-48F3-41EC-A6D5-6F63741D151D}"/>
    <cellStyle name="Euro 7" xfId="15421" xr:uid="{859FAA0B-7326-4A12-AA19-C5822810A5BA}"/>
    <cellStyle name="Euro 8" xfId="15422" xr:uid="{20832409-672D-4EAE-8094-3CBCCAB67171}"/>
    <cellStyle name="Euro 9" xfId="15423" xr:uid="{9D2244E2-0BF4-4DB0-BBBA-373C293E1D07}"/>
    <cellStyle name="Excel Built-in Comma" xfId="104" xr:uid="{C2ACC09A-66D3-4C87-B8AC-865208D0D228}"/>
    <cellStyle name="Excel Built-in Comma [0]" xfId="105" xr:uid="{D8532AC7-2FB9-4C2E-8873-5EB884EF01B7}"/>
    <cellStyle name="Excel Built-in Comma 10" xfId="17799" xr:uid="{50906D5A-9D45-43F8-BAB6-02771C048D24}"/>
    <cellStyle name="Excel Built-in Comma 11" xfId="17770" xr:uid="{D3B9B387-B28B-463B-8605-CB17ED092E39}"/>
    <cellStyle name="Excel Built-in Comma 12" xfId="17809" xr:uid="{45F37747-1787-4A5F-9AC8-667891D78326}"/>
    <cellStyle name="Excel Built-in Comma 13" xfId="17769" xr:uid="{BB7BB388-9589-47DC-8C8A-AC26BA8C17CE}"/>
    <cellStyle name="Excel Built-in Comma 14" xfId="22282" xr:uid="{081C92F3-36C2-4807-99EA-6005D2830EBC}"/>
    <cellStyle name="Excel Built-in Comma 15" xfId="22301" xr:uid="{F21D9C5B-AD8B-461A-B612-756C4C977C8B}"/>
    <cellStyle name="Excel Built-in Comma 16" xfId="22315" xr:uid="{522D746C-89AD-46E4-819C-D6964DFBC0EA}"/>
    <cellStyle name="Excel Built-in Comma 17" xfId="18667" xr:uid="{4878F04E-E59B-4994-B116-6D6591261ED4}"/>
    <cellStyle name="Excel Built-in Comma 17 2" xfId="30436" xr:uid="{94456BBA-2794-4F2E-8C30-74BAEB0C7A43}"/>
    <cellStyle name="Excel Built-in Comma 18" xfId="24311" xr:uid="{81064307-E8DD-4EA1-9FAC-2BE64A7BEA52}"/>
    <cellStyle name="Excel Built-in Comma 18 2" xfId="30441" xr:uid="{0F026C93-EDBA-4960-8ECB-3F87280ED80E}"/>
    <cellStyle name="Excel Built-in Comma 19" xfId="25147" xr:uid="{ABDB5B6B-E19C-4602-A2D4-3688A9EFAA70}"/>
    <cellStyle name="Excel Built-in Comma 2" xfId="8670" xr:uid="{335C8452-B812-4282-8F27-B63FA37B2142}"/>
    <cellStyle name="Excel Built-in Comma 2 2" xfId="18109" xr:uid="{365120C1-0445-4BA9-A551-2877F8A9671C}"/>
    <cellStyle name="Excel Built-in Comma 2 2 2" xfId="26909" xr:uid="{1466783B-A188-4EC2-8778-EEFC7AD455BA}"/>
    <cellStyle name="Excel Built-in Comma 2 3" xfId="19164" xr:uid="{99ACED5A-F4BD-4F1E-AAAE-E3CFDEA23A60}"/>
    <cellStyle name="Excel Built-in Comma 20" xfId="24409" xr:uid="{76FC7B09-8F34-4379-A4DE-451E63FA0EEB}"/>
    <cellStyle name="Excel Built-in Comma 21" xfId="24717" xr:uid="{6CCF241B-9DEB-475E-BDBA-7DA20DE97392}"/>
    <cellStyle name="Excel Built-in Comma 22" xfId="33921" xr:uid="{3A278DA6-2FBF-47F8-8782-4121E3B07CFF}"/>
    <cellStyle name="Excel Built-in Comma 23" xfId="38715" xr:uid="{945D276F-7CFB-4C4D-B3D1-3F0108029907}"/>
    <cellStyle name="Excel Built-in Comma 24" xfId="39200" xr:uid="{E6C511C8-9832-448C-A4B7-88CF248719FA}"/>
    <cellStyle name="Excel Built-in Comma 25" xfId="39463" xr:uid="{0A7FE30E-4228-40B2-825E-0E11D10DF7F2}"/>
    <cellStyle name="Excel Built-in Comma 26" xfId="39086" xr:uid="{DDDA8A1D-C616-4890-9772-D1BA32FE6403}"/>
    <cellStyle name="Excel Built-in Comma 27" xfId="39201" xr:uid="{B90B827D-99A3-49F1-9F8B-8D5DB7D519F7}"/>
    <cellStyle name="Excel Built-in Comma 28" xfId="39173" xr:uid="{2B83C620-5CFF-4DE5-B081-2DE99AD34B72}"/>
    <cellStyle name="Excel Built-in Comma 3" xfId="8671" xr:uid="{3DBDB449-E5D3-4762-9CEE-4DA9307DFFE5}"/>
    <cellStyle name="Excel Built-in Comma 3 2" xfId="21935" xr:uid="{E41E2D34-90A9-4C81-82C0-63E77AD8324A}"/>
    <cellStyle name="Excel Built-in Comma 3 2 2" xfId="30012" xr:uid="{FF38D09C-5EE0-484C-B0BA-963305FBC86E}"/>
    <cellStyle name="Excel Built-in Comma 3 3" xfId="22196" xr:uid="{3C989645-678A-4204-B4FA-55D47368CA06}"/>
    <cellStyle name="Excel Built-in Comma 4" xfId="8672" xr:uid="{49EA5833-ECD0-4668-9FF6-99951FDD2578}"/>
    <cellStyle name="Excel Built-in Comma 4 2" xfId="18110" xr:uid="{9E4AE653-10E3-483E-BFB3-4D65E193D549}"/>
    <cellStyle name="Excel Built-in Comma 4 2 2" xfId="30034" xr:uid="{3C281ADA-0B19-4B94-9EAB-EF7CB64A6DCE}"/>
    <cellStyle name="Excel Built-in Comma 4 3" xfId="22267" xr:uid="{3EBE33ED-4C19-425B-86C9-5D0D685AA226}"/>
    <cellStyle name="Excel Built-in Comma 5" xfId="22262" xr:uid="{39E53603-0EFE-474C-AEFF-8C4F347D9EE5}"/>
    <cellStyle name="Excel Built-in Comma 6" xfId="22268" xr:uid="{911F86F1-C776-4191-953C-76032B69233F}"/>
    <cellStyle name="Excel Built-in Comma 7" xfId="22261" xr:uid="{D4D1D02C-FCBB-4751-95A7-93E393442EA1}"/>
    <cellStyle name="Excel Built-in Comma 8" xfId="17798" xr:uid="{C286F17E-7B11-4EFD-A3E7-6880BF8985F5}"/>
    <cellStyle name="Excel Built-in Comma 9" xfId="17787" xr:uid="{582D10BA-3A3C-4D9A-9D16-62C1C01F074C}"/>
    <cellStyle name="Excel Built-in Excel Built-in Excel Built-in Excel Built-in Excel Built-in Excel Built-in Normal_1.3.2" xfId="1326" xr:uid="{FA05AD02-5951-4F18-8FCE-95AD6721EFA2}"/>
    <cellStyle name="Excel Built-in Excel Built-in Normal 6" xfId="2543" xr:uid="{4B853C87-4893-411F-9FB8-59363B90DB9F}"/>
    <cellStyle name="Excel Built-in Excel Built-in Normal 6 2" xfId="2880" xr:uid="{4F6153AF-7575-40CA-9D54-90D5D8F74C5C}"/>
    <cellStyle name="Excel Built-in Navadno 10" xfId="2881" xr:uid="{ED808311-C7AB-490F-83A3-F927B03E3545}"/>
    <cellStyle name="Excel Built-in Navadno 10 2" xfId="2540" xr:uid="{CA1E37F0-B88A-4BE5-A21D-47BE64FBFD0F}"/>
    <cellStyle name="Excel Built-in Navadno 10 2 2" xfId="2882" xr:uid="{C4CC3FD1-651F-4BB3-AA00-5E87E9D5FFF0}"/>
    <cellStyle name="Excel Built-in Navadno 10 3" xfId="2883" xr:uid="{324EB646-694D-4F9A-8EBF-1B1D76C88045}"/>
    <cellStyle name="Excel Built-in Navadno 10 4" xfId="2547" xr:uid="{C3449F26-7A7A-4BDF-A6B2-ED8B73BF218C}"/>
    <cellStyle name="Excel Built-in Navadno 10 4 2" xfId="2884" xr:uid="{608C2FEE-6DBB-4AB5-AB17-E4A9613B6B23}"/>
    <cellStyle name="Excel Built-in Navadno 16" xfId="2546" xr:uid="{64C40E16-16C5-4F2E-8999-417CBED3C6C6}"/>
    <cellStyle name="Excel Built-in Navadno 2" xfId="1327" xr:uid="{8CF43414-B184-4052-935D-C7569A3156E9}"/>
    <cellStyle name="Excel Built-in Navadno 2 2 2 2" xfId="2542" xr:uid="{C5B9131B-7A33-462D-8CE2-805F061ECACE}"/>
    <cellStyle name="Excel Built-in Navadno 2 2 3" xfId="2885" xr:uid="{E2D5CA60-8D68-4D20-826E-0EF34938BEE6}"/>
    <cellStyle name="Excel Built-in Navadno 2 6" xfId="2886" xr:uid="{0DBF971C-29F3-4CDE-BDAD-95D6713106E8}"/>
    <cellStyle name="Excel Built-in Navadno 2 7" xfId="2887" xr:uid="{8D36E042-6B6A-4D29-849C-16EB16CA29E4}"/>
    <cellStyle name="Excel Built-in Navadno 2 7 2" xfId="2888" xr:uid="{BEDDE989-4FB0-4608-86E3-E0DA43CC0024}"/>
    <cellStyle name="Excel Built-in Navadno 31" xfId="2889" xr:uid="{32A2AF51-5A67-48C0-B01E-3B52CB2FADB2}"/>
    <cellStyle name="Excel Built-in Navadno 31 2" xfId="2890" xr:uid="{8A6B31A6-9E9E-4129-8E8A-00A380051C65}"/>
    <cellStyle name="Excel Built-in Navadno 42" xfId="2891" xr:uid="{1CD5E475-F929-4D0A-8595-6214D18DE077}"/>
    <cellStyle name="Excel Built-in Navadno 42 2" xfId="2892" xr:uid="{8918CED3-92F8-4D3C-A776-D669F7161992}"/>
    <cellStyle name="Excel Built-in Navadno 42 3" xfId="2893" xr:uid="{EC2558E5-B4CA-46BF-9C6F-ED70008A0E44}"/>
    <cellStyle name="Excel Built-in Navadno 9" xfId="2894" xr:uid="{7EF3E0A4-9BAB-4772-AA5E-FBD737B4C043}"/>
    <cellStyle name="Excel Built-in Navadno 9 2" xfId="2895" xr:uid="{6DF0B446-13E3-4707-8BFF-40D251FC2484}"/>
    <cellStyle name="Excel Built-in Navadno 9 2 2" xfId="2896" xr:uid="{8FB5CD77-E663-4A41-B1BB-33C66D828E68}"/>
    <cellStyle name="Excel Built-in Navadno 9 2 2 2" xfId="2897" xr:uid="{6456892E-E7F2-4C80-875E-2DEC02C74CA5}"/>
    <cellStyle name="Excel Built-in Navadno_List1" xfId="2898" xr:uid="{51109AAD-4477-4F16-9A4E-DADF33CCEA9D}"/>
    <cellStyle name="Excel Built-in Normal" xfId="16" xr:uid="{22421B97-FC95-4ECA-BDCE-42E1DDBD169B}"/>
    <cellStyle name="Excel Built-in Normal 1" xfId="6154" xr:uid="{9998116A-806E-45BB-A2FB-3C5FEC2C74DD}"/>
    <cellStyle name="Excel Built-in Normal 1 1" xfId="21528" xr:uid="{708F8BCA-D640-49D0-AA80-3A335A9C7856}"/>
    <cellStyle name="Excel Built-in Normal 1 2" xfId="21527" xr:uid="{475EDC17-15CC-49BF-8FBB-21E0D2E2C4CC}"/>
    <cellStyle name="Excel Built-in Normal 1 3" xfId="21526" xr:uid="{52C70942-4929-4BFB-9080-3DD80E64DEA4}"/>
    <cellStyle name="Excel Built-in Normal 1 4" xfId="21525" xr:uid="{FE5588C4-ABBF-4881-965F-E6F12AE8F62C}"/>
    <cellStyle name="Excel Built-in Normal 1 5" xfId="21529" xr:uid="{FCDFD88D-B9CE-4BB8-A876-64005BC2FE69}"/>
    <cellStyle name="Excel Built-in Normal 1 6" xfId="18476" xr:uid="{2625B257-6CEB-4B06-BA1C-30E10A0D95D0}"/>
    <cellStyle name="Excel Built-in Normal 10" xfId="14358" xr:uid="{F3954FED-3EED-45A9-AC5F-9CA4BC16A11A}"/>
    <cellStyle name="Excel Built-in Normal 11" xfId="24200" xr:uid="{A898353E-0F38-4857-960D-043E36DA627F}"/>
    <cellStyle name="Excel Built-in Normal 2" xfId="23" xr:uid="{CA5D69D2-2FE6-465D-B137-FD1B2D59F9DC}"/>
    <cellStyle name="Excel Built-in Normal 2 2" xfId="106" xr:uid="{3482B796-ED34-41D4-A787-7EDB70676BE6}"/>
    <cellStyle name="Excel Built-in Normal 2 2 2" xfId="107" xr:uid="{AA358338-E4A3-429B-B1FE-A3FA5B5ACBDC}"/>
    <cellStyle name="Excel Built-in Normal 2 2 2 2" xfId="2899" xr:uid="{69B5A0C1-7A76-4542-9039-372E0E78CF84}"/>
    <cellStyle name="Excel Built-in Normal 2 2 2 3" xfId="8674" xr:uid="{E8E43BC9-827F-4464-B6C8-2DE8497536CE}"/>
    <cellStyle name="Excel Built-in Normal 2 2 2 4" xfId="8673" xr:uid="{1E25CEA7-8376-468A-958A-FB7BB0D0092B}"/>
    <cellStyle name="Excel Built-in Normal 2 2 2 4 2" xfId="25970" xr:uid="{31919153-71C1-43EC-82E3-EA8908A175CB}"/>
    <cellStyle name="Excel Built-in Normal 2 2 2 5" xfId="18470" xr:uid="{9EFB4724-AEE0-4126-88C9-7B095B7FBD34}"/>
    <cellStyle name="Excel Built-in Normal 2 2 3" xfId="2900" xr:uid="{1838F8E3-6916-4161-83B0-FFA73B1D7BE0}"/>
    <cellStyle name="Excel Built-in Normal 2 2 4" xfId="19163" xr:uid="{93EF66BE-5A60-4800-9B57-3B81A98CDD7A}"/>
    <cellStyle name="Excel Built-in Normal 2 2 5" xfId="18626" xr:uid="{C729CB28-90D3-43F9-9411-7D5AA8F9AAB7}"/>
    <cellStyle name="Excel Built-in Normal 2 3" xfId="108" xr:uid="{BF1D020B-EEE7-4179-9A0E-3E30CB082164}"/>
    <cellStyle name="Excel Built-in Normal 2 3 2" xfId="2901" xr:uid="{9C9627DC-404E-48EA-9C5B-28141CFEB56E}"/>
    <cellStyle name="Excel Built-in Normal 2 3 3" xfId="8676" xr:uid="{CE552E7A-AC0C-43ED-A3E3-0A73A6E07EA7}"/>
    <cellStyle name="Excel Built-in Normal 2 3 4" xfId="8675" xr:uid="{FF5BC2A4-D799-484B-8F81-A77419F554C2}"/>
    <cellStyle name="Excel Built-in Normal 2 4" xfId="1328" xr:uid="{6EFAF3FA-AA3E-49E4-84BA-49998560ABAF}"/>
    <cellStyle name="Excel Built-in Normal 2 4 2" xfId="19162" xr:uid="{ABD3A966-4000-4BBE-8E24-A2BAA7EB1156}"/>
    <cellStyle name="Excel Built-in Normal 2 4 3" xfId="25967" xr:uid="{DCA17893-1A86-4623-AF24-EAC7B714DB3B}"/>
    <cellStyle name="Excel Built-in Normal 2 4 4" xfId="18477" xr:uid="{8C84753C-19B3-4DE1-AF36-F60E97E609E2}"/>
    <cellStyle name="Excel Built-in Normal 2 5" xfId="2902" xr:uid="{63950895-5D57-47AC-93F8-4C6DA3D87138}"/>
    <cellStyle name="Excel Built-in Normal 2 6" xfId="5607" xr:uid="{12113809-4BD9-4D41-B8D0-D9CF38989D5C}"/>
    <cellStyle name="Excel Built-in Normal 2 7" xfId="5658" xr:uid="{5192EAB7-C579-4A9E-B986-34E3203808C2}"/>
    <cellStyle name="Excel Built-in Normal 3" xfId="109" xr:uid="{578F41D4-5B8A-42AC-8AE2-D77B5CB1B396}"/>
    <cellStyle name="Excel Built-in Normal 3 2" xfId="110" xr:uid="{E1BC7546-5A7B-489C-97A5-5CE8989C417D}"/>
    <cellStyle name="Excel Built-in Normal 3 2 2" xfId="2903" xr:uid="{4F53FFD6-A8A4-4432-8CB5-CD0A191C0871}"/>
    <cellStyle name="Excel Built-in Normal 3 2 3" xfId="8678" xr:uid="{D08D27FA-A798-4099-95DE-3355488A7242}"/>
    <cellStyle name="Excel Built-in Normal 3 2 4" xfId="8677" xr:uid="{361FE05F-1B2A-4C13-9521-3843E5A62728}"/>
    <cellStyle name="Excel Built-in Normal 3 2 4 2" xfId="25969" xr:uid="{6781AF9A-22DB-4257-8978-C5DB969B7812}"/>
    <cellStyle name="Excel Built-in Normal 3 2 5" xfId="18472" xr:uid="{F3850194-2DE0-4D7B-9A85-86C67E153999}"/>
    <cellStyle name="Excel Built-in Normal 3 3" xfId="2904" xr:uid="{ACC02E85-5333-4124-9265-4E92CEE0663B}"/>
    <cellStyle name="Excel Built-in Normal 3 4" xfId="21524" xr:uid="{DC96AA4E-EBEA-4E96-AA24-7BC9C8FE4D31}"/>
    <cellStyle name="Excel Built-in Normal 3 5" xfId="19161" xr:uid="{3C196A17-B146-4F9E-A20B-24DAEA2250E4}"/>
    <cellStyle name="Excel Built-in Normal 3 6" xfId="18669" xr:uid="{239CBB42-E30C-42C4-8D24-AA3FF64E0422}"/>
    <cellStyle name="Excel Built-in Normal 4" xfId="111" xr:uid="{294CA7CD-EF28-4931-A4AA-E0E0B3848C78}"/>
    <cellStyle name="Excel Built-in Normal 4 2" xfId="5243" xr:uid="{D964A8F3-F6BC-4EF7-8B24-225E4ECF2AE1}"/>
    <cellStyle name="Excel Built-in Normal 4 2 2" xfId="21523" xr:uid="{F6252136-3D5E-4E62-A9C2-BDF9D2685B40}"/>
    <cellStyle name="Excel Built-in Normal 5" xfId="112" xr:uid="{0476A2D3-EA3B-4250-A121-8BDBE334D8FB}"/>
    <cellStyle name="Excel Built-in Normal 5 2" xfId="2905" xr:uid="{377CD19B-8FDE-438A-A93C-6571085C1224}"/>
    <cellStyle name="Excel Built-in Normal 5 3" xfId="6899" xr:uid="{CBB29F58-CD1C-44E7-8FD1-A69515E0A18A}"/>
    <cellStyle name="Excel Built-in Normal 5 4" xfId="8679" xr:uid="{0AE6B1B9-1273-414A-97C0-C15874195215}"/>
    <cellStyle name="Excel Built-in Normal 6" xfId="2550" xr:uid="{8826638D-842E-467A-B5A0-D8A5A007D45E}"/>
    <cellStyle name="Excel Built-in Normal 6 2" xfId="2906" xr:uid="{BBF5C47A-539F-413C-94B7-83A4B091ABC9}"/>
    <cellStyle name="Excel Built-in Normal 6 3" xfId="21966" xr:uid="{43136310-CF31-4E09-BE5E-583BD4527D33}"/>
    <cellStyle name="Excel Built-in Normal 6 3 2" xfId="25965" xr:uid="{DD3B9017-95C6-4AE0-8B05-65CF66CD1056}"/>
    <cellStyle name="Excel Built-in Normal 6 4" xfId="18479" xr:uid="{FB97DF72-CE48-4914-8CD4-6E72EBDF4223}"/>
    <cellStyle name="Excel Built-in Normal 7" xfId="2907" xr:uid="{2225C035-8BAA-4C14-AA34-4E9576014289}"/>
    <cellStyle name="Excel Built-in Normal 8" xfId="5657" xr:uid="{49EDBE17-7304-45B6-B7E4-8A684857665D}"/>
    <cellStyle name="Excel Built-in Normal 9" xfId="7832" xr:uid="{25EFE016-8DDA-462C-8FB9-CE90E54380E4}"/>
    <cellStyle name="Excel Built-in Normal_I-BREZOV 2" xfId="2544" xr:uid="{465A79F8-1FD2-459C-9B82-CD4403D8D17C}"/>
    <cellStyle name="Excel Built-in Percent" xfId="113" xr:uid="{2925862F-AD0C-438D-B980-3EACC515A86A}"/>
    <cellStyle name="Excel Built-in S21 2" xfId="2908" xr:uid="{8C475E85-B6AF-45DA-A1FC-CEAE83E9575E}"/>
    <cellStyle name="Excel Built-in S3 2" xfId="2909" xr:uid="{E8584499-5688-49DA-B0BF-D863F2E6317D}"/>
    <cellStyle name="Excel Built-in S3 2 2" xfId="2910" xr:uid="{30A98DB4-FF95-4C60-B2C8-BC76F54D3594}"/>
    <cellStyle name="Excel Built-in Valuta 10 4" xfId="2911" xr:uid="{BBD6DD88-CB7F-4D6D-997E-BE702A97A209}"/>
    <cellStyle name="Excel Built-in Valuta 10 4 2" xfId="2912" xr:uid="{C58868C6-54F9-4C83-BBE6-90A53030DC7C}"/>
    <cellStyle name="Excel Built-in Valuta 15" xfId="2913" xr:uid="{80799224-92EB-4420-BCE4-BF453817A85F}"/>
    <cellStyle name="Excel Built-in Valuta 15 2" xfId="2545" xr:uid="{3DCDCBB2-B1F7-4259-B9BA-66585B6EC347}"/>
    <cellStyle name="Excel Built-in Valuta 15 2 2" xfId="2914" xr:uid="{62150528-50C7-431F-90B2-B1D8C08C1857}"/>
    <cellStyle name="Excel Built-in Valuta 15 3" xfId="2915" xr:uid="{EE3E1BCB-5645-4319-8382-21BC65C980E0}"/>
    <cellStyle name="Excel Built-in Vejica 10 4" xfId="2916" xr:uid="{319C42F3-EEBF-4231-9DAC-252F37C66B2F}"/>
    <cellStyle name="Excel Built-in Vejica 10 4 2" xfId="2917" xr:uid="{76666A2F-1388-4022-A72D-70010E272BC9}"/>
    <cellStyle name="Excel Built-in Vejica 15" xfId="1329" xr:uid="{CEA03EBC-8C18-424E-8DE8-BC090426AE63}"/>
    <cellStyle name="Excel Built-in Vejica 15 2" xfId="2918" xr:uid="{53A9D3E2-B3B6-4322-A280-F0C3B9D1822E}"/>
    <cellStyle name="Excel Built-in Vejica 15 2 3" xfId="2919" xr:uid="{13B030BF-6E5F-4670-97D5-43638D572353}"/>
    <cellStyle name="Excel Built-in Vejica 15 2 3 2" xfId="2920" xr:uid="{29F087E1-D507-4C91-95A7-6F8615EBC262}"/>
    <cellStyle name="Excel Built-in Vejica 15 3" xfId="2541" xr:uid="{AFC12EAF-8C64-423C-9A76-46D6276E9449}"/>
    <cellStyle name="Excel Built-in Vejica 15 3 2" xfId="2921" xr:uid="{665FBD48-12F8-4F2D-A047-4B8FDB925B55}"/>
    <cellStyle name="Excel_BuiltIn_Comma 1" xfId="114" xr:uid="{4647D90E-98EB-4F5B-8DCF-528A8EAB7869}"/>
    <cellStyle name="Explanatory Text" xfId="15424" xr:uid="{E6277030-4118-4085-862E-A55353D9E5D5}"/>
    <cellStyle name="Explanatory Text 1" xfId="1331" xr:uid="{3CF66BF1-8313-441F-B8DD-0BA2108B83C6}"/>
    <cellStyle name="Explanatory Text 1 1" xfId="7030" xr:uid="{8B722819-C0E6-462D-8EE5-9998BB013785}"/>
    <cellStyle name="Explanatory Text 1 2" xfId="6939" xr:uid="{A515349E-8AA6-4648-B0AC-7F78B92FE8D2}"/>
    <cellStyle name="Explanatory Text 1 3" xfId="6826" xr:uid="{10603D97-7BED-4540-8329-712B1E784353}"/>
    <cellStyle name="Explanatory Text 1 3 2" xfId="8682" xr:uid="{5B5995F0-48EA-4CB6-B081-921DD572D588}"/>
    <cellStyle name="Explanatory Text 1 3 3" xfId="8681" xr:uid="{1FB97A20-1B85-46C8-8CD4-4D7CDB791B68}"/>
    <cellStyle name="Explanatory Text 1 4" xfId="17033" xr:uid="{04BFFFC0-6960-4067-82F7-087F0D76DC3F}"/>
    <cellStyle name="Explanatory Text 1 5" xfId="19160" xr:uid="{CE668ED4-0872-42AA-AF30-BB7DD00044FC}"/>
    <cellStyle name="Explanatory Text 10" xfId="6726" xr:uid="{AB2A1043-285F-4B00-AE19-B9465287C032}"/>
    <cellStyle name="Explanatory Text 11" xfId="7411" xr:uid="{ECBF86DE-B25B-4A10-B603-7F1346471798}"/>
    <cellStyle name="Explanatory Text 12" xfId="7341" xr:uid="{4BBB8882-C1E5-401A-B745-E50352C49A63}"/>
    <cellStyle name="Explanatory Text 13" xfId="6421" xr:uid="{096C3342-B69F-4B6A-8EE3-96946157017C}"/>
    <cellStyle name="Explanatory Text 14" xfId="7315" xr:uid="{3E71640D-628D-4DE7-A3EB-E3ACF1057337}"/>
    <cellStyle name="Explanatory Text 15" xfId="7160" xr:uid="{0F1A6E40-F67C-47F1-9EBA-584E2560B5BD}"/>
    <cellStyle name="Explanatory Text 15 2" xfId="22259" xr:uid="{DD4E282E-9D25-4691-8E75-945EA6B1CB44}"/>
    <cellStyle name="Explanatory Text 15 2 2" xfId="29742" xr:uid="{63710A77-E2F2-44A0-822A-A78AF6EE3D5A}"/>
    <cellStyle name="Explanatory Text 15 3" xfId="17034" xr:uid="{E2D69D4B-2D25-42E2-8C0D-2C46680B3532}"/>
    <cellStyle name="Explanatory Text 16" xfId="7847" xr:uid="{63D7FEB5-2FFA-468C-BAF6-40E10637A31C}"/>
    <cellStyle name="Explanatory Text 17" xfId="8680" xr:uid="{3B3A4CE3-62E2-44CD-82CE-CD8062EC802D}"/>
    <cellStyle name="Explanatory Text 2" xfId="1332" xr:uid="{AE63018D-341A-4782-BDEB-FB77364C85EC}"/>
    <cellStyle name="Explanatory Text 2 1" xfId="6072" xr:uid="{3B1AAD77-C0BA-4670-BF43-056C63C4F56E}"/>
    <cellStyle name="Explanatory Text 2 2" xfId="5851" xr:uid="{41E038B1-94CB-4DD4-8867-05E1F33DCEB5}"/>
    <cellStyle name="Explanatory Text 2 2 2" xfId="17036" xr:uid="{3A4B7B9D-377D-41CC-A80A-7235A0BD0915}"/>
    <cellStyle name="Explanatory Text 2 2 3" xfId="15425" xr:uid="{D5C970ED-0BF6-4C45-8E16-79323B8DB8A2}"/>
    <cellStyle name="Explanatory Text 2 3" xfId="7090" xr:uid="{DCA95275-7485-4A24-AC5C-4A53FEF95678}"/>
    <cellStyle name="Explanatory Text 2 3 2" xfId="8684" xr:uid="{908F66DE-5210-43ED-AE9B-C4DC7FA6B82C}"/>
    <cellStyle name="Explanatory Text 2 3 2 2" xfId="18113" xr:uid="{14352544-4CEE-4C3D-9BCC-A613FB10F2FE}"/>
    <cellStyle name="Explanatory Text 2 3 2 2 2" xfId="29743" xr:uid="{36B58BB3-C5E7-4C3C-9F23-CA09781106AC}"/>
    <cellStyle name="Explanatory Text 2 3 2 3" xfId="21744" xr:uid="{4538CC89-0E3E-486F-BC8C-89AF8D71C7D3}"/>
    <cellStyle name="Explanatory Text 2 3 3" xfId="8683" xr:uid="{1C87D916-E5FD-4524-A613-DE0613E63FC1}"/>
    <cellStyle name="Explanatory Text 2 3 3 2" xfId="17995" xr:uid="{F2BAFD68-74A8-42B3-8F20-C3F195C511B4}"/>
    <cellStyle name="Explanatory Text 2 4" xfId="17035" xr:uid="{E1A03E49-1A43-4DE3-9003-9ADD431C5F07}"/>
    <cellStyle name="Explanatory Text 3" xfId="1333" xr:uid="{EA10E831-E69A-4500-AD9E-691652090BA0}"/>
    <cellStyle name="Explanatory Text 3 1" xfId="6966" xr:uid="{E5A26E44-C1E1-4C09-B7BD-DA153D4BF46D}"/>
    <cellStyle name="Explanatory Text 3 2" xfId="6609" xr:uid="{47377E1B-7731-46F8-B0D2-E5D29E9D4D91}"/>
    <cellStyle name="Explanatory Text 3 2 2" xfId="17038" xr:uid="{11BE76B6-F368-4BBD-984C-608BE803748C}"/>
    <cellStyle name="Explanatory Text 3 2 3" xfId="15426" xr:uid="{CC073932-3509-4D7F-A38C-91B035E41367}"/>
    <cellStyle name="Explanatory Text 3 3" xfId="7484" xr:uid="{C811BCA4-0972-4E3B-88E8-0819A4089DC0}"/>
    <cellStyle name="Explanatory Text 3 3 2" xfId="8686" xr:uid="{7522C273-3EBC-40BD-9D63-1003CB025C2C}"/>
    <cellStyle name="Explanatory Text 3 3 3" xfId="8685" xr:uid="{1E8451DD-FA84-4E70-82CF-6163C5FDC228}"/>
    <cellStyle name="Explanatory Text 3 4" xfId="17037" xr:uid="{D9395843-0D79-49E4-8A49-DBA55A2E5B17}"/>
    <cellStyle name="Explanatory Text 3 5" xfId="19159" xr:uid="{97AD28C3-E8C4-4FD7-9DAA-C95D2348933D}"/>
    <cellStyle name="Explanatory Text 4" xfId="1334" xr:uid="{DE2F68B1-B286-43A5-B10A-B16A3034AB25}"/>
    <cellStyle name="Explanatory Text 4 1" xfId="6621" xr:uid="{802409D6-EC18-4DE7-9D92-5DF454D8BBBE}"/>
    <cellStyle name="Explanatory Text 4 2" xfId="6852" xr:uid="{FC8929A3-7DFD-4D07-9872-F78CCE1453E7}"/>
    <cellStyle name="Explanatory Text 4 2 2" xfId="17040" xr:uid="{DC03C41E-E7A8-4919-B564-15D3DBFA3A4F}"/>
    <cellStyle name="Explanatory Text 4 2 3" xfId="15427" xr:uid="{70931EA6-3AC5-4E0D-88BC-18F7C72E5636}"/>
    <cellStyle name="Explanatory Text 4 3" xfId="5769" xr:uid="{9B84EB93-741A-4FA9-BB8B-9061CC26E4FF}"/>
    <cellStyle name="Explanatory Text 4 3 2" xfId="8688" xr:uid="{6611D8B7-12BC-433C-9603-E946D09399ED}"/>
    <cellStyle name="Explanatory Text 4 3 3" xfId="8687" xr:uid="{1253861F-FBAB-470D-BCEF-8087F217BAA9}"/>
    <cellStyle name="Explanatory Text 4 4" xfId="17039" xr:uid="{7FB651B6-26BF-439C-8D34-C0010EE582E1}"/>
    <cellStyle name="Explanatory Text 4 5" xfId="19158" xr:uid="{0E70B0A0-F6B5-4A51-8DEB-10A9BFFC9E50}"/>
    <cellStyle name="Explanatory Text 5" xfId="1335" xr:uid="{1E30E1CC-CC84-4452-8938-A3E7BE62D3A4}"/>
    <cellStyle name="Explanatory Text 5 1" xfId="7023" xr:uid="{59972652-19D0-4946-9AA9-8BC30DB7B512}"/>
    <cellStyle name="Explanatory Text 5 2" xfId="7605" xr:uid="{E0B10585-1F38-45B9-9209-DD5D5283F21B}"/>
    <cellStyle name="Explanatory Text 5 2 2" xfId="17042" xr:uid="{88BD9D5C-B44B-4055-9DD7-435444BC3F3D}"/>
    <cellStyle name="Explanatory Text 5 2 3" xfId="15428" xr:uid="{9FE3B996-5D4B-4F2A-A60A-BC95A08C32E0}"/>
    <cellStyle name="Explanatory Text 5 3" xfId="5744" xr:uid="{B49A2292-EC78-4DA9-AC4B-00A9CB5960D8}"/>
    <cellStyle name="Explanatory Text 5 3 2" xfId="8690" xr:uid="{727F0A8F-DA02-41B1-9013-AE308878BE15}"/>
    <cellStyle name="Explanatory Text 5 3 3" xfId="8689" xr:uid="{F2728967-3F71-480E-8E07-87BFEB6A4F14}"/>
    <cellStyle name="Explanatory Text 5 4" xfId="17041" xr:uid="{D46A851B-B615-4A2F-A810-DA2763504BA2}"/>
    <cellStyle name="Explanatory Text 5 5" xfId="19157" xr:uid="{2AFA2BDE-6705-4793-9F1D-C35383F3A99C}"/>
    <cellStyle name="Explanatory Text 6" xfId="1336" xr:uid="{22E38CD4-68F4-4615-9FA4-365765D871AB}"/>
    <cellStyle name="Explanatory Text 6 1" xfId="7599" xr:uid="{1EDADDAB-B9A9-439D-BB0E-864B533ADE09}"/>
    <cellStyle name="Explanatory Text 6 2" xfId="7660" xr:uid="{2DE9B7E5-5BD1-4E32-BE40-EEBE461D8905}"/>
    <cellStyle name="Explanatory Text 6 2 2" xfId="17044" xr:uid="{58A006EC-20FE-4334-96A3-A5F805388419}"/>
    <cellStyle name="Explanatory Text 6 2 3" xfId="15429" xr:uid="{39798667-B511-486F-B039-D80546883B5D}"/>
    <cellStyle name="Explanatory Text 6 3" xfId="6845" xr:uid="{B1BE414C-2341-4A09-8E1C-F97E1E585E7A}"/>
    <cellStyle name="Explanatory Text 6 3 2" xfId="8692" xr:uid="{6C408C3D-A39F-4D21-8CCE-F590F8A42BE3}"/>
    <cellStyle name="Explanatory Text 6 3 3" xfId="8691" xr:uid="{3D562972-A1EC-4FAC-B086-9AC10E01CF07}"/>
    <cellStyle name="Explanatory Text 6 4" xfId="17043" xr:uid="{7AE48B1F-609C-4953-902B-26A598E3C810}"/>
    <cellStyle name="Explanatory Text 6 5" xfId="19156" xr:uid="{692A9171-3D75-4275-ADED-04BAE08CF3B8}"/>
    <cellStyle name="Explanatory Text 7" xfId="1330" xr:uid="{0734D7C2-F8B1-4D17-A5BF-7DDAE560146B}"/>
    <cellStyle name="Explanatory Text 7 1" xfId="7782" xr:uid="{14420827-07B9-4ACA-9843-A075BBCBE0AB}"/>
    <cellStyle name="Explanatory Text 7 2" xfId="6783" xr:uid="{872074D3-7DE5-4F3A-B466-713ABA09DFDA}"/>
    <cellStyle name="Explanatory Text 7 3" xfId="7195" xr:uid="{F7B08F2E-64EE-4407-A94D-E556987A0ECE}"/>
    <cellStyle name="Explanatory Text 7 3 2" xfId="8694" xr:uid="{C5A9F042-C33C-43E6-885D-DEA272AF64CD}"/>
    <cellStyle name="Explanatory Text 7 3 3" xfId="8693" xr:uid="{1E60EF73-A36A-4243-BCD5-58277D751EF5}"/>
    <cellStyle name="Explanatory Text 7 4" xfId="21105" xr:uid="{94A03934-21ED-487A-9338-750B0DCED026}"/>
    <cellStyle name="Explanatory Text 8" xfId="6630" xr:uid="{25CAD45A-21B2-4A0E-835C-9D8796B92D50}"/>
    <cellStyle name="Explanatory Text 8 1" xfId="7654" xr:uid="{BB995F32-9175-47AB-8A8A-7614FA89EE0F}"/>
    <cellStyle name="Explanatory Text 8 2" xfId="6638" xr:uid="{3FC84E1D-D4A1-45A5-AB11-FDF73CA35040}"/>
    <cellStyle name="Explanatory Text 9" xfId="7262" xr:uid="{5D367B7D-1D83-436B-8309-D6843C2EAE58}"/>
    <cellStyle name="Explanatory Text 9 1" xfId="7211" xr:uid="{DF7FA2E8-83CC-44E4-A6E9-3FC7EAE3C491}"/>
    <cellStyle name="Explanatory Text 9 2" xfId="7634" xr:uid="{AA72AEB4-D94E-4649-8DCA-9AE1156646B4}"/>
    <cellStyle name="Fixed" xfId="8695" xr:uid="{7A6631E5-A2E4-4113-8DE4-4A29DF0C2142}"/>
    <cellStyle name="general" xfId="15430" xr:uid="{FF988E01-E695-43D8-8C94-B06CF3E8720E}"/>
    <cellStyle name="general 2" xfId="15431" xr:uid="{563F7F63-4998-4BAB-B37C-2C9C1A171537}"/>
    <cellStyle name="Good 1" xfId="1337" xr:uid="{CDB8E74C-151B-4413-A8BF-2C96408DAD39}"/>
    <cellStyle name="Good 1 1" xfId="6988" xr:uid="{22CBEB2C-EDDF-4EA7-ACC2-E03F5D00956B}"/>
    <cellStyle name="Good 1 2" xfId="1338" xr:uid="{215139AD-5DA7-4267-97BD-5CE03CE7E70A}"/>
    <cellStyle name="Good 1 2 2" xfId="6900" xr:uid="{30B07FC5-89AA-4747-AEF2-4113132F4989}"/>
    <cellStyle name="Good 1 2 2 2" xfId="8697" xr:uid="{1BA54CD9-3987-4410-82FE-29446CF9F437}"/>
    <cellStyle name="Good 1 2 2 3" xfId="8696" xr:uid="{609D960B-6C89-45F8-BDA1-E26B1AD80457}"/>
    <cellStyle name="Good 1 2 3" xfId="19154" xr:uid="{C28DCC41-1F48-4A32-BEE2-C162C6CF8EC2}"/>
    <cellStyle name="Good 1 3" xfId="1339" xr:uid="{A17597D9-B00B-4E84-8E72-4A827C375FC7}"/>
    <cellStyle name="Good 1 3 2" xfId="8699" xr:uid="{351FA35A-60D6-4083-B7F3-7CED8A4678A4}"/>
    <cellStyle name="Good 1 3 3" xfId="8698" xr:uid="{31071EB3-AE68-4763-9BF3-3051F071FBC0}"/>
    <cellStyle name="Good 1 4" xfId="5754" xr:uid="{65EC1289-B3ED-4288-9750-C1F371914EE4}"/>
    <cellStyle name="Good 1 5" xfId="19155" xr:uid="{E08DF6A9-1A26-46DE-80C5-C46CFCC4EF8B}"/>
    <cellStyle name="Good 10" xfId="7752" xr:uid="{DC8A8A20-01ED-4FD1-B927-B9F4BFEEB9DA}"/>
    <cellStyle name="Good 11" xfId="5843" xr:uid="{E69FB431-5742-48AC-9807-5DA26265918A}"/>
    <cellStyle name="Good 12" xfId="6060" xr:uid="{8245A56D-347B-4948-BB7B-C4E583D20C28}"/>
    <cellStyle name="Good 13" xfId="7236" xr:uid="{05995BA9-6FD9-4067-BBE9-8EF4DEC42F66}"/>
    <cellStyle name="Good 2" xfId="1340" xr:uid="{B29FB7D4-C838-41C8-A7D9-1554C16B000D}"/>
    <cellStyle name="Good 2 1" xfId="5820" xr:uid="{A1E708AD-98DD-494B-A77F-FAA642BC8A18}"/>
    <cellStyle name="Good 2 2" xfId="1341" xr:uid="{D27A334C-FE04-4B30-A025-7CBB57D0C411}"/>
    <cellStyle name="Good 2 2 2" xfId="6007" xr:uid="{38272BF0-6C36-4324-B980-146CC6F52639}"/>
    <cellStyle name="Good 2 2 2 2" xfId="8701" xr:uid="{A35809CC-3CCA-4272-8BD6-91E57D8D7E99}"/>
    <cellStyle name="Good 2 2 2 3" xfId="8700" xr:uid="{7FB707F4-F469-4622-AC69-2395A3A355F9}"/>
    <cellStyle name="Good 2 2 2 4" xfId="15432" xr:uid="{D2285FE7-CC28-416A-8CAB-5CE3A2ECC8CA}"/>
    <cellStyle name="Good 2 2 3" xfId="15433" xr:uid="{F96A4B5B-F98D-4398-B9AB-14F5AC4471A0}"/>
    <cellStyle name="Good 2 2 3 2" xfId="19153" xr:uid="{F496F13D-213E-45A1-BD2A-B3B52068C7F2}"/>
    <cellStyle name="Good 2 2 4" xfId="15434" xr:uid="{6F2F2EC8-6B5A-4497-9D55-DA143E8DAACF}"/>
    <cellStyle name="Good 2 3" xfId="1342" xr:uid="{F0B7C253-2279-4D8A-8A71-A829CC93DB50}"/>
    <cellStyle name="Good 2 3 2" xfId="8703" xr:uid="{4810E343-495F-42F0-BA23-BD6CD6D5CD20}"/>
    <cellStyle name="Good 2 3 3" xfId="8702" xr:uid="{D36A78F7-C3FB-48BC-A710-50C3DC3222B5}"/>
    <cellStyle name="Good 2 3 3 2" xfId="17985" xr:uid="{2C68396A-DFDC-4961-8AEC-AF016CA207BE}"/>
    <cellStyle name="Good 2 3 4" xfId="18114" xr:uid="{4E98B6E4-67DE-4887-8F1F-BEE927F02F4B}"/>
    <cellStyle name="Good 2 3 5" xfId="15435" xr:uid="{77EEB687-6927-4584-9842-2BEB4C893B9C}"/>
    <cellStyle name="Good 2 4" xfId="7337" xr:uid="{2F0A27C5-4CF8-492F-98AA-5908B8F126A8}"/>
    <cellStyle name="Good 2 4 2" xfId="17045" xr:uid="{8D02B96F-A12E-41F4-9701-5449209ED7DE}"/>
    <cellStyle name="Good 2 4 3" xfId="15436" xr:uid="{1789C26B-6531-4D42-8C87-5B97B4EFA345}"/>
    <cellStyle name="Good 2 5" xfId="15437" xr:uid="{E0528C08-F0FB-4887-B99C-F2789B1B3460}"/>
    <cellStyle name="Good 2 6" xfId="15438" xr:uid="{955979BB-B6E4-4F6D-BADC-02B0537F0A26}"/>
    <cellStyle name="Good 3" xfId="1343" xr:uid="{CEF2BBDB-B64A-4DF0-A1D0-E0342D51FD53}"/>
    <cellStyle name="Good 3 1" xfId="6727" xr:uid="{285A2347-507C-479C-AC92-787B3F46058B}"/>
    <cellStyle name="Good 3 2" xfId="1344" xr:uid="{0E16EDCD-40E3-4BE0-8F25-80E5ADDC91E1}"/>
    <cellStyle name="Good 3 2 2" xfId="6554" xr:uid="{3CED0D13-B32F-4334-8FDC-CBD9F284B852}"/>
    <cellStyle name="Good 3 2 2 2" xfId="8705" xr:uid="{EA454DA0-8534-4529-B768-8BCA13539338}"/>
    <cellStyle name="Good 3 2 2 3" xfId="8704" xr:uid="{FDC05883-1D8E-4C98-825C-F0F98EB90A5F}"/>
    <cellStyle name="Good 3 2 2 4" xfId="15439" xr:uid="{A1033F06-6D9B-437B-91B0-D074C13065EA}"/>
    <cellStyle name="Good 3 2 3" xfId="15440" xr:uid="{A17BD24B-0CDA-4929-9ADF-B226F71FA010}"/>
    <cellStyle name="Good 3 2 3 2" xfId="19151" xr:uid="{EDE330F9-7CD2-45A0-AC40-E7E27DB31493}"/>
    <cellStyle name="Good 3 3" xfId="1345" xr:uid="{63C7DD68-75EE-4A03-9DA2-4F8B41D24A85}"/>
    <cellStyle name="Good 3 3 2" xfId="8707" xr:uid="{D5114260-7C0E-47AD-9C90-2A2823C8C7D2}"/>
    <cellStyle name="Good 3 3 3" xfId="8706" xr:uid="{489B3A6B-5DFD-49F3-B917-15A1E49F1F4F}"/>
    <cellStyle name="Good 3 3 4" xfId="15441" xr:uid="{E754E4C7-7A15-4E06-869B-91722E93BCFC}"/>
    <cellStyle name="Good 3 4" xfId="7551" xr:uid="{C81993F6-58BE-42D9-8E2D-35C27C326B78}"/>
    <cellStyle name="Good 3 5" xfId="19152" xr:uid="{7D0390CA-BC99-4113-9BE9-7FC7236522FE}"/>
    <cellStyle name="Good 4" xfId="1346" xr:uid="{0976657B-36EB-4A91-8436-B83BE40059C4}"/>
    <cellStyle name="Good 4 1" xfId="7560" xr:uid="{03B26E4A-FB64-49EC-83FE-AD7AE467A6BB}"/>
    <cellStyle name="Good 4 2" xfId="1347" xr:uid="{133CBAF3-44D8-43F8-A028-255F9E56A5E8}"/>
    <cellStyle name="Good 4 2 2" xfId="6010" xr:uid="{97F1B4CA-73E2-4256-9D92-3388FB1EAFF6}"/>
    <cellStyle name="Good 4 2 2 2" xfId="8709" xr:uid="{E6F53802-901A-4CF1-97FA-D67584E20508}"/>
    <cellStyle name="Good 4 2 2 3" xfId="8708" xr:uid="{ECB079EB-E9E8-47BF-9DD9-59B051150EE1}"/>
    <cellStyle name="Good 4 2 3" xfId="19149" xr:uid="{D20C6D82-E541-44CC-B96D-04B21B328B29}"/>
    <cellStyle name="Good 4 3" xfId="1348" xr:uid="{45A6CFB4-86D6-4D46-BE4C-7F476CBC7AA1}"/>
    <cellStyle name="Good 4 3 2" xfId="8711" xr:uid="{F4C572D5-1270-4EDF-8C0F-D97E9E3AA942}"/>
    <cellStyle name="Good 4 3 3" xfId="8710" xr:uid="{544DD19B-BE41-402D-ABB2-D909428F11CE}"/>
    <cellStyle name="Good 4 3 4" xfId="15442" xr:uid="{5DFBC1FD-7EF5-4FC2-A3DD-D5307D4AE4A9}"/>
    <cellStyle name="Good 4 4" xfId="6229" xr:uid="{50A88C9D-AB76-4696-932A-3FA1DA4BEC4F}"/>
    <cellStyle name="Good 4 5" xfId="19150" xr:uid="{080F2A96-F491-4151-B088-0CC2375FDC1D}"/>
    <cellStyle name="Good 5" xfId="1349" xr:uid="{F8044A08-0B47-4D15-ACA7-FEA8AD1D9C96}"/>
    <cellStyle name="Good 5 1" xfId="6429" xr:uid="{76F077B5-9B15-4B2B-988F-269E04E71542}"/>
    <cellStyle name="Good 5 2" xfId="1350" xr:uid="{554EF69B-5F62-4CEF-8BCC-79C2A5AFDAF3}"/>
    <cellStyle name="Good 5 2 2" xfId="6657" xr:uid="{730AC174-088A-45B8-8EB0-1AC7A4674DBC}"/>
    <cellStyle name="Good 5 2 2 2" xfId="8713" xr:uid="{053CE865-354B-42AF-9A56-720BECCF3634}"/>
    <cellStyle name="Good 5 2 2 3" xfId="8712" xr:uid="{9A889788-7EF8-4BC3-A38C-4AB29FAFFE11}"/>
    <cellStyle name="Good 5 2 3" xfId="19146" xr:uid="{E6B86336-A147-4A60-AA47-13B467026D38}"/>
    <cellStyle name="Good 5 3" xfId="1351" xr:uid="{57A55035-2A64-4385-AB5A-BB2124D0B952}"/>
    <cellStyle name="Good 5 3 2" xfId="8715" xr:uid="{785150D5-65CC-4F0C-9BF7-9BA11C13FCA6}"/>
    <cellStyle name="Good 5 3 3" xfId="8714" xr:uid="{CB321313-3B15-4C25-9BF5-716BD1A67C27}"/>
    <cellStyle name="Good 5 3 4" xfId="15443" xr:uid="{47C568BA-D16F-41EA-BBF9-4A16A6B4B892}"/>
    <cellStyle name="Good 5 4" xfId="6682" xr:uid="{8A4D4AAB-C523-472C-838B-DAC828946CE1}"/>
    <cellStyle name="Good 5 5" xfId="19148" xr:uid="{1B08D126-AA35-4A09-9661-2E50D95E0A49}"/>
    <cellStyle name="Good 6" xfId="1352" xr:uid="{AC019C79-D25A-482B-92F0-BF4C0E281B28}"/>
    <cellStyle name="Good 6 1" xfId="7362" xr:uid="{124DDF63-8115-432F-AB05-CB447E69057C}"/>
    <cellStyle name="Good 6 2" xfId="1353" xr:uid="{6A4696D6-689A-4635-9EBA-267F06ECB46A}"/>
    <cellStyle name="Good 6 2 2" xfId="6540" xr:uid="{08591899-C5E7-44EE-B433-18A15FB1FF32}"/>
    <cellStyle name="Good 6 2 2 2" xfId="8717" xr:uid="{DD118729-D9AF-42CA-ADE4-F74ACA4E11C8}"/>
    <cellStyle name="Good 6 2 2 3" xfId="8716" xr:uid="{2CCD929D-E5B1-4D4D-A5D4-2593229ED6C5}"/>
    <cellStyle name="Good 6 2 2 4" xfId="15444" xr:uid="{B18EA089-D9B0-496D-B764-7C83A5F658CE}"/>
    <cellStyle name="Good 6 2 3" xfId="18838" xr:uid="{87050878-F7C8-42E0-A205-BA8583368706}"/>
    <cellStyle name="Good 6 3" xfId="1354" xr:uid="{10ED62D8-3260-4F56-819E-C47E94644F35}"/>
    <cellStyle name="Good 6 3 2" xfId="8719" xr:uid="{A0BAEC18-6C5B-41DD-A1E0-1D51F40CA604}"/>
    <cellStyle name="Good 6 3 3" xfId="8718" xr:uid="{02C48973-3FE8-4236-9861-EFCC44F7DB9A}"/>
    <cellStyle name="Good 6 3 4" xfId="15445" xr:uid="{BF0A9CA4-19C3-460C-B0CA-A25E2C30DB3F}"/>
    <cellStyle name="Good 6 4" xfId="6411" xr:uid="{D157503C-53E8-4B9E-B1F5-C499188C3C02}"/>
    <cellStyle name="Good 6 4 2" xfId="17046" xr:uid="{34D28072-AD01-4000-9A14-2837374BDDC5}"/>
    <cellStyle name="Good 6 4 3" xfId="15446" xr:uid="{0D95CF2A-F41C-48B0-A836-034ECFEE0C58}"/>
    <cellStyle name="Good 6 5" xfId="19147" xr:uid="{E2AA77E8-CAD9-4D08-8D64-C66614BED205}"/>
    <cellStyle name="Good 7" xfId="7646" xr:uid="{02FB586D-D2DE-42D9-8B24-9526C0F1F024}"/>
    <cellStyle name="Good 7 1" xfId="6127" xr:uid="{8F408E09-634D-4621-9111-8DF423B12724}"/>
    <cellStyle name="Good 7 2" xfId="6377" xr:uid="{0E0D7271-BE59-43AB-A1C7-CD298A6D95CA}"/>
    <cellStyle name="Good 7 2 2" xfId="22181" xr:uid="{B3CA19D8-994F-4F56-A1BD-96728BC88D17}"/>
    <cellStyle name="Good 7 2 3" xfId="21971" xr:uid="{E71E2D55-E648-4798-82D5-94F3A13A0879}"/>
    <cellStyle name="Good 7 3" xfId="17047" xr:uid="{A450F437-C504-4B65-9AA4-BFE818BFD322}"/>
    <cellStyle name="Good 7 3 2" xfId="21972" xr:uid="{6D29F70E-709E-4E12-95A4-04D860FE39AD}"/>
    <cellStyle name="Good 7 4" xfId="15447" xr:uid="{622F1700-ED55-4F5A-9788-754CE1F2856F}"/>
    <cellStyle name="Good 8" xfId="6767" xr:uid="{596C195C-7A95-4200-9D2E-57D8A49F2FA9}"/>
    <cellStyle name="Good 8 1" xfId="6896" xr:uid="{3FA975E0-148F-4EE9-986D-C06F850CA47C}"/>
    <cellStyle name="Good 8 2" xfId="6163" xr:uid="{EDB92C5E-878F-486E-8BEC-859B438C5674}"/>
    <cellStyle name="Good 8 3" xfId="22180" xr:uid="{BE90F692-A0B8-4633-B5FF-0C32CDCFFEAE}"/>
    <cellStyle name="Good 8 4" xfId="21970" xr:uid="{E738B1C2-E4ED-4C9D-8914-317409440859}"/>
    <cellStyle name="Good 9" xfId="7177" xr:uid="{7FAD2245-6765-46DF-B7BE-383B9AE5039F}"/>
    <cellStyle name="Good 9 1" xfId="5845" xr:uid="{5E106E98-D179-44CA-8975-2EE75203E3A9}"/>
    <cellStyle name="Good 9 2" xfId="7727" xr:uid="{3F67EC32-EDDD-4A2B-BC40-04ABD83D4E4D}"/>
    <cellStyle name="Heading 1" xfId="15448" xr:uid="{B4793E60-8EE5-4CBF-AF26-A00FCDDAEDBF}"/>
    <cellStyle name="Heading 1 1" xfId="1356" xr:uid="{DE489F23-6FAF-4ECA-8576-CE30EA69B78D}"/>
    <cellStyle name="Heading 1 1 1" xfId="5778" xr:uid="{736ACCC9-B3B9-4B01-97C8-5E73A7F1C34B}"/>
    <cellStyle name="Heading 1 1 2" xfId="6073" xr:uid="{4BE554B9-FFAA-49F8-B5AD-5240D53C79B3}"/>
    <cellStyle name="Heading 1 1 3" xfId="6401" xr:uid="{2F2E4CE9-770E-42F0-8797-D599799E074D}"/>
    <cellStyle name="Heading 1 1 3 2" xfId="8722" xr:uid="{85DE2CA7-4D6B-41A0-9D51-84D66DA8452C}"/>
    <cellStyle name="Heading 1 1 3 3" xfId="8721" xr:uid="{AF2F9550-BEA3-4CA7-AEAF-5C739F8A14D0}"/>
    <cellStyle name="Heading 1 1 4" xfId="17048" xr:uid="{2A442796-E8E4-4138-955B-99953B9F5BCA}"/>
    <cellStyle name="Heading 1 1 5" xfId="19144" xr:uid="{6D1E8864-55B8-4F07-B4EE-D057BC4C5F48}"/>
    <cellStyle name="Heading 1 10" xfId="5917" xr:uid="{DA2C92A8-0524-40D5-BD48-193A6D109962}"/>
    <cellStyle name="Heading 1 11" xfId="6157" xr:uid="{0697F259-199C-442D-B871-65287BFBA07D}"/>
    <cellStyle name="Heading 1 12" xfId="7121" xr:uid="{E02006D5-0479-4416-ABB6-B770D32116E6}"/>
    <cellStyle name="Heading 1 13" xfId="7317" xr:uid="{C82D79F5-BEBB-4721-818C-1ACE83C8C307}"/>
    <cellStyle name="Heading 1 14" xfId="6165" xr:uid="{72FF3EF6-44A3-4BAB-9F24-D25F63D55681}"/>
    <cellStyle name="Heading 1 15" xfId="8720" xr:uid="{40CFDDCA-32E9-4EB1-8B1E-C3755E84AB9F}"/>
    <cellStyle name="Heading 1 15 2" xfId="22252" xr:uid="{4B710EAC-02A0-4622-A337-EF2E46DFD9E9}"/>
    <cellStyle name="Heading 1 15 2 2" xfId="30010" xr:uid="{590A6CC1-6252-40B7-BED5-A1FCF3E67A23}"/>
    <cellStyle name="Heading 1 15 3" xfId="17049" xr:uid="{B647BEBA-1BD4-4F3C-A359-67883772CC71}"/>
    <cellStyle name="Heading 1 16" xfId="19145" xr:uid="{6B2F1EE3-B422-42F7-9300-1E4EF8005B6B}"/>
    <cellStyle name="Heading 1 2" xfId="1357" xr:uid="{A9879B9C-13D1-4B4B-A9A8-5B1217000A44}"/>
    <cellStyle name="Heading 1 2 1" xfId="6856" xr:uid="{F6883A57-E3C2-432E-9BC0-BA0537422653}"/>
    <cellStyle name="Heading 1 2 2" xfId="7157" xr:uid="{5C0D9C6C-AAE5-41BF-9A55-2A8BC535386A}"/>
    <cellStyle name="Heading 1 2 2 2" xfId="15450" xr:uid="{559FC417-F96E-44DC-BFCE-2D9AD78B9FCF}"/>
    <cellStyle name="Heading 1 2 2 2 2" xfId="15451" xr:uid="{CE795759-97BF-41E7-9654-F60113329FBF}"/>
    <cellStyle name="Heading 1 2 2 2 2 2" xfId="17987" xr:uid="{5B606996-374F-4F12-9FC6-951AAE35E3A2}"/>
    <cellStyle name="Heading 1 2 2 2 3" xfId="17977" xr:uid="{B0BF8BC3-52E3-4B37-8BE1-95700A1A1485}"/>
    <cellStyle name="Heading 1 2 2 3" xfId="15452" xr:uid="{3E7852C2-A897-4FE3-A669-95ABD41E96CD}"/>
    <cellStyle name="Heading 1 2 2 3 2" xfId="25991" xr:uid="{438E5C3E-DEA9-4DEA-B7B0-0D5C176CB72B}"/>
    <cellStyle name="Heading 1 2 2 4" xfId="17051" xr:uid="{17EA5068-E6E5-4491-B9FA-C5CAD2964B2E}"/>
    <cellStyle name="Heading 1 2 2 5" xfId="18414" xr:uid="{A699582B-95EE-4A5F-BA0C-6BD036DE7C23}"/>
    <cellStyle name="Heading 1 2 2 6" xfId="15449" xr:uid="{0E4246E3-4ABF-4C04-BAA0-542F9B554940}"/>
    <cellStyle name="Heading 1 2 3" xfId="6565" xr:uid="{41757434-9EB0-46BA-AB37-8955FFA53BEE}"/>
    <cellStyle name="Heading 1 2 3 2" xfId="8724" xr:uid="{104CE6FA-6546-471B-BA2F-BEA6B3637996}"/>
    <cellStyle name="Heading 1 2 3 2 2" xfId="17988" xr:uid="{C99EAFE5-0A59-495D-A691-4A8EBDB34C11}"/>
    <cellStyle name="Heading 1 2 3 2 2 2" xfId="30009" xr:uid="{A4C9E524-1B3A-4292-8264-04664E2B5BD1}"/>
    <cellStyle name="Heading 1 2 3 2 3" xfId="22179" xr:uid="{44717008-4DD5-45E0-9434-CB634D51E590}"/>
    <cellStyle name="Heading 1 2 3 2 4" xfId="22251" xr:uid="{6B1961C2-023E-4129-99C3-A2260B761265}"/>
    <cellStyle name="Heading 1 2 3 2 5" xfId="15454" xr:uid="{E6BD2DFB-C2C4-4750-9194-F6862E7E06CB}"/>
    <cellStyle name="Heading 1 2 3 3" xfId="8723" xr:uid="{725A438F-4470-44C0-8B65-BAD499ED9F83}"/>
    <cellStyle name="Heading 1 2 3 3 2" xfId="15455" xr:uid="{C8F07965-1DDD-41D1-850A-85AAC575504C}"/>
    <cellStyle name="Heading 1 2 3 4" xfId="17052" xr:uid="{C50D9BC2-198B-47DC-8A30-69782B16C46C}"/>
    <cellStyle name="Heading 1 2 3 5" xfId="17979" xr:uid="{A910D155-05C5-41AB-8684-38E4D7254BD7}"/>
    <cellStyle name="Heading 1 2 3 6" xfId="15453" xr:uid="{7D917222-6220-4D9C-82B3-01706C8BF338}"/>
    <cellStyle name="Heading 1 2 4" xfId="8725" xr:uid="{FC446F79-DCBE-489E-A206-1B985ACB3202}"/>
    <cellStyle name="Heading 1 2 4 2" xfId="17050" xr:uid="{E73261A5-FB1C-4C38-820D-F70FF753C98A}"/>
    <cellStyle name="Heading 1 2 4 3" xfId="22250" xr:uid="{1CC4F37A-E906-4C22-A7E1-BEEAD9C17FE7}"/>
    <cellStyle name="Heading 1 2 4 4" xfId="15456" xr:uid="{37CD999A-2F05-4482-AA83-DF0BA656E178}"/>
    <cellStyle name="Heading 1 2 5" xfId="15457" xr:uid="{378B581D-F8CB-4B2F-B2A3-9543C8DF12F0}"/>
    <cellStyle name="Heading 1 2 5 2" xfId="19143" xr:uid="{EEAA4E53-9129-42D3-9BF9-E373725B2A9E}"/>
    <cellStyle name="Heading 1 2 6" xfId="15458" xr:uid="{A7BDAEF0-F0A3-425E-B0C8-BD27855DBB43}"/>
    <cellStyle name="Heading 1 2 6 2" xfId="17989" xr:uid="{08C34943-745E-4C1E-8ECA-79B771A751F9}"/>
    <cellStyle name="Heading 1 2 7" xfId="15459" xr:uid="{07E9B37A-90AB-494F-A593-C8CF55F40E14}"/>
    <cellStyle name="Heading 1 2 8" xfId="18594" xr:uid="{F78913B7-F4FE-42A0-A1C9-A3C5B503C65B}"/>
    <cellStyle name="Heading 1 3" xfId="1358" xr:uid="{2270EF49-73FC-419F-AA99-03AA19847117}"/>
    <cellStyle name="Heading 1 3 1" xfId="5786" xr:uid="{B1D3F700-7434-4918-A589-AE77CF26F4A3}"/>
    <cellStyle name="Heading 1 3 2" xfId="7117" xr:uid="{7CD83E81-3349-47A9-81B1-E0E51B4D1CC3}"/>
    <cellStyle name="Heading 1 3 2 2" xfId="15461" xr:uid="{4713B896-A700-4839-9FF1-8A7BB13358C2}"/>
    <cellStyle name="Heading 1 3 2 3" xfId="17054" xr:uid="{7CFC1714-48E2-4B13-9487-E3313CD0D3B3}"/>
    <cellStyle name="Heading 1 3 2 4" xfId="17990" xr:uid="{36005FDF-7D7F-4748-A422-9497B57FA63B}"/>
    <cellStyle name="Heading 1 3 2 5" xfId="15460" xr:uid="{FB618875-978C-4E9A-976D-7B47DF6ACD95}"/>
    <cellStyle name="Heading 1 3 3" xfId="7719" xr:uid="{52948728-CC64-4E49-A7A0-92F34B24348F}"/>
    <cellStyle name="Heading 1 3 3 2" xfId="8727" xr:uid="{A4CC15BD-D610-42C1-9C53-E2F6F824F877}"/>
    <cellStyle name="Heading 1 3 3 2 2" xfId="18117" xr:uid="{3DCCBBBD-7877-40FD-BC9A-E0E29E968C8E}"/>
    <cellStyle name="Heading 1 3 3 2 2 2" xfId="30007" xr:uid="{0A00B950-EDD3-4D9C-BC28-6B925C12B2AE}"/>
    <cellStyle name="Heading 1 3 3 2 3" xfId="17055" xr:uid="{9C179DCC-0BF1-4E18-ADF7-25BDAE0D1193}"/>
    <cellStyle name="Heading 1 3 3 3" xfId="8726" xr:uid="{9E4D524C-D533-426E-86C9-F35026DCD973}"/>
    <cellStyle name="Heading 1 3 3 3 2" xfId="17976" xr:uid="{307C0A54-10EB-4B19-B71C-88097DBA6EA7}"/>
    <cellStyle name="Heading 1 3 3 4" xfId="15462" xr:uid="{0674CCCF-00F6-4674-A17D-2B5A8E1BBCD1}"/>
    <cellStyle name="Heading 1 3 4" xfId="8728" xr:uid="{7AA9DC4F-C8BE-4EA1-A5F0-0A4D582F095A}"/>
    <cellStyle name="Heading 1 3 4 2" xfId="18118" xr:uid="{557F07D0-FE52-4CD7-ABC1-D33D4973D1B5}"/>
    <cellStyle name="Heading 1 3 4 2 2" xfId="30008" xr:uid="{1B36BED5-E8C4-43A0-B940-4690B5ED4045}"/>
    <cellStyle name="Heading 1 3 4 3" xfId="17053" xr:uid="{1740EAA4-0566-4FD1-A18F-81DE26686A26}"/>
    <cellStyle name="Heading 1 3 5" xfId="19142" xr:uid="{F64A4E44-5C0D-45A2-B50C-C3A98D4D4D4B}"/>
    <cellStyle name="Heading 1 3 6" xfId="18656" xr:uid="{D7745F91-5E5D-43BF-9592-3BAE1E339B5E}"/>
    <cellStyle name="Heading 1 4" xfId="1359" xr:uid="{3FD9B732-9E61-47AE-BA76-1E8531727E23}"/>
    <cellStyle name="Heading 1 4 1" xfId="5857" xr:uid="{54214FF9-C03C-42AA-BA28-3F46233F4DE7}"/>
    <cellStyle name="Heading 1 4 2" xfId="6296" xr:uid="{78770D03-DD21-4E13-B9EA-D2F732B58AFB}"/>
    <cellStyle name="Heading 1 4 2 2" xfId="17057" xr:uid="{D1ED7CF1-AE7B-454E-8C9F-1712C58835DB}"/>
    <cellStyle name="Heading 1 4 2 3" xfId="15463" xr:uid="{C2B81CCA-EE63-4951-B205-32A95E8A9C95}"/>
    <cellStyle name="Heading 1 4 3" xfId="6198" xr:uid="{33718D7E-9F3D-42EE-96F2-87FF89BA0138}"/>
    <cellStyle name="Heading 1 4 3 2" xfId="8730" xr:uid="{3DCBF623-6674-4A62-8F03-9ABE38E11516}"/>
    <cellStyle name="Heading 1 4 3 3" xfId="8729" xr:uid="{F11D1741-9E04-41DB-BDDA-B8F0A58E491E}"/>
    <cellStyle name="Heading 1 4 4" xfId="17056" xr:uid="{95FC5D07-5EC2-4BD2-86CB-76A70961164F}"/>
    <cellStyle name="Heading 1 4 5" xfId="19141" xr:uid="{1204F644-9B4D-4FE0-932D-CCADF08410B1}"/>
    <cellStyle name="Heading 1 5" xfId="1360" xr:uid="{88824084-B7E3-4D7F-AC26-5A7F2B063317}"/>
    <cellStyle name="Heading 1 5 1" xfId="6473" xr:uid="{ABA3B2B8-C080-4C7A-9C57-D4A2B22DCACB}"/>
    <cellStyle name="Heading 1 5 2" xfId="6606" xr:uid="{C2E9DEA5-A88D-4AE0-8F72-4F04293E091E}"/>
    <cellStyle name="Heading 1 5 2 2" xfId="17059" xr:uid="{AE5DEE1A-4E1A-4FEA-8C29-FB0B6513476D}"/>
    <cellStyle name="Heading 1 5 2 3" xfId="15464" xr:uid="{A09770BB-E1AA-4221-A2A5-438BAA2C05BF}"/>
    <cellStyle name="Heading 1 5 3" xfId="6363" xr:uid="{C7290CF5-9B0F-4DB4-88E3-5D24E9E25679}"/>
    <cellStyle name="Heading 1 5 3 2" xfId="8732" xr:uid="{33E42D18-F840-4F33-8AE1-C6F8DAB2D6B0}"/>
    <cellStyle name="Heading 1 5 3 3" xfId="8731" xr:uid="{2D5AE9D6-7504-4349-AF76-7EF43994C453}"/>
    <cellStyle name="Heading 1 5 4" xfId="17058" xr:uid="{7F9013CF-66E6-49B0-A495-9B73358A76DA}"/>
    <cellStyle name="Heading 1 5 5" xfId="19140" xr:uid="{D65B2857-A105-490B-8A98-C4B014DD1474}"/>
    <cellStyle name="Heading 1 6" xfId="1361" xr:uid="{0D4095C0-DDF2-48F9-8C42-56F5D6327277}"/>
    <cellStyle name="Heading 1 6 1" xfId="5930" xr:uid="{DFBDCEBE-F553-45BE-9409-222666FC00A6}"/>
    <cellStyle name="Heading 1 6 2" xfId="6534" xr:uid="{6EBF684D-B9C6-4F3B-B48A-71611F4FAEBA}"/>
    <cellStyle name="Heading 1 6 2 2" xfId="17061" xr:uid="{11BC2B7D-D4B5-4022-AEE3-E64957055535}"/>
    <cellStyle name="Heading 1 6 2 3" xfId="15465" xr:uid="{64270569-069F-463E-BFB7-0BA07E46968E}"/>
    <cellStyle name="Heading 1 6 3" xfId="5988" xr:uid="{84F1AC40-418D-4D7C-AB7D-0294146535E3}"/>
    <cellStyle name="Heading 1 6 3 2" xfId="8734" xr:uid="{51301B1D-E89F-4441-9B71-8C5232F2E713}"/>
    <cellStyle name="Heading 1 6 3 2 2" xfId="18744" xr:uid="{60C728A4-9501-4827-BA1F-09A810D1314A}"/>
    <cellStyle name="Heading 1 6 3 2 3" xfId="17062" xr:uid="{AAE967B9-0C66-45E9-86B0-602456AFFD85}"/>
    <cellStyle name="Heading 1 6 3 3" xfId="8733" xr:uid="{219AF4E5-81D8-42A0-85D5-277F95CD90D4}"/>
    <cellStyle name="Heading 1 6 3 4" xfId="15466" xr:uid="{B7B9583F-31AF-44D5-AC6B-D0DB59620A02}"/>
    <cellStyle name="Heading 1 6 4" xfId="15467" xr:uid="{14594008-3329-42AF-8754-78F71B0D0154}"/>
    <cellStyle name="Heading 1 6 4 2" xfId="17060" xr:uid="{B215646B-55A8-4FB4-9DE3-C307E3932733}"/>
    <cellStyle name="Heading 1 6 5" xfId="18831" xr:uid="{2698F1BE-1149-4DFB-9C66-BC35418AA21B}"/>
    <cellStyle name="Heading 1 7" xfId="1362" xr:uid="{8297C8F3-1EDB-4D71-87FA-0C545F2BACB0}"/>
    <cellStyle name="Heading 1 7 1" xfId="6788" xr:uid="{43A5E0DC-5E07-4BA3-B6D9-3FBCCFF8769F}"/>
    <cellStyle name="Heading 1 7 2" xfId="6907" xr:uid="{084032C9-5E63-4220-99E2-73127249CF37}"/>
    <cellStyle name="Heading 1 7 2 2" xfId="22176" xr:uid="{9CEE843D-D9E5-4472-A66A-340AF188D22A}"/>
    <cellStyle name="Heading 1 7 2 3" xfId="21107" xr:uid="{494214AD-62E3-4B76-95CF-C92681052F28}"/>
    <cellStyle name="Heading 1 7 3" xfId="5828" xr:uid="{92AC26C8-4C72-4617-BD24-894362FEB503}"/>
    <cellStyle name="Heading 1 7 3 2" xfId="8736" xr:uid="{861E4597-97E3-4CAB-B52B-F759ED5F3753}"/>
    <cellStyle name="Heading 1 7 3 3" xfId="8735" xr:uid="{7848CAB5-CA5D-4E75-8F8B-42F0A88A4357}"/>
    <cellStyle name="Heading 1 7 4" xfId="7355" xr:uid="{0BE6A64C-A73A-4437-B2C9-A85FC9CFA57B}"/>
    <cellStyle name="Heading 1 7 4 2" xfId="18745" xr:uid="{93FE7EFC-D537-4837-81AD-844E344E7389}"/>
    <cellStyle name="Heading 1 7 4 2 2" xfId="26908" xr:uid="{980DE8EB-887C-4230-90BB-FBC92BC05166}"/>
    <cellStyle name="Heading 1 7 4 3" xfId="19139" xr:uid="{1DB36DA9-00CB-42CF-82EB-3B84BFEF7266}"/>
    <cellStyle name="Heading 1 7 5" xfId="8737" xr:uid="{0981A125-60F8-495A-AD96-986B0C9E8172}"/>
    <cellStyle name="Heading 1 7 6" xfId="15468" xr:uid="{198BE37D-BC06-4C02-AC59-9AFAFA2E2681}"/>
    <cellStyle name="Heading 1 8" xfId="1355" xr:uid="{18732189-55E2-4E35-8D4A-0E7F215FEA7B}"/>
    <cellStyle name="Heading 1 8 1" xfId="5831" xr:uid="{305544E1-DDC4-4511-A558-027813897A26}"/>
    <cellStyle name="Heading 1 8 2" xfId="7318" xr:uid="{CDF0CBFE-518C-4C3C-9CC4-ABCBE980B53F}"/>
    <cellStyle name="Heading 1 8 2 2" xfId="22175" xr:uid="{86FAB9E2-A474-4C9B-9DB9-EEF1E2370BBF}"/>
    <cellStyle name="Heading 1 8 2 3" xfId="21969" xr:uid="{B639534E-8E86-4FF5-8061-2B3ADFC97AB7}"/>
    <cellStyle name="Heading 1 8 3" xfId="6990" xr:uid="{5BE5F5DB-4F4A-466C-B8E7-86431149E00D}"/>
    <cellStyle name="Heading 1 8 4" xfId="8738" xr:uid="{117F6644-5090-4337-B9EE-E210564810AB}"/>
    <cellStyle name="Heading 1 9" xfId="7190" xr:uid="{C98D404D-1A81-4ABA-A595-11FB0C68ADD7}"/>
    <cellStyle name="Heading 1 9 1" xfId="6965" xr:uid="{83DF8EEA-615D-46A7-BCB1-3053AC96E2CC}"/>
    <cellStyle name="Heading 1 9 2" xfId="5764" xr:uid="{A335D12C-B655-4C35-AE79-9B4206FFDC73}"/>
    <cellStyle name="Heading 2" xfId="15469" xr:uid="{6E60975A-88F7-4EC5-BF50-6499C8FD9EBA}"/>
    <cellStyle name="Heading 2 1" xfId="1364" xr:uid="{A058B2A7-EC2A-4773-836F-A251A3D53CBC}"/>
    <cellStyle name="Heading 2 1 1" xfId="6598" xr:uid="{F0A3E41D-D16E-4AC9-949D-4C8F90B13746}"/>
    <cellStyle name="Heading 2 1 2" xfId="6528" xr:uid="{57BA29F3-CC24-477D-8BC1-603F70667855}"/>
    <cellStyle name="Heading 2 1 3" xfId="7606" xr:uid="{1DCC90A6-BEA6-4F91-BA69-637B44D97DF0}"/>
    <cellStyle name="Heading 2 1 3 2" xfId="8741" xr:uid="{4F0F2869-134F-40CD-AD61-5B8F9B8BFD81}"/>
    <cellStyle name="Heading 2 1 3 3" xfId="8740" xr:uid="{D4BEA90A-8F8D-4CAB-AEDE-B1171779ADD6}"/>
    <cellStyle name="Heading 2 1 4" xfId="17063" xr:uid="{261C23A7-A2B7-48CF-9C2F-EF86144E4840}"/>
    <cellStyle name="Heading 2 1 5" xfId="19137" xr:uid="{FAF817D0-3FE3-4E0A-91AD-37E33F9BA338}"/>
    <cellStyle name="Heading 2 10" xfId="7319" xr:uid="{20D0206F-579B-4266-8166-5743605BA9B8}"/>
    <cellStyle name="Heading 2 11" xfId="6932" xr:uid="{10B35C87-7167-48AF-ACA7-4DE7600E3836}"/>
    <cellStyle name="Heading 2 12" xfId="7402" xr:uid="{FB3DD10F-D17F-469D-A728-F3915F963C48}"/>
    <cellStyle name="Heading 2 13" xfId="6865" xr:uid="{DCE27DE2-131D-4082-ADA0-5C196C600C42}"/>
    <cellStyle name="Heading 2 14" xfId="6035" xr:uid="{7E42B6D7-7C79-4C42-BAED-C86BE3E5272A}"/>
    <cellStyle name="Heading 2 15" xfId="8739" xr:uid="{1A0E93B1-D9C1-492E-BEB1-2990B22BA581}"/>
    <cellStyle name="Heading 2 15 2" xfId="18746" xr:uid="{40F09074-A87D-42D2-A91A-E6643FC0D102}"/>
    <cellStyle name="Heading 2 15 2 2" xfId="30006" xr:uid="{DF9E499C-B328-4EE2-A333-3D86C1B44FEC}"/>
    <cellStyle name="Heading 2 15 3" xfId="17064" xr:uid="{9CB0BFDF-4F3F-41E9-A8C2-6EFAA6ECD225}"/>
    <cellStyle name="Heading 2 16" xfId="19138" xr:uid="{57E8AABA-B3C6-457C-AC02-060C14B97D03}"/>
    <cellStyle name="Heading 2 2" xfId="1365" xr:uid="{FADC048D-37B7-4FEF-BF41-6C877963C3EC}"/>
    <cellStyle name="Heading 2 2 1" xfId="7562" xr:uid="{53A8552C-D60C-44F3-ABDD-2E1C28A95971}"/>
    <cellStyle name="Heading 2 2 2" xfId="7664" xr:uid="{0EC6A933-483D-41A7-8FDF-343DE7BF1ECC}"/>
    <cellStyle name="Heading 2 2 2 2" xfId="15471" xr:uid="{64444A2F-0601-4661-910E-A6AC1160F641}"/>
    <cellStyle name="Heading 2 2 2 2 2" xfId="15472" xr:uid="{9FBB3CDE-2A86-49A2-AD84-85B28950E3F3}"/>
    <cellStyle name="Heading 2 2 2 2 2 2" xfId="17993" xr:uid="{D49C3439-06EC-40F3-96A7-10A55DCD812D}"/>
    <cellStyle name="Heading 2 2 2 2 3" xfId="17973" xr:uid="{021C4027-0857-4E86-9675-F7AF3AABB258}"/>
    <cellStyle name="Heading 2 2 2 3" xfId="15473" xr:uid="{C51BE88A-FDD4-43BD-B8B5-446B888FAFE0}"/>
    <cellStyle name="Heading 2 2 2 3 2" xfId="25992" xr:uid="{1385FE16-C3B7-4FA0-9E73-7E138248944E}"/>
    <cellStyle name="Heading 2 2 2 4" xfId="17066" xr:uid="{56BF5BB9-FBEC-4EB3-867B-4D09FF6A1ED8}"/>
    <cellStyle name="Heading 2 2 2 5" xfId="18413" xr:uid="{E33BAC78-026A-466B-9E18-8CDD2B7B7526}"/>
    <cellStyle name="Heading 2 2 2 6" xfId="15470" xr:uid="{135581E8-8CBC-4EC6-90B6-7E9E2EC37C1B}"/>
    <cellStyle name="Heading 2 2 3" xfId="7729" xr:uid="{EC6C1AAE-81BC-4335-9E10-096272518667}"/>
    <cellStyle name="Heading 2 2 3 2" xfId="8743" xr:uid="{C97986AA-6112-46E0-8DAB-D5C2CC79D84E}"/>
    <cellStyle name="Heading 2 2 3 2 2" xfId="17994" xr:uid="{79FC8EBF-54D1-4C0B-B592-E670D97061D0}"/>
    <cellStyle name="Heading 2 2 3 2 2 2" xfId="30005" xr:uid="{C3AF9F71-BCAA-4634-889B-D0A22991F507}"/>
    <cellStyle name="Heading 2 2 3 2 3" xfId="22174" xr:uid="{A0D92E44-3250-434C-BD5D-68033D3E50E9}"/>
    <cellStyle name="Heading 2 2 3 2 4" xfId="18638" xr:uid="{7B0DDA9A-5962-4607-8E95-C05F868C71B0}"/>
    <cellStyle name="Heading 2 2 3 2 5" xfId="15475" xr:uid="{BCC87F9E-4999-44D3-B797-B86180815072}"/>
    <cellStyle name="Heading 2 2 3 3" xfId="8742" xr:uid="{83AA02DD-AF41-488A-92DF-A4D15088402E}"/>
    <cellStyle name="Heading 2 2 3 3 2" xfId="15476" xr:uid="{CCCF153D-12A2-4A9E-AD40-29B89C302EF3}"/>
    <cellStyle name="Heading 2 2 3 4" xfId="17067" xr:uid="{AF5D4313-A9A8-4803-9FEA-AA466168C29D}"/>
    <cellStyle name="Heading 2 2 3 5" xfId="17974" xr:uid="{1DC1C195-4B6A-4B71-B7E1-BD8D60FAD66A}"/>
    <cellStyle name="Heading 2 2 3 6" xfId="15474" xr:uid="{A109EE49-5B6E-4A68-9EB6-46DBBC32F223}"/>
    <cellStyle name="Heading 2 2 4" xfId="8744" xr:uid="{26CF8635-474B-40EE-A895-77C05A8B341C}"/>
    <cellStyle name="Heading 2 2 4 2" xfId="17065" xr:uid="{CD83E696-0E42-43C0-9D71-AB3B954773BA}"/>
    <cellStyle name="Heading 2 2 4 3" xfId="18747" xr:uid="{82BED57E-0D6A-4523-B824-4C8A6E0C518E}"/>
    <cellStyle name="Heading 2 2 4 4" xfId="15477" xr:uid="{78887FB9-60A6-4E4C-BB86-F4C098B0494F}"/>
    <cellStyle name="Heading 2 2 5" xfId="15478" xr:uid="{069F33AD-4E1A-41D0-95E3-D0A1813654B6}"/>
    <cellStyle name="Heading 2 2 5 2" xfId="19136" xr:uid="{CF3D3090-859F-4AC4-9D58-E251DC4165D1}"/>
    <cellStyle name="Heading 2 2 6" xfId="15479" xr:uid="{61655869-88FA-4D42-8DCD-CFAF2CAC8749}"/>
    <cellStyle name="Heading 2 2 6 2" xfId="17996" xr:uid="{BE0467DD-C2CA-48D8-8AFC-520A0829B3C8}"/>
    <cellStyle name="Heading 2 2 7" xfId="15480" xr:uid="{7507A010-6050-47DE-9174-39684D55EA0E}"/>
    <cellStyle name="Heading 2 2 8" xfId="18593" xr:uid="{3530C2C6-A215-49C5-B02B-A3A22F4BB7B6}"/>
    <cellStyle name="Heading 2 3" xfId="1366" xr:uid="{B84CECFA-7C1D-4430-A40E-070C9183D9E7}"/>
    <cellStyle name="Heading 2 3 1" xfId="7590" xr:uid="{6E8B03C4-CA9D-4342-AFC5-CD760B7285C5}"/>
    <cellStyle name="Heading 2 3 2" xfId="7415" xr:uid="{8C83AE34-709D-478A-B590-589778A735C6}"/>
    <cellStyle name="Heading 2 3 2 2" xfId="15482" xr:uid="{962DE9F2-B5B4-4FD7-9118-E7FC5DC7F9A0}"/>
    <cellStyle name="Heading 2 3 2 3" xfId="17069" xr:uid="{DA2D9085-76FB-4CD5-8968-467119B1E5E8}"/>
    <cellStyle name="Heading 2 3 2 4" xfId="17997" xr:uid="{96E57FCF-65CE-4B19-B6D8-70846465FE1A}"/>
    <cellStyle name="Heading 2 3 2 5" xfId="15481" xr:uid="{7CFFFA5A-C8D5-4B57-8112-ED3D532C0F00}"/>
    <cellStyle name="Heading 2 3 3" xfId="6577" xr:uid="{0597FADD-8EB9-4ACB-94F8-F2A616B67D67}"/>
    <cellStyle name="Heading 2 3 3 2" xfId="8746" xr:uid="{689BE14A-2CE8-4DC9-B54A-9861DD61AFF3}"/>
    <cellStyle name="Heading 2 3 3 2 2" xfId="18748" xr:uid="{23D24567-2A5D-4B8E-B47B-E4DA0A9D0308}"/>
    <cellStyle name="Heading 2 3 3 2 2 2" xfId="30003" xr:uid="{A20BFF01-E598-472D-8F7C-8F5696C294C9}"/>
    <cellStyle name="Heading 2 3 3 2 3" xfId="17070" xr:uid="{32F14335-C927-43D0-82DC-7E5B10E7165F}"/>
    <cellStyle name="Heading 2 3 3 3" xfId="8745" xr:uid="{EA6936E7-6312-4154-A2AF-E373AB8C9EBE}"/>
    <cellStyle name="Heading 2 3 3 3 2" xfId="17972" xr:uid="{33BB5F14-F370-42EC-A9FF-2AF398BF5A70}"/>
    <cellStyle name="Heading 2 3 3 4" xfId="15483" xr:uid="{90A2510D-0798-4FCC-9A8B-B08881609E24}"/>
    <cellStyle name="Heading 2 3 4" xfId="8747" xr:uid="{C844C4B7-E234-46B4-A3CF-1C2F813A3C36}"/>
    <cellStyle name="Heading 2 3 4 2" xfId="18749" xr:uid="{F78800D5-DDFE-4596-B7E9-F8A1378C1FF6}"/>
    <cellStyle name="Heading 2 3 4 2 2" xfId="30004" xr:uid="{CD65262E-5B5F-470D-B364-2EE82A107F27}"/>
    <cellStyle name="Heading 2 3 4 3" xfId="17068" xr:uid="{7A602F0F-1E8D-44C0-AA29-825A44D0B887}"/>
    <cellStyle name="Heading 2 3 5" xfId="19135" xr:uid="{215826D5-484E-430B-9C07-002687D98F9B}"/>
    <cellStyle name="Heading 2 3 6" xfId="18655" xr:uid="{AA2173EE-3C87-4D8C-8D4F-1EC7DE214125}"/>
    <cellStyle name="Heading 2 4" xfId="1367" xr:uid="{6AC50112-1512-4660-856E-0A927E512D35}"/>
    <cellStyle name="Heading 2 4 1" xfId="7178" xr:uid="{0CAABCEF-2EF8-4061-AE8E-D79319809A21}"/>
    <cellStyle name="Heading 2 4 2" xfId="7216" xr:uid="{3AA75499-F839-4D8D-B107-8883D4D051FD}"/>
    <cellStyle name="Heading 2 4 2 2" xfId="17072" xr:uid="{FDA152E6-48BD-4CC1-B612-C4B72F5FC31E}"/>
    <cellStyle name="Heading 2 4 2 3" xfId="15484" xr:uid="{426E8E37-B0F0-4EEC-AAD1-A24903E5C5D2}"/>
    <cellStyle name="Heading 2 4 3" xfId="7192" xr:uid="{9D3FB38B-A5DF-49DF-9001-2AD39BC107DD}"/>
    <cellStyle name="Heading 2 4 3 2" xfId="8749" xr:uid="{1C59CD6A-8FF8-41CF-8BA9-A4FDF5532372}"/>
    <cellStyle name="Heading 2 4 3 3" xfId="8748" xr:uid="{A9CD7662-C86F-4C4B-B0D5-E8AC4923FF3F}"/>
    <cellStyle name="Heading 2 4 4" xfId="17071" xr:uid="{D5BEA5FF-E62D-4B1D-9F1D-D04CA1AA4B4B}"/>
    <cellStyle name="Heading 2 4 5" xfId="19134" xr:uid="{B1B69E8F-DE10-46B8-B246-20F8C30871D4}"/>
    <cellStyle name="Heading 2 5" xfId="1368" xr:uid="{A611DF1E-5084-4A0E-9CE9-98BB8B971E5E}"/>
    <cellStyle name="Heading 2 5 1" xfId="5873" xr:uid="{AD8212A5-F126-4BF7-A868-70424B67F481}"/>
    <cellStyle name="Heading 2 5 2" xfId="6867" xr:uid="{5FB50299-0D83-4C39-8C69-34059F29EC39}"/>
    <cellStyle name="Heading 2 5 2 2" xfId="17074" xr:uid="{18FCCC00-5A15-4BBB-AF02-3287B60FF173}"/>
    <cellStyle name="Heading 2 5 2 3" xfId="15485" xr:uid="{19B6D491-A0B0-4124-B9F6-A6942DE320FA}"/>
    <cellStyle name="Heading 2 5 3" xfId="6537" xr:uid="{A073FBEB-781B-4554-AEA2-2626A0E9C441}"/>
    <cellStyle name="Heading 2 5 3 2" xfId="8751" xr:uid="{89728B04-072F-4E17-9824-DEB46DF9459A}"/>
    <cellStyle name="Heading 2 5 3 3" xfId="8750" xr:uid="{77F31D96-ABE7-478D-B53D-26AC909C3BD8}"/>
    <cellStyle name="Heading 2 5 4" xfId="17073" xr:uid="{4D354C33-F99C-412E-A8EA-98AA19F11252}"/>
    <cellStyle name="Heading 2 5 5" xfId="19133" xr:uid="{DC9D9217-0A7C-4D1C-B611-23313C8A2127}"/>
    <cellStyle name="Heading 2 6" xfId="1369" xr:uid="{0FB70542-96AB-4D95-B74E-89C3FA64B1B7}"/>
    <cellStyle name="Heading 2 6 1" xfId="7688" xr:uid="{3593499B-ECFE-4170-A8C1-A302A7A3916F}"/>
    <cellStyle name="Heading 2 6 2" xfId="6923" xr:uid="{F616922F-A77E-481E-86E8-B2937281B58F}"/>
    <cellStyle name="Heading 2 6 2 2" xfId="17076" xr:uid="{9984E3FF-83EB-4267-9DDB-6E0AA4F4B73F}"/>
    <cellStyle name="Heading 2 6 2 3" xfId="15486" xr:uid="{98DC1948-0054-4D03-913B-DC63387C1F7F}"/>
    <cellStyle name="Heading 2 6 3" xfId="6942" xr:uid="{D357F3F3-B164-4B9F-AFC1-F2E138677B06}"/>
    <cellStyle name="Heading 2 6 3 2" xfId="8753" xr:uid="{A7B71666-EB62-4C48-A08A-C7D7B1F8C46A}"/>
    <cellStyle name="Heading 2 6 3 2 2" xfId="18750" xr:uid="{DF2A2B45-FEC7-4197-8320-53A2CDE0C583}"/>
    <cellStyle name="Heading 2 6 3 2 3" xfId="17077" xr:uid="{6053C193-4E63-4B73-AF03-723459573BE4}"/>
    <cellStyle name="Heading 2 6 3 3" xfId="8752" xr:uid="{AFB2B2B0-1B1B-4E8D-B296-44DC1EE90C3D}"/>
    <cellStyle name="Heading 2 6 3 4" xfId="15487" xr:uid="{732E1641-B1EB-47E9-A94D-D6290F94B3EE}"/>
    <cellStyle name="Heading 2 6 4" xfId="15488" xr:uid="{7901BB07-9AC7-4CED-B67E-13034A47A3CC}"/>
    <cellStyle name="Heading 2 6 4 2" xfId="17075" xr:uid="{6BEC821A-074D-4F6E-8349-B6F82F2D7E67}"/>
    <cellStyle name="Heading 2 6 5" xfId="19132" xr:uid="{F914C1F2-B4D5-404E-B7B2-B5B540735F7D}"/>
    <cellStyle name="Heading 2 7" xfId="1370" xr:uid="{F18D1BA9-725D-46AE-BDFC-210F1F4A7C13}"/>
    <cellStyle name="Heading 2 7 1" xfId="7364" xr:uid="{B93E13CF-AAE4-4ABF-90C1-FC249AE64987}"/>
    <cellStyle name="Heading 2 7 2" xfId="7257" xr:uid="{9F48C427-3AEC-43A2-94BE-0F14AD075AF9}"/>
    <cellStyle name="Heading 2 7 2 2" xfId="22172" xr:uid="{FC5882CE-74A7-4474-A710-0CFA8E8C6A6D}"/>
    <cellStyle name="Heading 2 7 2 3" xfId="21110" xr:uid="{AD6CFEED-3885-4FAE-9226-9D5C4C45A826}"/>
    <cellStyle name="Heading 2 7 3" xfId="7475" xr:uid="{66FD71F5-F5D3-4606-9A80-4660099405D3}"/>
    <cellStyle name="Heading 2 7 3 2" xfId="8755" xr:uid="{9BB35DD2-6377-4B40-9603-5C173F5B2F86}"/>
    <cellStyle name="Heading 2 7 3 3" xfId="8754" xr:uid="{B4DF4BDA-4C2A-4D81-B57F-923D7DF2A557}"/>
    <cellStyle name="Heading 2 7 4" xfId="6222" xr:uid="{E642E503-42FA-4249-BB8D-228E261B2EB2}"/>
    <cellStyle name="Heading 2 7 4 2" xfId="18751" xr:uid="{1EC0ED3D-4B82-4F4E-AEBD-540EA20BCFDC}"/>
    <cellStyle name="Heading 2 7 4 2 2" xfId="26907" xr:uid="{CD0DD98F-7E7B-48DA-A123-3421F4D4C940}"/>
    <cellStyle name="Heading 2 7 4 3" xfId="19131" xr:uid="{6B606344-AEEA-4AD0-B40F-1AB6AE7C75F9}"/>
    <cellStyle name="Heading 2 7 5" xfId="8756" xr:uid="{0510B2DE-A302-4980-A50A-F6DED0DCC791}"/>
    <cellStyle name="Heading 2 7 6" xfId="15489" xr:uid="{2A6AAA49-0B75-4556-8332-73BCB6A99B33}"/>
    <cellStyle name="Heading 2 8" xfId="1363" xr:uid="{058FEFFB-A945-4F51-86D5-B76DF394E23F}"/>
    <cellStyle name="Heading 2 8 1" xfId="7414" xr:uid="{30D655E8-1860-4E93-9C9A-C3F56ABDF6B0}"/>
    <cellStyle name="Heading 2 8 2" xfId="7425" xr:uid="{85B5FE50-E34E-41F1-ACAF-8DC2602BC116}"/>
    <cellStyle name="Heading 2 8 2 2" xfId="22171" xr:uid="{4263564E-CE7F-4D6C-9DA5-03AE0DAC6F43}"/>
    <cellStyle name="Heading 2 8 2 3" xfId="21968" xr:uid="{83E59DDC-81FC-4E71-9B4B-5070CFC97863}"/>
    <cellStyle name="Heading 2 8 3" xfId="6322" xr:uid="{77045BBC-42ED-4AEF-A0F0-4D464526AEFD}"/>
    <cellStyle name="Heading 2 8 4" xfId="8757" xr:uid="{C981E477-B7D5-4A75-8231-A50ED7187481}"/>
    <cellStyle name="Heading 2 9" xfId="5984" xr:uid="{C836C9AB-A1DE-4507-9014-9631E6791AB8}"/>
    <cellStyle name="Heading 2 9 1" xfId="5964" xr:uid="{B78A29D0-B251-407A-B9A5-D0FCE5E02C81}"/>
    <cellStyle name="Heading 2 9 2" xfId="7147" xr:uid="{1108D138-7B9C-4193-864E-CAE068D771C0}"/>
    <cellStyle name="Heading 3" xfId="15490" xr:uid="{D2AE43BB-14B4-466A-A5D4-C1A56F3DD101}"/>
    <cellStyle name="Heading 3 1" xfId="1372" xr:uid="{B7CFF550-74EB-43A9-861E-0A7E7AC0EB98}"/>
    <cellStyle name="Heading 3 1 1" xfId="7265" xr:uid="{9D61F384-5E17-4EC6-9B03-7AE0F9E99BAD}"/>
    <cellStyle name="Heading 3 1 2" xfId="6237" xr:uid="{6E230FB7-D25C-4E46-AFC5-53B2BC9AA575}"/>
    <cellStyle name="Heading 3 1 3" xfId="6664" xr:uid="{A737DDE9-70E1-44D4-B5DA-68D545A4F055}"/>
    <cellStyle name="Heading 3 1 3 2" xfId="8760" xr:uid="{693F3E8A-B8E1-4232-9BAF-BD25B117119B}"/>
    <cellStyle name="Heading 3 1 3 3" xfId="8759" xr:uid="{8585C1C1-14BB-44C1-BD2D-C159ED77CDC4}"/>
    <cellStyle name="Heading 3 1 4" xfId="17078" xr:uid="{BC91990E-F058-4AF0-8E23-D6FA9C1CC2B5}"/>
    <cellStyle name="Heading 3 1 5" xfId="19129" xr:uid="{C7A6711C-73C6-4C96-BEFF-892DA4E6A01A}"/>
    <cellStyle name="Heading 3 10" xfId="6487" xr:uid="{83DBA876-D3F8-4A1C-B993-7C394BB4769B}"/>
    <cellStyle name="Heading 3 11" xfId="7427" xr:uid="{877E03F2-14BE-4CA3-84E5-C1C28D96BA74}"/>
    <cellStyle name="Heading 3 12" xfId="5861" xr:uid="{D0FB39FB-DA96-4E6F-9ED1-D419625FD460}"/>
    <cellStyle name="Heading 3 13" xfId="6313" xr:uid="{33A58A5C-D805-4779-A3AC-520BDA07C3FD}"/>
    <cellStyle name="Heading 3 14" xfId="7376" xr:uid="{27E396E3-0F08-4733-8324-8C8AEEFD95DB}"/>
    <cellStyle name="Heading 3 15" xfId="8758" xr:uid="{95D18AB3-A603-4877-BA91-D07439D4FB2C}"/>
    <cellStyle name="Heading 3 15 2" xfId="18752" xr:uid="{151E6BAE-FEEB-49F9-915B-9264C832B425}"/>
    <cellStyle name="Heading 3 15 2 2" xfId="30001" xr:uid="{E7AEE8AA-71A2-4C7B-848E-BA018F685465}"/>
    <cellStyle name="Heading 3 15 3" xfId="17079" xr:uid="{2C15F502-17A1-4C6A-B153-E8562F7866A2}"/>
    <cellStyle name="Heading 3 16" xfId="19130" xr:uid="{D97BDB8A-8725-4621-BE00-64624FB420C0}"/>
    <cellStyle name="Heading 3 2" xfId="1373" xr:uid="{5CC43B6F-6ED4-4969-B8AF-BE977FF4FBA9}"/>
    <cellStyle name="Heading 3 2 1" xfId="6238" xr:uid="{2FA603A0-6B9C-45FE-979B-85238C8DDCF4}"/>
    <cellStyle name="Heading 3 2 2" xfId="7181" xr:uid="{CF142409-418E-4D28-9CAE-DF202BE98030}"/>
    <cellStyle name="Heading 3 2 2 2" xfId="15492" xr:uid="{3ACC794A-455C-4B35-B872-C78E2030121D}"/>
    <cellStyle name="Heading 3 2 2 2 2" xfId="15493" xr:uid="{795D51AB-CA17-45D2-BECF-470442AB7EAF}"/>
    <cellStyle name="Heading 3 2 2 2 2 2" xfId="18001" xr:uid="{72161231-817E-4BB5-AC4C-1B0CEA9CC8AC}"/>
    <cellStyle name="Heading 3 2 2 2 3" xfId="17951" xr:uid="{60608D01-E1C9-4DCA-9C37-B18ED6524258}"/>
    <cellStyle name="Heading 3 2 2 3" xfId="15494" xr:uid="{72AE4C27-ADDD-4442-8C5D-9C126158F249}"/>
    <cellStyle name="Heading 3 2 2 3 2" xfId="25993" xr:uid="{BE53D17F-4CC7-4E27-9566-77E6A2D14B9A}"/>
    <cellStyle name="Heading 3 2 2 4" xfId="17081" xr:uid="{BB645189-BFFA-4B57-A73D-0A0965B65E1D}"/>
    <cellStyle name="Heading 3 2 2 5" xfId="18412" xr:uid="{955D411B-AEDA-405F-A61B-31F8084260FE}"/>
    <cellStyle name="Heading 3 2 2 6" xfId="15491" xr:uid="{94296FD7-A0FF-479A-B041-07F7D4954152}"/>
    <cellStyle name="Heading 3 2 3" xfId="5936" xr:uid="{287486DD-4018-4046-99A8-7EF2D4769849}"/>
    <cellStyle name="Heading 3 2 3 2" xfId="8762" xr:uid="{6C50FDB8-EDFB-4B49-8606-DBEB02C2F051}"/>
    <cellStyle name="Heading 3 2 3 2 2" xfId="18002" xr:uid="{A9B360DD-C050-433A-92C5-CD11589C2377}"/>
    <cellStyle name="Heading 3 2 3 2 2 2" xfId="30000" xr:uid="{A4D9531A-0C4B-445D-ADEB-C630F1080248}"/>
    <cellStyle name="Heading 3 2 3 2 3" xfId="22169" xr:uid="{E95AC622-3ED4-4EED-B0E9-7AEF648BC254}"/>
    <cellStyle name="Heading 3 2 3 2 4" xfId="18119" xr:uid="{9A0FC54D-61A6-4E42-87D2-8FA0D03FEFE0}"/>
    <cellStyle name="Heading 3 2 3 2 5" xfId="15496" xr:uid="{89883CCC-6BFC-43C5-8470-3779A5959C8A}"/>
    <cellStyle name="Heading 3 2 3 3" xfId="8761" xr:uid="{BCCEC1FB-328F-4373-8F46-A66C361DF44D}"/>
    <cellStyle name="Heading 3 2 3 3 2" xfId="15497" xr:uid="{B2327C60-11A9-4929-BF5D-02172E781FAA}"/>
    <cellStyle name="Heading 3 2 3 4" xfId="17082" xr:uid="{F514E562-3F67-42E1-9387-FBD9BAD7EB95}"/>
    <cellStyle name="Heading 3 2 3 5" xfId="17952" xr:uid="{843B2C4F-C8A2-4E7A-AE69-9557D637CAD2}"/>
    <cellStyle name="Heading 3 2 3 6" xfId="15495" xr:uid="{E37AFEEA-4274-4D38-9907-CAE395762FBF}"/>
    <cellStyle name="Heading 3 2 4" xfId="8763" xr:uid="{7A6D0368-FD04-4BA1-9538-E10357340DA7}"/>
    <cellStyle name="Heading 3 2 4 2" xfId="17080" xr:uid="{B269B009-BCA3-4884-AAD7-9B6B431BBF84}"/>
    <cellStyle name="Heading 3 2 4 3" xfId="22247" xr:uid="{ADD2F4B9-2459-4039-913A-699AA736B9C3}"/>
    <cellStyle name="Heading 3 2 4 4" xfId="15498" xr:uid="{4CB48782-0449-4BB4-958C-467469A0E291}"/>
    <cellStyle name="Heading 3 2 5" xfId="15499" xr:uid="{5F36B41A-C3CD-4660-B5EA-D6253E5C74C3}"/>
    <cellStyle name="Heading 3 2 5 2" xfId="19128" xr:uid="{968972D8-7D43-4BED-8148-46A4DCFB8461}"/>
    <cellStyle name="Heading 3 2 6" xfId="15500" xr:uid="{EFDF2D18-9426-4F34-8C47-3AB6CD302820}"/>
    <cellStyle name="Heading 3 2 6 2" xfId="18004" xr:uid="{2D44D8E2-2D27-460B-A66A-8262F27442EA}"/>
    <cellStyle name="Heading 3 2 7" xfId="15501" xr:uid="{CEECB60B-1A41-4C37-9831-DAE709550507}"/>
    <cellStyle name="Heading 3 2 8" xfId="18592" xr:uid="{2F121274-A5D6-4CAE-BDFA-9254C8251EA6}"/>
    <cellStyle name="Heading 3 3" xfId="1374" xr:uid="{69218309-BBF5-4B1A-B090-A02DFB62D511}"/>
    <cellStyle name="Heading 3 3 1" xfId="5862" xr:uid="{5648C37F-C7CA-4D67-8728-7C2C65E65023}"/>
    <cellStyle name="Heading 3 3 2" xfId="6573" xr:uid="{1DBF8958-C6BF-430B-AE41-DD7B25B34822}"/>
    <cellStyle name="Heading 3 3 2 2" xfId="15503" xr:uid="{04FAE96C-2771-4D73-8917-F72F5B5E4699}"/>
    <cellStyle name="Heading 3 3 2 3" xfId="17084" xr:uid="{833A53E9-8B79-483A-9E45-805B8A7D1936}"/>
    <cellStyle name="Heading 3 3 2 4" xfId="18005" xr:uid="{18B5AB73-A886-4AE1-AA0D-37D509BBE692}"/>
    <cellStyle name="Heading 3 3 2 5" xfId="15502" xr:uid="{8FDC0164-C3A8-4A3E-83AB-A8F80EF99E45}"/>
    <cellStyle name="Heading 3 3 3" xfId="7743" xr:uid="{0FE1DB07-22CD-4FF5-9D78-D551BDFBF775}"/>
    <cellStyle name="Heading 3 3 3 2" xfId="8765" xr:uid="{4882A4A9-64AC-4511-8FBE-036D291F9AA2}"/>
    <cellStyle name="Heading 3 3 3 2 2" xfId="22246" xr:uid="{4D3EE859-1F02-4A56-B56D-663619B9D9F7}"/>
    <cellStyle name="Heading 3 3 3 2 2 2" xfId="29998" xr:uid="{4BFDFE8B-E484-4B2D-87FE-DDE754947B1F}"/>
    <cellStyle name="Heading 3 3 3 2 3" xfId="17085" xr:uid="{926AA380-C308-4D89-BC6B-0106CB179ACB}"/>
    <cellStyle name="Heading 3 3 3 3" xfId="8764" xr:uid="{B7D406EA-3C84-4864-BFAF-9430B244DC12}"/>
    <cellStyle name="Heading 3 3 3 3 2" xfId="17950" xr:uid="{265231E4-D0C5-48FE-9E16-3CF4815EEA3A}"/>
    <cellStyle name="Heading 3 3 3 4" xfId="15504" xr:uid="{8780B091-6602-46E2-9351-3CCF0C764469}"/>
    <cellStyle name="Heading 3 3 4" xfId="8766" xr:uid="{DE7907BC-DFDF-48A9-845A-FCC78A846530}"/>
    <cellStyle name="Heading 3 3 4 2" xfId="18120" xr:uid="{A89830FA-17D1-4D38-AD5F-DC80D93049B4}"/>
    <cellStyle name="Heading 3 3 4 2 2" xfId="29999" xr:uid="{8970A25C-17A5-45B1-8FD5-C07A2D00AA41}"/>
    <cellStyle name="Heading 3 3 4 3" xfId="17083" xr:uid="{30752B5F-8C7D-4394-9723-0F3EB31B3615}"/>
    <cellStyle name="Heading 3 3 5" xfId="19127" xr:uid="{A34D3AE2-482D-439F-8CF0-5CE7125324BB}"/>
    <cellStyle name="Heading 3 3 6" xfId="18654" xr:uid="{54E42547-6DE3-4688-94DF-1767C11AF64A}"/>
    <cellStyle name="Heading 3 4" xfId="1375" xr:uid="{E15D0D9F-C8ED-42E9-8BCD-669472374F81}"/>
    <cellStyle name="Heading 3 4 1" xfId="7437" xr:uid="{9E281DBA-17A6-4B8B-BF03-18C19AF3D0A1}"/>
    <cellStyle name="Heading 3 4 2" xfId="7524" xr:uid="{806D11F7-2516-4393-8D58-07CC9BC8A5E3}"/>
    <cellStyle name="Heading 3 4 2 2" xfId="17087" xr:uid="{31BA1CB1-FCFE-4A9C-B679-FF220C4693F1}"/>
    <cellStyle name="Heading 3 4 2 3" xfId="15505" xr:uid="{58D46C66-CE61-432F-8B38-DA5C41E4A0E0}"/>
    <cellStyle name="Heading 3 4 3" xfId="6106" xr:uid="{3B2B1067-8050-481E-BE36-45C70994A407}"/>
    <cellStyle name="Heading 3 4 3 2" xfId="8768" xr:uid="{A7BD49E2-751E-4F19-8987-7A5E0A0ABB32}"/>
    <cellStyle name="Heading 3 4 3 3" xfId="8767" xr:uid="{967BF354-8E60-4EC5-9828-91C4F2D32F2D}"/>
    <cellStyle name="Heading 3 4 4" xfId="17086" xr:uid="{ED18A77D-C68A-41D3-A89F-B6896499E794}"/>
    <cellStyle name="Heading 3 4 5" xfId="19126" xr:uid="{413DF05D-95D7-417A-95F5-8C31AC35D1E6}"/>
    <cellStyle name="Heading 3 5" xfId="1376" xr:uid="{F91FD68B-882B-4B05-819C-D410D28F90D9}"/>
    <cellStyle name="Heading 3 5 1" xfId="6488" xr:uid="{70BF08F8-AA8C-4A34-B4B1-C689C0B59F22}"/>
    <cellStyle name="Heading 3 5 2" xfId="7271" xr:uid="{3FB8B203-037E-49F7-A9DC-622F7F9B1360}"/>
    <cellStyle name="Heading 3 5 2 2" xfId="17089" xr:uid="{2E4CDA4E-E910-4F59-A82D-CF3D2BD633CC}"/>
    <cellStyle name="Heading 3 5 2 3" xfId="15506" xr:uid="{FC74F8FD-4DDC-4783-BB06-49432D7A5A05}"/>
    <cellStyle name="Heading 3 5 3" xfId="5960" xr:uid="{341ACBEC-43C3-4616-BC3C-420A2C21640F}"/>
    <cellStyle name="Heading 3 5 3 2" xfId="8770" xr:uid="{B3436ABB-5F71-4749-BC1A-F111AF3F6FC0}"/>
    <cellStyle name="Heading 3 5 3 3" xfId="8769" xr:uid="{DE8595E1-6F6B-46EC-AA6D-A5355A154B39}"/>
    <cellStyle name="Heading 3 5 4" xfId="17088" xr:uid="{AE504765-34AA-4F2F-A029-153487FEABD9}"/>
    <cellStyle name="Heading 3 5 5" xfId="19125" xr:uid="{AB2DA56E-7CB2-4343-A97E-B906118BB56E}"/>
    <cellStyle name="Heading 3 6" xfId="1377" xr:uid="{EBFB5FBF-493F-411D-AD9D-D8D2B87B4AF2}"/>
    <cellStyle name="Heading 3 6 1" xfId="6423" xr:uid="{4B40F768-6677-4AA9-99B2-1ABE725C104F}"/>
    <cellStyle name="Heading 3 6 2" xfId="7187" xr:uid="{5FA9FBD6-FC76-4CCB-9951-0E214DF8EA19}"/>
    <cellStyle name="Heading 3 6 2 2" xfId="17091" xr:uid="{3628C4DD-1734-4A0E-BDE6-0BFE962A0506}"/>
    <cellStyle name="Heading 3 6 2 3" xfId="15507" xr:uid="{3B302255-E65D-4C35-9FE7-D7FBE5BCAB00}"/>
    <cellStyle name="Heading 3 6 3" xfId="7301" xr:uid="{5594CB0B-BCAA-4CB0-8A65-DE1CBC5D42FA}"/>
    <cellStyle name="Heading 3 6 3 2" xfId="8772" xr:uid="{0C6CC4F3-C31F-455C-AF1E-1124CB4A6BC9}"/>
    <cellStyle name="Heading 3 6 3 2 2" xfId="18121" xr:uid="{3167FE59-0291-4942-8EF3-B2AC2DA585DC}"/>
    <cellStyle name="Heading 3 6 3 2 3" xfId="17092" xr:uid="{2B4BDC2F-ED6E-4216-95BB-AF7F1734C977}"/>
    <cellStyle name="Heading 3 6 3 3" xfId="8771" xr:uid="{3C739AFA-1D2F-4838-93AA-414F9471D3FD}"/>
    <cellStyle name="Heading 3 6 3 4" xfId="15508" xr:uid="{D746F333-ABE2-4CE8-BA9F-C4E5C471EFEC}"/>
    <cellStyle name="Heading 3 6 4" xfId="15509" xr:uid="{255091F9-6EA1-4ED7-85AE-77466EDFD910}"/>
    <cellStyle name="Heading 3 6 4 2" xfId="17090" xr:uid="{F76E897D-9488-4684-8696-201B0F22F4F4}"/>
    <cellStyle name="Heading 3 6 5" xfId="19124" xr:uid="{ADF4C241-EDAE-4969-99B0-4738E52D4782}"/>
    <cellStyle name="Heading 3 7" xfId="1378" xr:uid="{B27970A0-7426-4FED-BCDA-7E5D977DAF7C}"/>
    <cellStyle name="Heading 3 7 1" xfId="6508" xr:uid="{82F57737-22EF-4BA1-ADE6-CB2401B6BF7C}"/>
    <cellStyle name="Heading 3 7 2" xfId="5739" xr:uid="{31F5816D-B880-491A-B533-AE9DC7D2273B}"/>
    <cellStyle name="Heading 3 7 2 2" xfId="22168" xr:uid="{2516BA56-E193-4938-83B0-4F205875F56E}"/>
    <cellStyle name="Heading 3 7 2 3" xfId="21113" xr:uid="{C5F5C659-8FC3-407D-B629-E87E50C5175C}"/>
    <cellStyle name="Heading 3 7 3" xfId="6791" xr:uid="{6126EF0A-5C3F-4CCF-B4E3-848B38AAC19C}"/>
    <cellStyle name="Heading 3 7 3 2" xfId="8774" xr:uid="{7BFF6F0A-8EF8-42B5-9AF4-BCEEBB9FE4FD}"/>
    <cellStyle name="Heading 3 7 3 3" xfId="8773" xr:uid="{D53C1C89-8AF7-479F-9C3A-AC5EC0FA029C}"/>
    <cellStyle name="Heading 3 7 4" xfId="6747" xr:uid="{7DA660A7-E24A-45E5-A574-F75E61FB89AF}"/>
    <cellStyle name="Heading 3 7 4 2" xfId="18122" xr:uid="{88EF3B9C-B9CE-476E-A31B-FE81CFEAF7D4}"/>
    <cellStyle name="Heading 3 7 4 2 2" xfId="26906" xr:uid="{2C2A8751-F6A3-4D1A-8B2F-9D4D35286D17}"/>
    <cellStyle name="Heading 3 7 4 3" xfId="19123" xr:uid="{6A1C28E9-8D31-499D-9BD2-91BAF0004310}"/>
    <cellStyle name="Heading 3 7 5" xfId="8775" xr:uid="{1617BD54-3F22-4530-947D-ADC3EFADE52E}"/>
    <cellStyle name="Heading 3 7 6" xfId="15510" xr:uid="{C2739DE3-32E3-421B-9DAF-55E86D493028}"/>
    <cellStyle name="Heading 3 8" xfId="1371" xr:uid="{F588DAC4-80DA-43D8-80C2-9AA3736A1160}"/>
    <cellStyle name="Heading 3 8 1" xfId="6025" xr:uid="{6FEDFF91-1AA6-4667-806A-0D934647FE4B}"/>
    <cellStyle name="Heading 3 8 2" xfId="6335" xr:uid="{34A34A0A-086F-4B21-8FE1-8CF2A29B3705}"/>
    <cellStyle name="Heading 3 8 2 2" xfId="22167" xr:uid="{35AAB467-CF02-450B-A086-8048ECE3BCA4}"/>
    <cellStyle name="Heading 3 8 2 3" xfId="21967" xr:uid="{8F0956E3-6C13-4D1E-8A36-AB7CEB171FAD}"/>
    <cellStyle name="Heading 3 8 3" xfId="7001" xr:uid="{933F0670-1DD7-4E6D-8093-EF71EBDBBFA0}"/>
    <cellStyle name="Heading 3 8 4" xfId="8776" xr:uid="{6116DA68-8420-49B0-9173-24B4A868B95B}"/>
    <cellStyle name="Heading 3 9" xfId="6556" xr:uid="{D6A95FE1-9653-4DF6-8E94-4E3653898D2A}"/>
    <cellStyle name="Heading 3 9 1" xfId="6962" xr:uid="{97AE3D16-153B-46A4-B3C7-DD96FF63CD09}"/>
    <cellStyle name="Heading 3 9 2" xfId="7538" xr:uid="{3B08C6DA-6E70-4E93-8FB0-45B5B73B0562}"/>
    <cellStyle name="Heading 4" xfId="15511" xr:uid="{351085E2-4D99-4B47-B26F-91DB7DF827E8}"/>
    <cellStyle name="Heading 4 1" xfId="1380" xr:uid="{32C1E7EA-818B-4FE2-A1E7-BA47C73504D9}"/>
    <cellStyle name="Heading 4 1 1" xfId="7542" xr:uid="{058D678E-6CFE-435E-876C-221A0F458C6C}"/>
    <cellStyle name="Heading 4 1 2" xfId="7591" xr:uid="{57B9E7D1-D05C-4C2D-BFA0-F5CCC1CA5671}"/>
    <cellStyle name="Heading 4 1 3" xfId="7447" xr:uid="{108D9401-0119-4DC0-B342-1916F009B194}"/>
    <cellStyle name="Heading 4 1 3 2" xfId="8779" xr:uid="{A14C9F4F-E928-4B92-8B21-E2A6F1F2F12A}"/>
    <cellStyle name="Heading 4 1 3 3" xfId="8778" xr:uid="{EBED1DE1-0E76-440D-9E70-07C5DFD1E07B}"/>
    <cellStyle name="Heading 4 1 4" xfId="17093" xr:uid="{51326FEE-03E0-4A2C-A1B3-103FBB597C28}"/>
    <cellStyle name="Heading 4 1 5" xfId="19121" xr:uid="{181DA140-315C-4D67-A03A-C606F8EFC030}"/>
    <cellStyle name="Heading 4 10" xfId="6221" xr:uid="{B9CBD127-A35A-4BC2-AB98-AB85419A719A}"/>
    <cellStyle name="Heading 4 11" xfId="6160" xr:uid="{9929E616-5EF9-423C-AA7E-2F2951EC00CD}"/>
    <cellStyle name="Heading 4 12" xfId="6892" xr:uid="{9C30D720-38BB-4CED-B3EA-ECCCB0ABC1BA}"/>
    <cellStyle name="Heading 4 13" xfId="6259" xr:uid="{E3DC0B2C-959F-4798-97C5-BACF7F5940F2}"/>
    <cellStyle name="Heading 4 14" xfId="6639" xr:uid="{0E616360-6EDA-44F1-B50D-B5BD965E4F09}"/>
    <cellStyle name="Heading 4 15" xfId="8777" xr:uid="{7B5A7437-BDDC-4955-9994-64FA24B0D948}"/>
    <cellStyle name="Heading 4 15 2" xfId="18124" xr:uid="{CB77E740-D407-44B0-9FA0-4D08DEAC572F}"/>
    <cellStyle name="Heading 4 15 2 2" xfId="29997" xr:uid="{B4B796A6-1678-4BC8-BA88-EA1D1A72EDC0}"/>
    <cellStyle name="Heading 4 15 3" xfId="17094" xr:uid="{A635CDDD-2EB8-4A42-8637-0E296842124B}"/>
    <cellStyle name="Heading 4 16" xfId="19122" xr:uid="{161AD08D-9350-4A95-A2DE-790B2F6D2105}"/>
    <cellStyle name="Heading 4 2" xfId="1381" xr:uid="{81EDCEDB-8FA4-46C6-8DB4-0CF8D65C3FF3}"/>
    <cellStyle name="Heading 4 2 1" xfId="6974" xr:uid="{A523D94B-5439-4C00-810E-34FAF72140BA}"/>
    <cellStyle name="Heading 4 2 2" xfId="6415" xr:uid="{79306E23-1177-45C8-A5AD-393EBFF1F435}"/>
    <cellStyle name="Heading 4 2 2 2" xfId="15513" xr:uid="{8E3A6267-B80D-45F1-B370-474315F376E5}"/>
    <cellStyle name="Heading 4 2 2 2 2" xfId="15514" xr:uid="{D2F304B2-FEB5-478E-8143-0C54FEB426E2}"/>
    <cellStyle name="Heading 4 2 2 2 2 2" xfId="18008" xr:uid="{6243783B-6EA0-418E-AD3E-B533296D6869}"/>
    <cellStyle name="Heading 4 2 2 2 3" xfId="17898" xr:uid="{43E2A605-FB7B-45AD-A3C7-7EBB9C8FD82E}"/>
    <cellStyle name="Heading 4 2 2 3" xfId="15515" xr:uid="{3F27936B-BA2A-4D96-9F99-5F5B136AA62A}"/>
    <cellStyle name="Heading 4 2 2 3 2" xfId="25994" xr:uid="{F01258C3-6015-4B49-80F9-A77EB223F7E3}"/>
    <cellStyle name="Heading 4 2 2 4" xfId="17096" xr:uid="{9A3E78BE-B07F-49DE-B7A2-2F915DD32EDC}"/>
    <cellStyle name="Heading 4 2 2 5" xfId="18411" xr:uid="{DEF773EB-0D31-498E-B516-5E96B8403739}"/>
    <cellStyle name="Heading 4 2 2 6" xfId="15512" xr:uid="{D629CA54-F291-4EB3-8275-709FD97339C5}"/>
    <cellStyle name="Heading 4 2 3" xfId="6512" xr:uid="{15DD35FD-8023-4E4F-9119-12ED8739113B}"/>
    <cellStyle name="Heading 4 2 3 2" xfId="8781" xr:uid="{3C3F044F-50FF-4976-80D0-8069E3911020}"/>
    <cellStyle name="Heading 4 2 3 2 2" xfId="18010" xr:uid="{953AE0DB-AE68-4E6D-A3A4-C3D5BB8EEFE3}"/>
    <cellStyle name="Heading 4 2 3 2 3" xfId="18125" xr:uid="{E99830C7-F775-44FB-B8CD-33B24EF9B2F2}"/>
    <cellStyle name="Heading 4 2 3 2 4" xfId="15516" xr:uid="{8D39FE4A-5A54-4602-9138-65B9A4528B13}"/>
    <cellStyle name="Heading 4 2 3 3" xfId="8780" xr:uid="{4DBD5718-1DDA-445B-9BA6-D8CAFB6470E0}"/>
    <cellStyle name="Heading 4 2 3 4" xfId="17899" xr:uid="{0BB12CB4-21C5-4548-A06C-CBE3FD445FE9}"/>
    <cellStyle name="Heading 4 2 4" xfId="8782" xr:uid="{F191FA35-08D4-44F8-B53E-77AD096B5814}"/>
    <cellStyle name="Heading 4 2 4 2" xfId="17095" xr:uid="{96B037E7-4CD7-44E7-8AAA-17E09E499E79}"/>
    <cellStyle name="Heading 4 2 4 3" xfId="18126" xr:uid="{CCC0B419-01E4-42FB-B727-42A5F00C5CC4}"/>
    <cellStyle name="Heading 4 2 4 4" xfId="15517" xr:uid="{6AA053B6-41FD-47CA-B98C-8B5493A09324}"/>
    <cellStyle name="Heading 4 2 5" xfId="15518" xr:uid="{F78B6C88-4D66-42C1-B749-FE9FD9EA6D5D}"/>
    <cellStyle name="Heading 4 2 5 2" xfId="18011" xr:uid="{35673B51-C6A1-49B6-868A-CC9C2A9843B2}"/>
    <cellStyle name="Heading 4 2 6" xfId="18591" xr:uid="{88527F27-D010-4544-A85F-ED5B35BDCA77}"/>
    <cellStyle name="Heading 4 3" xfId="1382" xr:uid="{680A28C1-3CE4-44A8-94C0-A78BDDAE9985}"/>
    <cellStyle name="Heading 4 3 1" xfId="6367" xr:uid="{5E955CA9-9E16-4937-BC9B-E76E70A55F02}"/>
    <cellStyle name="Heading 4 3 2" xfId="6772" xr:uid="{83F88FC6-94D3-4B9D-BDFD-082E17BF332F}"/>
    <cellStyle name="Heading 4 3 2 2" xfId="15520" xr:uid="{9C9331D0-2D96-4A00-8906-57427F4057B3}"/>
    <cellStyle name="Heading 4 3 2 3" xfId="17098" xr:uid="{B9F980D3-6050-403A-AC0E-4C25EDEC1405}"/>
    <cellStyle name="Heading 4 3 2 4" xfId="18012" xr:uid="{14812900-38C3-442B-8657-972D4E47DE1E}"/>
    <cellStyle name="Heading 4 3 2 5" xfId="15519" xr:uid="{71331A76-D0BA-49C9-A967-3AFA8B2CCD00}"/>
    <cellStyle name="Heading 4 3 3" xfId="6275" xr:uid="{D4E964CA-B517-4B67-B63A-83FD9DACFF87}"/>
    <cellStyle name="Heading 4 3 3 2" xfId="8784" xr:uid="{FADC8629-9374-4D58-B0F1-F088F9253E2D}"/>
    <cellStyle name="Heading 4 3 3 2 2" xfId="18127" xr:uid="{3DC5CC1A-79B7-4C21-9FA5-C34D73E67BEA}"/>
    <cellStyle name="Heading 4 3 3 2 2 2" xfId="29995" xr:uid="{D4D269C7-5EC4-4D19-960D-6B38EFB90D81}"/>
    <cellStyle name="Heading 4 3 3 2 3" xfId="17099" xr:uid="{2D9207C7-8336-452A-8E34-EEC55B15EF3E}"/>
    <cellStyle name="Heading 4 3 3 3" xfId="8783" xr:uid="{C0B48511-728D-4613-B03A-7675498D2AD5}"/>
    <cellStyle name="Heading 4 3 3 3 2" xfId="17897" xr:uid="{A3996250-C267-4E17-AABF-1A698CF9A7DE}"/>
    <cellStyle name="Heading 4 3 3 4" xfId="15521" xr:uid="{56A15690-8BFF-44C7-8549-24744E34CEC1}"/>
    <cellStyle name="Heading 4 3 4" xfId="8785" xr:uid="{461440BD-690D-4E03-99EA-FF0865C106DF}"/>
    <cellStyle name="Heading 4 3 4 2" xfId="18128" xr:uid="{482E0388-6C29-4F80-B77C-F9141ED4BFD0}"/>
    <cellStyle name="Heading 4 3 4 2 2" xfId="29996" xr:uid="{E5FE6A35-F09A-4821-9655-158C5AE49C1F}"/>
    <cellStyle name="Heading 4 3 4 3" xfId="17097" xr:uid="{58824372-2CBC-4F5A-8574-13CBD88F2BAD}"/>
    <cellStyle name="Heading 4 3 5" xfId="19120" xr:uid="{0D830253-7607-4E66-AE92-A5F2B2630449}"/>
    <cellStyle name="Heading 4 3 6" xfId="18653" xr:uid="{B5859583-2B1F-45F5-BB42-2BE19E0E5A67}"/>
    <cellStyle name="Heading 4 4" xfId="1383" xr:uid="{82FE6896-22D6-4407-9F36-3F9E1B8D5862}"/>
    <cellStyle name="Heading 4 4 1" xfId="7616" xr:uid="{74DA57BA-EB6C-401C-A487-E2C4A5DD71A2}"/>
    <cellStyle name="Heading 4 4 2" xfId="7198" xr:uid="{04F62BBD-98E6-4B41-8717-3D06D2F4318C}"/>
    <cellStyle name="Heading 4 4 2 2" xfId="17101" xr:uid="{A342F54F-FC30-4825-8C55-1C805819AB6D}"/>
    <cellStyle name="Heading 4 4 2 3" xfId="15522" xr:uid="{D541D6A1-898D-4132-9885-F465DAD31ABC}"/>
    <cellStyle name="Heading 4 4 3" xfId="7367" xr:uid="{14F4FAAC-DB55-4970-BC21-B22B90AB6497}"/>
    <cellStyle name="Heading 4 4 3 2" xfId="8787" xr:uid="{DC96F8A3-7409-48CF-8A12-0EDD8E7F0193}"/>
    <cellStyle name="Heading 4 4 3 3" xfId="8786" xr:uid="{CEBC5F50-CE07-4E92-A184-6B32A39E77BC}"/>
    <cellStyle name="Heading 4 4 4" xfId="17100" xr:uid="{53C8ED8A-233E-4BA3-B916-E151C7039861}"/>
    <cellStyle name="Heading 4 4 5" xfId="19117" xr:uid="{A23544BE-82BA-42C8-A384-7861DBE4DBF5}"/>
    <cellStyle name="Heading 4 5" xfId="1384" xr:uid="{C1A924AB-CCAE-4E3E-83DE-DB83C1CBA678}"/>
    <cellStyle name="Heading 4 5 1" xfId="7075" xr:uid="{BE50DEEA-2F5B-4A26-A2CE-9808DC3D6A5A}"/>
    <cellStyle name="Heading 4 5 2" xfId="7164" xr:uid="{7EA6612E-DDDD-4483-A0DA-90DBC6D97DCE}"/>
    <cellStyle name="Heading 4 5 2 2" xfId="17103" xr:uid="{5C23CA5A-0885-4DFB-9E63-6EE69336ADD3}"/>
    <cellStyle name="Heading 4 5 2 3" xfId="15523" xr:uid="{B4BDF3E0-7F5A-4A45-B976-CA1BF24A0A2A}"/>
    <cellStyle name="Heading 4 5 3" xfId="6305" xr:uid="{B63FE81C-C4D8-40C2-BAE3-132B75D27AB5}"/>
    <cellStyle name="Heading 4 5 3 2" xfId="8789" xr:uid="{0D29A958-D980-4F1E-A46D-2A81E71C3795}"/>
    <cellStyle name="Heading 4 5 3 3" xfId="8788" xr:uid="{4469DEC2-3951-4A48-A52F-59765D664CA6}"/>
    <cellStyle name="Heading 4 5 4" xfId="17102" xr:uid="{59B9040B-B5CD-4858-874F-89F3642CD66C}"/>
    <cellStyle name="Heading 4 5 5" xfId="19119" xr:uid="{1DB0C0F1-D453-4B0F-95AF-1A4A52CF09B1}"/>
    <cellStyle name="Heading 4 6" xfId="1385" xr:uid="{6A02557D-5D62-49F1-B275-C23822D96F4D}"/>
    <cellStyle name="Heading 4 6 1" xfId="6342" xr:uid="{407CD64B-5DA3-4D57-8A53-599114A09584}"/>
    <cellStyle name="Heading 4 6 2" xfId="6924" xr:uid="{85A69B0E-0711-4F04-A7CB-3D04A96926DA}"/>
    <cellStyle name="Heading 4 6 2 2" xfId="17105" xr:uid="{9DC38120-1DD0-48C0-A326-F342622FF147}"/>
    <cellStyle name="Heading 4 6 2 3" xfId="15524" xr:uid="{F3FEDD7D-33E8-49AF-9E51-206F2A914DEA}"/>
    <cellStyle name="Heading 4 6 3" xfId="6390" xr:uid="{B0124CD5-0EEB-40CC-8F40-1FDCFF3F82B1}"/>
    <cellStyle name="Heading 4 6 3 2" xfId="8791" xr:uid="{7B1D8C22-8E32-4273-873F-93CB6D5391BA}"/>
    <cellStyle name="Heading 4 6 3 2 2" xfId="18129" xr:uid="{22569C1C-9FDD-4548-B817-13A7C9934DED}"/>
    <cellStyle name="Heading 4 6 3 2 3" xfId="17106" xr:uid="{773E1628-A8F7-44ED-A8C6-82B22CE03675}"/>
    <cellStyle name="Heading 4 6 3 3" xfId="8790" xr:uid="{C0BF284A-FA99-4E6E-AF5B-3985AF6D8806}"/>
    <cellStyle name="Heading 4 6 3 4" xfId="15525" xr:uid="{3FA81994-E10E-4898-AFA0-042B1080F44A}"/>
    <cellStyle name="Heading 4 6 4" xfId="15526" xr:uid="{9C23A213-4F57-4323-9E34-C6C4F37D40F4}"/>
    <cellStyle name="Heading 4 6 4 2" xfId="17104" xr:uid="{6C704689-0B71-488A-ABD6-B5B35A98FE3D}"/>
    <cellStyle name="Heading 4 6 5" xfId="19118" xr:uid="{BDF27C34-5BBE-496A-98D6-DC77C5AA5EA8}"/>
    <cellStyle name="Heading 4 7" xfId="1386" xr:uid="{26A51089-6661-4914-93CF-8A6DE1CA277C}"/>
    <cellStyle name="Heading 4 7 1" xfId="6570" xr:uid="{169CA1FE-DEF6-42AC-A64E-463A4FBBAA25}"/>
    <cellStyle name="Heading 4 7 2" xfId="6115" xr:uid="{EAE8A4E9-1654-4DDE-9760-C6CDDF797765}"/>
    <cellStyle name="Heading 4 7 2 2" xfId="22166" xr:uid="{F7C19166-BA93-4A0D-A493-3E105A9B14B6}"/>
    <cellStyle name="Heading 4 7 2 3" xfId="21116" xr:uid="{33783E91-1697-4C1D-B1E2-E201E902B58B}"/>
    <cellStyle name="Heading 4 7 3" xfId="7563" xr:uid="{112F28DA-C67D-4115-A59D-FB1572BFCFC0}"/>
    <cellStyle name="Heading 4 7 3 2" xfId="8793" xr:uid="{16CD7A23-D254-4DC0-8FFD-03C0FBAF6EAB}"/>
    <cellStyle name="Heading 4 7 3 3" xfId="8792" xr:uid="{4F64CAD1-D4DE-4ABF-9EB8-32100B2F94B9}"/>
    <cellStyle name="Heading 4 7 4" xfId="6120" xr:uid="{3C17C20A-7805-469F-BFDB-AF4F2FAE7A89}"/>
    <cellStyle name="Heading 4 7 4 2" xfId="18131" xr:uid="{81FC0C1D-3F30-42DF-B86C-6F646A7DB0A4}"/>
    <cellStyle name="Heading 4 7 4 2 2" xfId="26439" xr:uid="{A8D98334-BEDC-4E59-B3A5-C2EE8E213A87}"/>
    <cellStyle name="Heading 4 7 4 3" xfId="18797" xr:uid="{55537FB5-ED18-4A70-A2C9-4BDF9ABA582D}"/>
    <cellStyle name="Heading 4 7 5" xfId="8794" xr:uid="{8C0E9B00-EB67-49A1-B058-E0E4A50C5D3A}"/>
    <cellStyle name="Heading 4 7 6" xfId="15527" xr:uid="{E3765F53-8C2E-43FE-A0D9-252BBB68C2B7}"/>
    <cellStyle name="Heading 4 8" xfId="1379" xr:uid="{C44DFC11-6D60-4435-879A-AB8589C4EC34}"/>
    <cellStyle name="Heading 4 8 1" xfId="6253" xr:uid="{490A6080-5100-4BDD-91F7-D00E466F3B20}"/>
    <cellStyle name="Heading 4 8 2" xfId="6194" xr:uid="{0AF4F1B7-E9E0-44A0-B96E-9EEC40E8E321}"/>
    <cellStyle name="Heading 4 8 2 2" xfId="22165" xr:uid="{7C77E0F2-C170-4345-A542-4F37ADBAF0F5}"/>
    <cellStyle name="Heading 4 8 2 3" xfId="21965" xr:uid="{11A936A7-E0C2-4761-B92F-3051076653D8}"/>
    <cellStyle name="Heading 4 8 3" xfId="6497" xr:uid="{907FE9F1-B672-4143-9AE3-00A0981DD6DE}"/>
    <cellStyle name="Heading 4 8 4" xfId="8795" xr:uid="{E899E8D8-47FF-4223-9458-2C37A05BA654}"/>
    <cellStyle name="Heading 4 9" xfId="7496" xr:uid="{A033D689-0848-42DB-9AB9-1B097FD3B378}"/>
    <cellStyle name="Heading 4 9 1" xfId="7565" xr:uid="{D76F387D-8A36-4790-853D-9B66B906FBC3}"/>
    <cellStyle name="Heading 4 9 2" xfId="7339" xr:uid="{5720011B-3DFE-44BE-884C-8EAE2D37951B}"/>
    <cellStyle name="Hiperpovezava 1" xfId="5766" xr:uid="{EB490797-5D09-45A3-8D7F-507C6DD0C672}"/>
    <cellStyle name="Hiperpovezava 1 1" xfId="21522" xr:uid="{DE3BE791-D843-4035-AE3E-C0E8DB08B7EE}"/>
    <cellStyle name="Hiperpovezava 1 2" xfId="21521" xr:uid="{7C1CDA4B-0EBA-4DA9-9B60-54463BC24C0D}"/>
    <cellStyle name="Hiperpovezava 1 3" xfId="21520" xr:uid="{C01D7D96-657B-4107-9075-6D611195F93A}"/>
    <cellStyle name="Hiperpovezava 1 4" xfId="21519" xr:uid="{01998759-AD8F-4AEF-90CC-124BE929653D}"/>
    <cellStyle name="Hiperpovezava 2" xfId="1387" xr:uid="{A150884D-7413-4C3F-A9AF-8DC71EB02060}"/>
    <cellStyle name="Hiperpovezava 2 2" xfId="1388" xr:uid="{F66F205F-A102-49D7-A3E6-C6E32F61E448}"/>
    <cellStyle name="Hiperpovezava 2 3" xfId="14384" xr:uid="{DEC4AF38-7A63-48B6-9624-C19E196736CF}"/>
    <cellStyle name="Hiperpovezava 2 3 2" xfId="23747" xr:uid="{286145C5-D149-41F8-8B09-E117B8E11B8B}"/>
    <cellStyle name="Hiperpovezava 2 3 2 2" xfId="29681" xr:uid="{A36659B1-9470-4660-9CC6-8F0B9F9688E1}"/>
    <cellStyle name="Hiperpovezava 2 3 3" xfId="21518" xr:uid="{3600D213-A4B1-44EC-94F2-EFA503295029}"/>
    <cellStyle name="Hiperpovezava 2 4" xfId="19116" xr:uid="{EF8FC63E-625E-478B-9D21-ABAED941E1D7}"/>
    <cellStyle name="Hiperpovezava 2 5" xfId="18526" xr:uid="{DA61C2DA-DBE6-4688-AD82-28D43F5319A9}"/>
    <cellStyle name="Hiperpovezava 2 6" xfId="31186" xr:uid="{E05F45DF-008D-4BE4-AF6E-DA21BC0C9093}"/>
    <cellStyle name="Hiperpovezava 3" xfId="1389" xr:uid="{8E2DAD5F-884C-4541-B366-33A9BE532E0E}"/>
    <cellStyle name="Hiperpovezava 4" xfId="1390" xr:uid="{C5391DB3-FA6C-46D0-AB9C-8CF8E08E1E76}"/>
    <cellStyle name="Hiperpovezava 4 2" xfId="2922" xr:uid="{10CEB5F9-0294-41C1-84F9-030F23FB546B}"/>
    <cellStyle name="Hiperpovezava 4 3" xfId="2923" xr:uid="{8D6BE961-E3F2-4796-9CA6-F497C4CAE324}"/>
    <cellStyle name="Hiperpovezava 5" xfId="1391" xr:uid="{A798FA9C-4704-41A3-BC80-A951CA0B0C19}"/>
    <cellStyle name="Hiperpovezava 6" xfId="2924" xr:uid="{1140EB64-42BD-4E30-AC84-05775402B41A}"/>
    <cellStyle name="Hiperpovezava 7" xfId="5655" xr:uid="{C117CE41-C55F-4312-93EB-394394A646A3}"/>
    <cellStyle name="Hiperpovezava 8" xfId="5664" xr:uid="{65EA2D15-4380-42FA-84C6-EB5DB0786400}"/>
    <cellStyle name="Hyperlink 2" xfId="15528" xr:uid="{24656399-DE12-4134-AB01-E6691BEF0BE2}"/>
    <cellStyle name="Hyperlink 2 2" xfId="15529" xr:uid="{3E4B57BB-EC55-4A1F-8F2C-23AD8E2B29C6}"/>
    <cellStyle name="Hyperlink 2 3" xfId="17107" xr:uid="{8C4D5139-4C1D-4B7A-A212-AA84BE0D4AE8}"/>
    <cellStyle name="Input" xfId="15530" xr:uid="{4B9AF881-12D5-4B45-9ECC-B6A67742F030}"/>
    <cellStyle name="Input 1" xfId="1393" xr:uid="{777CEF6F-F594-4E9B-97FD-D5E49ACFF023}"/>
    <cellStyle name="Input 1 1" xfId="6691" xr:uid="{7737CBC2-E39C-44C9-9727-5C97519FF051}"/>
    <cellStyle name="Input 1 1 2" xfId="8797" xr:uid="{FEE3B49A-B2AB-43D8-B244-9479E66891BB}"/>
    <cellStyle name="Input 1 1 2 2" xfId="30202" xr:uid="{0782528A-C96E-416A-B7D7-C26E9506FD48}"/>
    <cellStyle name="Input 1 1 2 2 2" xfId="32721" xr:uid="{348CABB6-16B6-473E-87D2-F26AD1D20BC1}"/>
    <cellStyle name="Input 1 1 2 2 3" xfId="36013" xr:uid="{BA8CC97B-FA7F-4CA4-BD7F-73C774E33E6E}"/>
    <cellStyle name="Input 1 1 2 3" xfId="24573" xr:uid="{4E6CA4BB-4E65-4AAB-91B9-477A0416D6F6}"/>
    <cellStyle name="Input 1 1 2 3 2" xfId="37163" xr:uid="{89C6584E-ABE1-4209-A5CA-0AEB385DF6B3}"/>
    <cellStyle name="Input 1 1 2 4" xfId="31490" xr:uid="{017DE50D-BFF3-4D6B-AA10-30B87BF8A3F3}"/>
    <cellStyle name="Input 1 1 2 5" xfId="35605" xr:uid="{726F76C0-50FF-40FE-A258-959198538C56}"/>
    <cellStyle name="Input 1 1 3" xfId="8798" xr:uid="{71909741-4401-4DD9-924B-6BADBD823C9E}"/>
    <cellStyle name="Input 1 1 3 2" xfId="30203" xr:uid="{D435139A-FD03-4875-8D4D-27D56F7C2C73}"/>
    <cellStyle name="Input 1 1 3 2 2" xfId="32722" xr:uid="{029EEF00-E0AC-4A98-9E37-5770F7C2C50A}"/>
    <cellStyle name="Input 1 1 3 2 3" xfId="36014" xr:uid="{717C5837-4E6B-4CFB-B9A3-FC1F7E4145EC}"/>
    <cellStyle name="Input 1 1 3 3" xfId="24860" xr:uid="{7D1FD435-C4F0-4502-90DF-96B259583718}"/>
    <cellStyle name="Input 1 1 3 3 2" xfId="37164" xr:uid="{E82E39F1-CCF2-4597-8ACF-B03F81C2BC85}"/>
    <cellStyle name="Input 1 1 3 4" xfId="31491" xr:uid="{FBB03A86-9D42-40E3-BB22-A38F72C2B40A}"/>
    <cellStyle name="Input 1 1 3 5" xfId="35606" xr:uid="{43405C2B-B253-4DC8-A566-AE29089A9D16}"/>
    <cellStyle name="Input 1 1 4" xfId="22221" xr:uid="{9F600C97-C782-4CA5-9A23-7886CE1AE051}"/>
    <cellStyle name="Input 1 1 4 2" xfId="31870" xr:uid="{0EF5AB17-012D-42F6-91FE-52FA3D5A5256}"/>
    <cellStyle name="Input 1 1 4 3" xfId="36800" xr:uid="{902AFA6A-F691-49B7-92E7-309B92A18F4A}"/>
    <cellStyle name="Input 1 1 5" xfId="24237" xr:uid="{DBC4C4C6-75A0-4A0A-A47C-EAC22A72C339}"/>
    <cellStyle name="Input 1 1 5 2" xfId="36012" xr:uid="{BFB4F823-6EC9-46F9-8251-8941B9AAF8D3}"/>
    <cellStyle name="Input 1 1 6" xfId="31489" xr:uid="{67050BF9-84EF-4098-A2DB-87ECFB2DBFD9}"/>
    <cellStyle name="Input 1 1 6 2" xfId="37162" xr:uid="{7C3A37D8-DDCA-45BB-BE73-F5581BA8807C}"/>
    <cellStyle name="Input 1 1 7" xfId="35368" xr:uid="{0B6834FD-EC4F-4A6A-9A03-5B01D922103C}"/>
    <cellStyle name="Input 1 1 7 2" xfId="37565" xr:uid="{F0901E99-FCE5-436A-B3B3-E56CDE1C2008}"/>
    <cellStyle name="Input 1 1 8" xfId="35604" xr:uid="{910B8C08-E49B-4703-A180-BF73373BB9D5}"/>
    <cellStyle name="Input 1 1 9" xfId="38792" xr:uid="{F66671D3-35C5-4E55-BD0E-DA73C08A9AA9}"/>
    <cellStyle name="Input 1 10" xfId="35603" xr:uid="{C939B02B-DDD2-4E8C-898F-BF6FA519DDD0}"/>
    <cellStyle name="Input 1 11" xfId="38791" xr:uid="{49BE7C75-B5E8-465E-8F4D-E38708959498}"/>
    <cellStyle name="Input 1 2" xfId="5743" xr:uid="{EA4E943E-D0B4-4CD0-ADDA-4BAC20091FA8}"/>
    <cellStyle name="Input 1 2 2" xfId="8799" xr:uid="{55BD742C-4BA0-4A18-A5E5-FC7C7D960186}"/>
    <cellStyle name="Input 1 2 2 2" xfId="30204" xr:uid="{F128E867-4BD4-434C-A1E8-A595378E5AC1}"/>
    <cellStyle name="Input 1 2 2 2 2" xfId="32723" xr:uid="{AFDA83D6-05CC-4160-B031-285D7C1D3C40}"/>
    <cellStyle name="Input 1 2 2 2 3" xfId="36016" xr:uid="{ADFC9E82-6BB0-44AB-B738-64920DCE2321}"/>
    <cellStyle name="Input 1 2 2 3" xfId="24388" xr:uid="{590D22B9-E102-4723-ABED-D42670ED9776}"/>
    <cellStyle name="Input 1 2 2 3 2" xfId="37166" xr:uid="{5FCE40A8-D286-4999-A23F-DFFDA8688107}"/>
    <cellStyle name="Input 1 2 2 4" xfId="31493" xr:uid="{49B05E22-45B0-4F26-B72A-1C63EDCF4027}"/>
    <cellStyle name="Input 1 2 2 5" xfId="35608" xr:uid="{8B29FC21-8613-4D6E-A6E3-6A518DB19E39}"/>
    <cellStyle name="Input 1 2 3" xfId="8800" xr:uid="{1F932EB4-F483-424B-A740-98BB678DB450}"/>
    <cellStyle name="Input 1 2 3 2" xfId="30205" xr:uid="{55B9804C-7981-4A19-B025-9E12ABAD2D1B}"/>
    <cellStyle name="Input 1 2 3 2 2" xfId="32724" xr:uid="{548B221F-4821-4648-9584-E2A2DD609990}"/>
    <cellStyle name="Input 1 2 3 2 3" xfId="36017" xr:uid="{221B2A2D-B1E8-4297-B48D-89162F26E2ED}"/>
    <cellStyle name="Input 1 2 3 3" xfId="24908" xr:uid="{8DE5FC6C-CD19-4AAA-83AF-0C90EDD4C9A2}"/>
    <cellStyle name="Input 1 2 3 3 2" xfId="37167" xr:uid="{5C4D0A40-97C3-4FA1-8EFA-A9210BA6EF3B}"/>
    <cellStyle name="Input 1 2 3 4" xfId="31494" xr:uid="{45C76DB5-37DD-4109-9FCE-517018BD4B9D}"/>
    <cellStyle name="Input 1 2 3 5" xfId="35609" xr:uid="{4B0C544A-9207-4BA0-9DAF-428316CA37FC}"/>
    <cellStyle name="Input 1 2 4" xfId="18134" xr:uid="{52510143-4FB8-4823-B866-B2D72A789211}"/>
    <cellStyle name="Input 1 2 4 2" xfId="31871" xr:uid="{6DC37DB3-774F-4019-85B2-816F75CBE3D3}"/>
    <cellStyle name="Input 1 2 4 3" xfId="36801" xr:uid="{FD215A5A-5595-40F5-A3E4-6A66B48D3058}"/>
    <cellStyle name="Input 1 2 5" xfId="25458" xr:uid="{A4A69C7C-05EF-4646-ADEF-50C514C98D8C}"/>
    <cellStyle name="Input 1 2 5 2" xfId="36015" xr:uid="{C0551CE0-648B-4896-85FE-06BBD8A64FF3}"/>
    <cellStyle name="Input 1 2 6" xfId="31492" xr:uid="{B8A98E5D-C495-4D30-A55E-F8BACAD46B13}"/>
    <cellStyle name="Input 1 2 6 2" xfId="37165" xr:uid="{AEE3678C-592C-4BEB-A4A9-2F0AE8EDE9DA}"/>
    <cellStyle name="Input 1 2 7" xfId="33847" xr:uid="{B86A25BE-7D46-4E33-AFD2-A58E35BD64F0}"/>
    <cellStyle name="Input 1 2 7 2" xfId="37566" xr:uid="{00F7286C-E652-4F2A-A586-BCD896126CB8}"/>
    <cellStyle name="Input 1 2 8" xfId="35607" xr:uid="{2C8207A1-30E9-476F-BBA7-6B20462EC414}"/>
    <cellStyle name="Input 1 2 9" xfId="38793" xr:uid="{019862BC-8E23-40D5-AEFF-243B3A8F6EC4}"/>
    <cellStyle name="Input 1 3" xfId="6303" xr:uid="{FB2075D3-7A92-440B-BD5B-D007BF40E444}"/>
    <cellStyle name="Input 1 3 10" xfId="39461" xr:uid="{53DD49B8-1E99-4421-A079-05E023B92845}"/>
    <cellStyle name="Input 1 3 2" xfId="8802" xr:uid="{0E29846F-B55E-4C82-8638-7142E1B016E2}"/>
    <cellStyle name="Input 1 3 2 2" xfId="30206" xr:uid="{AE3B8217-73A5-4E1A-B731-1AD612510801}"/>
    <cellStyle name="Input 1 3 2 2 2" xfId="32725" xr:uid="{E6657508-76EB-4EA8-B46D-63359D45D01D}"/>
    <cellStyle name="Input 1 3 2 2 3" xfId="36019" xr:uid="{074C6868-3B19-4F62-B39C-83F18D180E2C}"/>
    <cellStyle name="Input 1 3 2 3" xfId="25057" xr:uid="{3BC7D392-883D-44F0-8131-F6987A4D82F2}"/>
    <cellStyle name="Input 1 3 2 3 2" xfId="37169" xr:uid="{3333D302-41F8-4543-845E-D876CD4CF979}"/>
    <cellStyle name="Input 1 3 2 4" xfId="31496" xr:uid="{CAD0ED6A-8C13-459C-B540-DBFE20D9715E}"/>
    <cellStyle name="Input 1 3 2 5" xfId="35611" xr:uid="{4D4B03E8-95C7-4A95-A769-6119D69125C9}"/>
    <cellStyle name="Input 1 3 3" xfId="8803" xr:uid="{542BFF06-1321-4AF5-82E9-C10C749AF1CC}"/>
    <cellStyle name="Input 1 3 3 2" xfId="30207" xr:uid="{19C30558-E8AB-4127-8B6F-871F966FBECF}"/>
    <cellStyle name="Input 1 3 3 2 2" xfId="32726" xr:uid="{CCF3FAE4-BFDA-4F46-B271-7719CD66CAA6}"/>
    <cellStyle name="Input 1 3 3 2 3" xfId="36020" xr:uid="{681E7D38-7D86-44F9-8A90-28CDD85EFCCC}"/>
    <cellStyle name="Input 1 3 3 3" xfId="25031" xr:uid="{DC8E0608-DFF4-4C15-908F-86DFDECA0FE3}"/>
    <cellStyle name="Input 1 3 3 3 2" xfId="37170" xr:uid="{DAA6013E-F0D9-49AC-A4A8-A76D119E1BF7}"/>
    <cellStyle name="Input 1 3 3 4" xfId="31497" xr:uid="{6FA47535-5EA6-47FE-927E-A0C623003839}"/>
    <cellStyle name="Input 1 3 3 5" xfId="35612" xr:uid="{F1CB1448-8098-4B9D-B5FB-56D54D7989D1}"/>
    <cellStyle name="Input 1 3 4" xfId="8801" xr:uid="{C0E43E47-A675-468D-9F14-C442C5ECA263}"/>
    <cellStyle name="Input 1 3 4 2" xfId="32556" xr:uid="{ECBFF13F-B967-4488-8AB5-465B998DA770}"/>
    <cellStyle name="Input 1 3 4 3" xfId="36802" xr:uid="{1EF61E76-A6A7-4E13-8DC3-17FC7FE3FBBC}"/>
    <cellStyle name="Input 1 3 5" xfId="25420" xr:uid="{E17EFDEE-380A-4264-9716-64392BC0FE56}"/>
    <cellStyle name="Input 1 3 5 2" xfId="36018" xr:uid="{E67B1DA6-3F42-4002-AC12-8481B4922CB7}"/>
    <cellStyle name="Input 1 3 6" xfId="31495" xr:uid="{D1948E1F-C54C-4C11-9711-8E3CE8634AA1}"/>
    <cellStyle name="Input 1 3 6 2" xfId="37168" xr:uid="{E9FCEA45-AF27-41AF-A3D0-1C848C826B82}"/>
    <cellStyle name="Input 1 3 7" xfId="33885" xr:uid="{4268F73D-8819-44FD-AEE7-086317F09B41}"/>
    <cellStyle name="Input 1 3 7 2" xfId="38598" xr:uid="{988D045D-72E5-4878-9D48-B87BF36C9671}"/>
    <cellStyle name="Input 1 3 8" xfId="34879" xr:uid="{4F888102-FEC1-41FC-B727-260484EA837A}"/>
    <cellStyle name="Input 1 3 9" xfId="35610" xr:uid="{64862A57-3A5E-47F6-B324-EFD803C91225}"/>
    <cellStyle name="Input 1 4" xfId="8804" xr:uid="{C4F9B446-9C56-4B25-99FB-AFA6BBB95052}"/>
    <cellStyle name="Input 1 4 2" xfId="18135" xr:uid="{9E17D064-8F9D-45FA-818F-61A6A739493F}"/>
    <cellStyle name="Input 1 4 2 2" xfId="29994" xr:uid="{058205FB-5FFD-4F45-AF57-4990149B5A55}"/>
    <cellStyle name="Input 1 4 2 3" xfId="32557" xr:uid="{EF3B9C3F-B6B5-4971-8A66-620F9BB9BDD8}"/>
    <cellStyle name="Input 1 4 2 4" xfId="36799" xr:uid="{8E29CD7D-98A8-4A04-BAA0-421C042D34DF}"/>
    <cellStyle name="Input 1 4 3" xfId="25540" xr:uid="{C3876946-E02F-4996-B361-29508ED947CE}"/>
    <cellStyle name="Input 1 4 3 2" xfId="30208" xr:uid="{C1BAA233-9AAC-49D0-B1AA-9706D79FAFDA}"/>
    <cellStyle name="Input 1 4 3 3" xfId="32727" xr:uid="{3147903A-8E18-4B83-A692-75FB3B392C6F}"/>
    <cellStyle name="Input 1 4 3 4" xfId="36021" xr:uid="{F529DABE-34B0-424E-918A-FEACD9AC7680}"/>
    <cellStyle name="Input 1 4 4" xfId="25084" xr:uid="{7DC312BE-B9E3-4656-ABB6-670932ABF01E}"/>
    <cellStyle name="Input 1 4 4 2" xfId="37171" xr:uid="{D7B0480E-DFAF-4623-80BA-E31C9CBE4B17}"/>
    <cellStyle name="Input 1 4 5" xfId="31498" xr:uid="{2FBEE9EF-53A1-4F49-86A1-A5DE4DB466E9}"/>
    <cellStyle name="Input 1 4 5 2" xfId="38599" xr:uid="{49BA063C-F97E-4B2C-8F84-2CA7EB0159A0}"/>
    <cellStyle name="Input 1 4 6" xfId="34878" xr:uid="{6DBA161F-503E-46E3-94A6-830C4A3C61B6}"/>
    <cellStyle name="Input 1 4 7" xfId="35613" xr:uid="{62419C82-52AD-4EAC-AF65-82EADF8B1DBA}"/>
    <cellStyle name="Input 1 4 8" xfId="39462" xr:uid="{3004BD06-661B-4C34-8979-27FC909C0016}"/>
    <cellStyle name="Input 1 4 9" xfId="17108" xr:uid="{E63F0A3D-65FD-4FCD-9F2E-AE47ACA0C571}"/>
    <cellStyle name="Input 1 5" xfId="8805" xr:uid="{2154F18A-B000-439E-BA09-3BAD77F436B4}"/>
    <cellStyle name="Input 1 5 2" xfId="18136" xr:uid="{A8E2358F-A26F-4FD9-B469-1E97EC50CFF4}"/>
    <cellStyle name="Input 1 5 2 2" xfId="32136" xr:uid="{E0BD643D-FE99-4919-82FA-A9D276A3E8D7}"/>
    <cellStyle name="Input 1 5 2 3" xfId="36022" xr:uid="{3E81919C-7D0E-4BD7-950E-8F323F9A91F2}"/>
    <cellStyle name="Input 1 5 3" xfId="25311" xr:uid="{DB39A27A-15A3-4E3C-A877-90C3937E3248}"/>
    <cellStyle name="Input 1 5 3 2" xfId="37172" xr:uid="{FBFCB65D-7DA1-4FCE-9061-2B7ECFCEF129}"/>
    <cellStyle name="Input 1 5 4" xfId="31499" xr:uid="{3C3C4188-6728-4FFF-A87A-F4B6A8F09C25}"/>
    <cellStyle name="Input 1 5 4 2" xfId="37835" xr:uid="{29810711-C076-46E4-86F8-F011E2CD9591}"/>
    <cellStyle name="Input 1 5 5" xfId="35614" xr:uid="{0382FA3D-2A2C-44D9-B9F9-146B6576EC17}"/>
    <cellStyle name="Input 1 5 6" xfId="39051" xr:uid="{F1BD80FD-F15F-409C-8012-9DE67310EC6C}"/>
    <cellStyle name="Input 1 6" xfId="18133" xr:uid="{419966DC-9BF6-4FBC-827A-642F4FF910F6}"/>
    <cellStyle name="Input 1 6 2" xfId="31869" xr:uid="{25AF98A1-5D37-48FD-8295-B2D26BB6A50C}"/>
    <cellStyle name="Input 1 6 3" xfId="36265" xr:uid="{DA20D682-45F6-4F6E-8250-B0FAD24FE906}"/>
    <cellStyle name="Input 1 7" xfId="24853" xr:uid="{46E80308-1F3A-4232-A645-7DB891EBD2D4}"/>
    <cellStyle name="Input 1 7 2" xfId="36011" xr:uid="{4F3D10B3-D8EA-4BCC-BCBD-55A924C0A93C}"/>
    <cellStyle name="Input 1 8" xfId="31488" xr:uid="{537378E2-4453-412B-9C56-C7712B7AAF82}"/>
    <cellStyle name="Input 1 8 2" xfId="37161" xr:uid="{60D357AB-D403-43D2-884F-F920106AC444}"/>
    <cellStyle name="Input 1 9" xfId="35106" xr:uid="{AFE52B76-256E-4B8B-B756-1EAA9434F455}"/>
    <cellStyle name="Input 1 9 2" xfId="37564" xr:uid="{40CD6B35-98F5-4F3C-B825-C4D6C24A598E}"/>
    <cellStyle name="Input 10" xfId="6368" xr:uid="{AB623E39-EE9E-4162-AF86-DA42C291BC0D}"/>
    <cellStyle name="Input 10 2" xfId="8806" xr:uid="{5B406F24-94F9-40B7-BCEF-EC9B7FDB484C}"/>
    <cellStyle name="Input 10 2 2" xfId="30209" xr:uid="{A4A10401-FA3B-4FA2-9439-95743B5A361D}"/>
    <cellStyle name="Input 10 2 2 2" xfId="32728" xr:uid="{0145886F-8DD1-48AD-96CB-E672A6B36399}"/>
    <cellStyle name="Input 10 2 2 3" xfId="36024" xr:uid="{9AE52EA7-62AE-4ABC-9590-F7D8B7E8CCB9}"/>
    <cellStyle name="Input 10 2 3" xfId="24470" xr:uid="{162861EC-74ED-42A4-A57D-0EF425827E41}"/>
    <cellStyle name="Input 10 2 3 2" xfId="37174" xr:uid="{A622C56C-936D-4E3F-8827-5AB0106D3AD6}"/>
    <cellStyle name="Input 10 2 4" xfId="31501" xr:uid="{6D960C69-5F2A-4EE1-AB10-1D3619BDAF88}"/>
    <cellStyle name="Input 10 2 5" xfId="35616" xr:uid="{8F42D08A-3A18-4CAE-B6A8-16B141634746}"/>
    <cellStyle name="Input 10 3" xfId="8807" xr:uid="{542D2BBC-50F8-4A59-805F-854E497D1587}"/>
    <cellStyle name="Input 10 3 2" xfId="30210" xr:uid="{3959D67C-D8EC-476A-B9F1-D8C12207DB80}"/>
    <cellStyle name="Input 10 3 2 2" xfId="32729" xr:uid="{1B8276C5-F219-4D18-B666-FF6DD2158488}"/>
    <cellStyle name="Input 10 3 2 3" xfId="36025" xr:uid="{8ED05861-143B-4374-AD16-013AE31954E8}"/>
    <cellStyle name="Input 10 3 3" xfId="24852" xr:uid="{D6CACEB2-9D73-4EBC-A287-C3B723002A4E}"/>
    <cellStyle name="Input 10 3 3 2" xfId="37175" xr:uid="{31F860ED-451F-4617-92B3-D40F777EBF52}"/>
    <cellStyle name="Input 10 3 4" xfId="31502" xr:uid="{AFAB7DC5-C079-4D34-9499-BB4BE7F95615}"/>
    <cellStyle name="Input 10 3 5" xfId="35617" xr:uid="{14DAF0BC-29CC-4C4C-A540-C731AEE9C694}"/>
    <cellStyle name="Input 10 4" xfId="22218" xr:uid="{CF794F15-7B10-43EC-AA8A-A308564DB366}"/>
    <cellStyle name="Input 10 4 2" xfId="31872" xr:uid="{80F19664-E519-4D83-8F90-232B94422B91}"/>
    <cellStyle name="Input 10 4 3" xfId="36803" xr:uid="{6FCE8224-1DCB-4E45-990E-843E8E48F00B}"/>
    <cellStyle name="Input 10 5" xfId="24868" xr:uid="{F3371353-4F53-4ACD-993F-838953E07874}"/>
    <cellStyle name="Input 10 5 2" xfId="36023" xr:uid="{094C77F0-237C-4CEC-AAF0-645394A14593}"/>
    <cellStyle name="Input 10 6" xfId="31500" xr:uid="{48E3FD9C-8F7E-47DB-94AE-70EDA56F920D}"/>
    <cellStyle name="Input 10 6 2" xfId="37173" xr:uid="{7ABE8223-5347-4AEF-BE8E-C7C4531B0E32}"/>
    <cellStyle name="Input 10 7" xfId="34014" xr:uid="{4C444E85-6EF1-4BE2-A49B-321BAE6698A8}"/>
    <cellStyle name="Input 10 7 2" xfId="37567" xr:uid="{6F090925-D8D3-4201-9FA4-760D98075B6D}"/>
    <cellStyle name="Input 10 8" xfId="35615" xr:uid="{8FDF02D6-CDE0-4721-BFAF-08B5DED6C36C}"/>
    <cellStyle name="Input 10 9" xfId="38794" xr:uid="{903B326D-7B5A-4014-B04D-2C364C0D77B9}"/>
    <cellStyle name="Input 11" xfId="7021" xr:uid="{FFF079F1-D81E-45D3-8BCA-E3BDA08B5274}"/>
    <cellStyle name="Input 11 2" xfId="8808" xr:uid="{1B777563-8DBE-464B-B15E-2AFCCB61D042}"/>
    <cellStyle name="Input 11 2 2" xfId="30211" xr:uid="{11793B98-9887-4F75-AAA0-54339DC41A69}"/>
    <cellStyle name="Input 11 2 2 2" xfId="32730" xr:uid="{4439E115-3707-4307-8220-77604CDE5563}"/>
    <cellStyle name="Input 11 2 2 3" xfId="36027" xr:uid="{4D5AFB72-7D96-4FFF-93CA-4ED917347BAC}"/>
    <cellStyle name="Input 11 2 3" xfId="24575" xr:uid="{84652B0F-CD7C-4C71-8022-174C3921E31C}"/>
    <cellStyle name="Input 11 2 3 2" xfId="37177" xr:uid="{43DBBD42-BFFF-4C62-8153-4DE79DED8727}"/>
    <cellStyle name="Input 11 2 4" xfId="31504" xr:uid="{C6A15C11-DE13-4CB4-9A23-7992FD056040}"/>
    <cellStyle name="Input 11 2 5" xfId="35619" xr:uid="{EAD1FD9A-C3AA-4697-8869-B82918C48139}"/>
    <cellStyle name="Input 11 3" xfId="8809" xr:uid="{75F86E95-2D5D-48FE-A3CB-50B6ADDC5F9A}"/>
    <cellStyle name="Input 11 3 2" xfId="30212" xr:uid="{F97E2F95-581F-405A-818C-8C769A9B8E97}"/>
    <cellStyle name="Input 11 3 2 2" xfId="32731" xr:uid="{158143AB-F212-4F83-AA77-991FB67881CF}"/>
    <cellStyle name="Input 11 3 2 3" xfId="36028" xr:uid="{FD7DC38F-54C0-4D9E-8510-252D9C8A1BC8}"/>
    <cellStyle name="Input 11 3 3" xfId="25549" xr:uid="{A940BC7A-44C5-4335-9F4D-91E4DF5900CE}"/>
    <cellStyle name="Input 11 3 3 2" xfId="37178" xr:uid="{71556F0C-2381-41D0-B639-04017E1CBF7E}"/>
    <cellStyle name="Input 11 3 4" xfId="31505" xr:uid="{FE6FC2A2-3EBE-4A8E-BD99-C4EB0C0EED7D}"/>
    <cellStyle name="Input 11 3 5" xfId="35620" xr:uid="{8D005044-4622-4EAE-B22C-FEA33A970334}"/>
    <cellStyle name="Input 11 4" xfId="18137" xr:uid="{E363C40E-F592-45D8-A94B-A75D9106DB72}"/>
    <cellStyle name="Input 11 4 2" xfId="31873" xr:uid="{3F1A43FD-DEE9-4BFD-B128-BB32CFB843FD}"/>
    <cellStyle name="Input 11 4 3" xfId="36804" xr:uid="{F2E982A1-4241-41E3-920B-27CF69EC1CE2}"/>
    <cellStyle name="Input 11 5" xfId="25384" xr:uid="{AFA6BFE3-2041-4057-8307-71E8AB2AEBC8}"/>
    <cellStyle name="Input 11 5 2" xfId="36026" xr:uid="{32AB7FF7-B0D4-431B-B2DF-56CBA76D757B}"/>
    <cellStyle name="Input 11 6" xfId="31503" xr:uid="{FA7900B4-8A1F-42DE-B349-49E846CF8A46}"/>
    <cellStyle name="Input 11 6 2" xfId="37176" xr:uid="{2F0E6ABD-F9B9-4F64-BC58-705DFB210258}"/>
    <cellStyle name="Input 11 7" xfId="35335" xr:uid="{4AABEF7E-F992-4891-82E4-CC3463B9B8EE}"/>
    <cellStyle name="Input 11 7 2" xfId="37568" xr:uid="{792D4C06-8E0A-4BE0-AF2B-9564DF4D5F00}"/>
    <cellStyle name="Input 11 8" xfId="35618" xr:uid="{4FC3C6B8-A5FD-45E6-BB69-BDAF582FB452}"/>
    <cellStyle name="Input 11 9" xfId="38795" xr:uid="{D7D1589D-AF25-4E90-8F0D-EADD3E454A08}"/>
    <cellStyle name="Input 12" xfId="7466" xr:uid="{46FBDDA6-36A2-40A9-B5D7-35A9AB6FB640}"/>
    <cellStyle name="Input 12 2" xfId="8810" xr:uid="{9C51BDE3-FB93-49F9-A66E-DB86F2C9431F}"/>
    <cellStyle name="Input 12 2 2" xfId="30213" xr:uid="{A81005F9-F72E-443F-A1FE-3604DF41DBD9}"/>
    <cellStyle name="Input 12 2 2 2" xfId="32732" xr:uid="{B4F92D1C-3500-4CDC-A0EB-6E7CEB09C74D}"/>
    <cellStyle name="Input 12 2 2 3" xfId="36030" xr:uid="{551B5AA0-16EB-4083-A915-FE949A2E4A69}"/>
    <cellStyle name="Input 12 2 3" xfId="25317" xr:uid="{6E603BD4-AE21-481E-8153-A1B619BB774C}"/>
    <cellStyle name="Input 12 2 3 2" xfId="37180" xr:uid="{8B27B166-B876-445B-973B-E5097E55A16E}"/>
    <cellStyle name="Input 12 2 4" xfId="31507" xr:uid="{1036DB96-B74D-4B45-9C6A-AEF078B200F4}"/>
    <cellStyle name="Input 12 2 5" xfId="35622" xr:uid="{DF18944F-27BF-429A-9A8C-9639463E36D0}"/>
    <cellStyle name="Input 12 3" xfId="8811" xr:uid="{41180735-828F-4053-9917-2C849CBA9F3F}"/>
    <cellStyle name="Input 12 3 2" xfId="30214" xr:uid="{C6F54F0D-07A3-414B-AFE0-6F9FE1CDE6E5}"/>
    <cellStyle name="Input 12 3 2 2" xfId="32733" xr:uid="{2FD7E7A2-0656-4130-BF90-A5FA7B8CE58A}"/>
    <cellStyle name="Input 12 3 2 3" xfId="36031" xr:uid="{F0236C79-A693-479C-AB2A-A334BF0597A2}"/>
    <cellStyle name="Input 12 3 3" xfId="24702" xr:uid="{8BAB5FE1-0C07-4E01-9DEE-C396C34732F4}"/>
    <cellStyle name="Input 12 3 3 2" xfId="37181" xr:uid="{7A00A167-83C6-4DC3-9DC6-ED7926698739}"/>
    <cellStyle name="Input 12 3 4" xfId="31508" xr:uid="{1CC8E4F7-0EAE-4D30-ADF2-65E8108A5A17}"/>
    <cellStyle name="Input 12 3 5" xfId="35623" xr:uid="{A85DBF74-98BA-48F5-9531-5F20C5BB7346}"/>
    <cellStyle name="Input 12 4" xfId="18138" xr:uid="{A64E1C90-1BBB-43A9-A5AF-9A260794A776}"/>
    <cellStyle name="Input 12 4 2" xfId="31874" xr:uid="{B4B710DD-DFE2-4750-89D9-92D75F2B5088}"/>
    <cellStyle name="Input 12 4 3" xfId="36805" xr:uid="{E8E31BC6-00B6-4F42-BCC3-86CB5FB8A5FB}"/>
    <cellStyle name="Input 12 5" xfId="25366" xr:uid="{8EBBD309-EF84-44E3-BC3E-8A476A91AA55}"/>
    <cellStyle name="Input 12 5 2" xfId="36029" xr:uid="{6ECEACCF-9B40-4E57-8D68-AAA4EB502883}"/>
    <cellStyle name="Input 12 6" xfId="31506" xr:uid="{BB17A88F-AE85-4500-A564-AD30F5EABBF6}"/>
    <cellStyle name="Input 12 6 2" xfId="37179" xr:uid="{30773A6B-6C18-4E55-A075-622635656CC4}"/>
    <cellStyle name="Input 12 7" xfId="35286" xr:uid="{11055233-7E16-4226-957F-C67340BB41FF}"/>
    <cellStyle name="Input 12 7 2" xfId="37569" xr:uid="{395D759E-E3C2-43F4-986C-814FF5566E7B}"/>
    <cellStyle name="Input 12 8" xfId="35621" xr:uid="{07654116-D841-4DE9-809C-D38BE179D639}"/>
    <cellStyle name="Input 12 9" xfId="38796" xr:uid="{F2F80D93-6F57-482E-91BF-092C06B7CDBB}"/>
    <cellStyle name="Input 13" xfId="5993" xr:uid="{A0468797-2751-4665-A602-7493FB5C05FF}"/>
    <cellStyle name="Input 13 2" xfId="8812" xr:uid="{EDF82A42-609A-41A3-A9D3-07AFC45DCBF5}"/>
    <cellStyle name="Input 13 2 2" xfId="30215" xr:uid="{988C6402-4B88-40C0-84AE-AB68DBBB0245}"/>
    <cellStyle name="Input 13 2 2 2" xfId="32734" xr:uid="{8836AD8F-4B4E-4149-A402-C0272A9BC47C}"/>
    <cellStyle name="Input 13 2 2 3" xfId="36033" xr:uid="{3BD75E72-31A8-4B1D-B170-CA3B980F1D11}"/>
    <cellStyle name="Input 13 2 3" xfId="25152" xr:uid="{5956CC10-4B0E-4154-8FBB-95B18D304B3E}"/>
    <cellStyle name="Input 13 2 3 2" xfId="37183" xr:uid="{C98F5B04-01AE-46F2-BF64-7972772C2ABF}"/>
    <cellStyle name="Input 13 2 4" xfId="31510" xr:uid="{B4A0FAE6-81EF-47C0-83C9-38179DF832E6}"/>
    <cellStyle name="Input 13 2 5" xfId="35625" xr:uid="{4477B878-AA02-468D-8E17-4A08B9191FEA}"/>
    <cellStyle name="Input 13 3" xfId="8813" xr:uid="{025FFF70-A078-46FA-A1E7-9C95EEED8E58}"/>
    <cellStyle name="Input 13 3 2" xfId="30216" xr:uid="{9EF31512-D786-4FB3-9325-212CC88BA2D0}"/>
    <cellStyle name="Input 13 3 2 2" xfId="32735" xr:uid="{6271B9F9-A86D-437D-9E48-2C0619D67503}"/>
    <cellStyle name="Input 13 3 2 3" xfId="36034" xr:uid="{1103735C-C32D-4374-ACD0-1F49932B7825}"/>
    <cellStyle name="Input 13 3 3" xfId="25049" xr:uid="{AAF27B8A-09AA-4A25-AB02-43292E74704C}"/>
    <cellStyle name="Input 13 3 3 2" xfId="37184" xr:uid="{737F1FAE-1F36-4045-941E-71AC1D1D9BC4}"/>
    <cellStyle name="Input 13 3 4" xfId="31511" xr:uid="{93935066-47A9-4095-BB12-C44DEA041C8C}"/>
    <cellStyle name="Input 13 3 5" xfId="35626" xr:uid="{2B6B22BA-ECD9-420E-AC16-31E4EC44A036}"/>
    <cellStyle name="Input 13 4" xfId="18139" xr:uid="{0002EF0D-03C1-4F10-BCB1-263623F775D5}"/>
    <cellStyle name="Input 13 4 2" xfId="31875" xr:uid="{D029B85D-C163-408C-A607-CBBE6085E7EB}"/>
    <cellStyle name="Input 13 4 3" xfId="36806" xr:uid="{6706FF4F-8F18-4FCC-B3C6-40EF70F735CF}"/>
    <cellStyle name="Input 13 5" xfId="25550" xr:uid="{2E53E99E-EB27-49FB-92D2-586FD665E68C}"/>
    <cellStyle name="Input 13 5 2" xfId="36032" xr:uid="{B68F2675-B8D0-4115-AD4D-5B849576EA7D}"/>
    <cellStyle name="Input 13 6" xfId="31509" xr:uid="{BAC75205-9E33-4CEB-BCF9-C1400EF2209A}"/>
    <cellStyle name="Input 13 6 2" xfId="37182" xr:uid="{F69AD80C-BC41-4269-8D98-3172F018A9FB}"/>
    <cellStyle name="Input 13 7" xfId="33853" xr:uid="{AEEEA85F-8E5B-4FBB-A41F-7E1384818220}"/>
    <cellStyle name="Input 13 7 2" xfId="37570" xr:uid="{6FEA4A19-24B0-4A90-8516-BA6D35179CF9}"/>
    <cellStyle name="Input 13 8" xfId="35624" xr:uid="{4C7BBA26-5EC1-4B1C-B404-202AA3A8B298}"/>
    <cellStyle name="Input 13 9" xfId="38797" xr:uid="{8EDE2835-598F-4E7F-A2DA-9A027BE9F8F2}"/>
    <cellStyle name="Input 14" xfId="6632" xr:uid="{C2B784A6-474A-4CB8-A471-CD3BB015D5C0}"/>
    <cellStyle name="Input 14 2" xfId="8814" xr:uid="{BF0BA043-23F6-45FB-8410-F8C22ACF2499}"/>
    <cellStyle name="Input 14 2 2" xfId="30217" xr:uid="{4C92BBEC-680F-4B43-A1D9-EE9382CA0602}"/>
    <cellStyle name="Input 14 2 2 2" xfId="32736" xr:uid="{FDFB40ED-CE29-4B07-81C4-6F77C47C5A65}"/>
    <cellStyle name="Input 14 2 2 3" xfId="36036" xr:uid="{AAE3ED01-CEB4-4D75-8AF6-75AACDF24C01}"/>
    <cellStyle name="Input 14 2 3" xfId="24765" xr:uid="{76BD6838-CAF9-4BA9-9F60-DEEA83EADC0A}"/>
    <cellStyle name="Input 14 2 3 2" xfId="37186" xr:uid="{9757EE95-7E15-47A2-8FCA-ED3CD4C32148}"/>
    <cellStyle name="Input 14 2 4" xfId="31513" xr:uid="{4CFB23F3-F43D-48AB-903C-F1E70A30EEE4}"/>
    <cellStyle name="Input 14 2 5" xfId="35628" xr:uid="{C2B34B17-BE29-49DA-AE11-214DB99518E6}"/>
    <cellStyle name="Input 14 3" xfId="18140" xr:uid="{DEB1E37D-BDC1-49FB-80E0-27A73CFE4FB5}"/>
    <cellStyle name="Input 14 3 2" xfId="31868" xr:uid="{A326E7AF-894E-42D9-915F-71F855E4EF98}"/>
    <cellStyle name="Input 14 3 3" xfId="36807" xr:uid="{846A879F-4BCF-464A-B874-9FC54D280B12}"/>
    <cellStyle name="Input 14 4" xfId="24766" xr:uid="{19624F95-844C-40A3-8FA4-CA98844618B7}"/>
    <cellStyle name="Input 14 4 2" xfId="36035" xr:uid="{987EB54D-D1C0-411C-9CAE-A15331BF0479}"/>
    <cellStyle name="Input 14 5" xfId="31512" xr:uid="{37C92F42-EE99-4ABA-8C9A-A80E2F8E9CE3}"/>
    <cellStyle name="Input 14 5 2" xfId="37185" xr:uid="{D51D8FC4-BABF-4A34-92F8-7109D49BBFA7}"/>
    <cellStyle name="Input 14 6" xfId="34004" xr:uid="{3848FDAA-D69A-4DAA-8748-9FB8A782FE52}"/>
    <cellStyle name="Input 14 6 2" xfId="37563" xr:uid="{85D3688D-6E52-47C2-B100-E1DC76404FB3}"/>
    <cellStyle name="Input 14 7" xfId="35627" xr:uid="{72DF548F-1B86-4E5D-93A6-626AD3B3E62F}"/>
    <cellStyle name="Input 14 8" xfId="38790" xr:uid="{0B908974-EFE1-45A0-AC3B-538488A46516}"/>
    <cellStyle name="Input 15" xfId="8796" xr:uid="{CCED9857-A6A0-4F29-B58A-07600F0508F9}"/>
    <cellStyle name="Input 15 2" xfId="18132" xr:uid="{7D537FAD-C4C2-445C-92B5-33A3F3CC5367}"/>
    <cellStyle name="Input 15 2 2" xfId="29993" xr:uid="{32D3497C-2671-4F90-8666-753E83E01DEA}"/>
    <cellStyle name="Input 15 2 3" xfId="32555" xr:uid="{9324327F-AB52-4E79-9969-8D95EDEA9831}"/>
    <cellStyle name="Input 15 2 4" xfId="36808" xr:uid="{B1B469DE-7BB9-4E45-BDDA-4991C4FB63A5}"/>
    <cellStyle name="Input 15 3" xfId="25539" xr:uid="{5EFC492E-5ABA-4C25-9A32-993723231E65}"/>
    <cellStyle name="Input 15 3 2" xfId="30201" xr:uid="{6A0D6C45-0EC5-4631-BDC9-86930690202C}"/>
    <cellStyle name="Input 15 3 3" xfId="32720" xr:uid="{D8D11B19-AACB-4218-8F46-2B073A75248B}"/>
    <cellStyle name="Input 15 3 4" xfId="37160" xr:uid="{C1CFCE6B-D1A9-462F-9267-EB6E33F5614A}"/>
    <cellStyle name="Input 15 4" xfId="24869" xr:uid="{A75837BB-95F0-4CF5-97C1-0A769372B896}"/>
    <cellStyle name="Input 15 4 2" xfId="38597" xr:uid="{E3F485B0-79A0-4E21-BB0C-135BC5C6C71B}"/>
    <cellStyle name="Input 15 5" xfId="31487" xr:uid="{540F3BF1-2040-4A9E-A0FC-BA3EC273CB2F}"/>
    <cellStyle name="Input 15 6" xfId="34339" xr:uid="{3F4EBF2D-B44F-4F62-B90D-6BF96168AB95}"/>
    <cellStyle name="Input 15 7" xfId="35602" xr:uid="{03E17193-4E8A-4C12-B02B-68F05E3C6CAD}"/>
    <cellStyle name="Input 15 8" xfId="39460" xr:uid="{C60C844C-B774-404D-817A-F378CCC34CBE}"/>
    <cellStyle name="Input 15 9" xfId="17109" xr:uid="{800C9233-A617-4BD0-9B0B-358152DBC4B7}"/>
    <cellStyle name="Input 16" xfId="17613" xr:uid="{E35A84B7-0705-454F-99CB-46876539176E}"/>
    <cellStyle name="Input 16 2" xfId="24699" xr:uid="{89051A50-AF28-48C2-B008-29D1E8CFE643}"/>
    <cellStyle name="Input 16 2 2" xfId="37820" xr:uid="{55E504F3-A5B2-4628-A70C-F63DEEB4158A}"/>
    <cellStyle name="Input 16 3" xfId="32122" xr:uid="{BA18E856-0036-4C60-9A41-21CA620E67E5}"/>
    <cellStyle name="Input 16 4" xfId="36264" xr:uid="{1CCF8B4F-C47B-43CF-BD51-26CCD8AB6150}"/>
    <cellStyle name="Input 16 5" xfId="39036" xr:uid="{02001BF2-7EEE-4AFE-B121-1F8189F84CDF}"/>
    <cellStyle name="Input 17" xfId="32595" xr:uid="{850D24A9-DDF8-4C8D-B9F2-B773641952C0}"/>
    <cellStyle name="Input 17 2" xfId="38638" xr:uid="{59DFC299-1C5B-4150-90EB-9ADE617EE36A}"/>
    <cellStyle name="Input 18" xfId="36010" xr:uid="{02F375D2-759C-4D44-87F2-55236D039BF1}"/>
    <cellStyle name="Input 19" xfId="39500" xr:uid="{D8A27061-8EBD-4481-9516-7E84A1607BF8}"/>
    <cellStyle name="Input 2" xfId="1394" xr:uid="{BE051F88-DB9D-467E-9103-6DC80A21D77E}"/>
    <cellStyle name="Input 2 1" xfId="7224" xr:uid="{8C6E01B1-5FA5-46E2-AC73-FF4DB990E6AA}"/>
    <cellStyle name="Input 2 1 2" xfId="8815" xr:uid="{48B4DFB8-52F2-4C86-ABD2-50EEA1EBEE58}"/>
    <cellStyle name="Input 2 1 2 2" xfId="30218" xr:uid="{ADD36891-60D1-46D8-B1A0-06FF4B93C96D}"/>
    <cellStyle name="Input 2 1 2 2 2" xfId="32737" xr:uid="{7B696AFA-E425-41CA-941C-AB17F9FD6B59}"/>
    <cellStyle name="Input 2 1 2 2 3" xfId="36039" xr:uid="{26D08B42-0D98-4101-AAD2-1B6A0E096590}"/>
    <cellStyle name="Input 2 1 2 3" xfId="25107" xr:uid="{7C4A5736-AC9F-48D9-826C-0F644D37EC1F}"/>
    <cellStyle name="Input 2 1 2 3 2" xfId="37189" xr:uid="{4EFEBA84-FA4B-462A-A5CD-C51FA6EF6A15}"/>
    <cellStyle name="Input 2 1 2 4" xfId="31516" xr:uid="{A5D84DDB-7FA9-4A67-AA2B-070C167351FF}"/>
    <cellStyle name="Input 2 1 2 5" xfId="35631" xr:uid="{53E73497-16AE-42F3-ACFE-11E52E15E83E}"/>
    <cellStyle name="Input 2 1 3" xfId="8816" xr:uid="{002718B4-8D42-4697-8534-6CA78E74A919}"/>
    <cellStyle name="Input 2 1 3 2" xfId="30219" xr:uid="{2A63DD32-1F8D-47A9-BD27-866DFFA907E4}"/>
    <cellStyle name="Input 2 1 3 2 2" xfId="32738" xr:uid="{0F8DDE51-729A-4FDE-8291-6C5E7FEB120B}"/>
    <cellStyle name="Input 2 1 3 2 3" xfId="36040" xr:uid="{41A41469-07DA-4FD8-A807-7F9A3F761CE6}"/>
    <cellStyle name="Input 2 1 3 3" xfId="25354" xr:uid="{6A022522-4120-4F11-B819-1F305C122D79}"/>
    <cellStyle name="Input 2 1 3 3 2" xfId="37190" xr:uid="{DC6DA321-80CA-49F6-809E-C4E1B8C24EDA}"/>
    <cellStyle name="Input 2 1 3 4" xfId="31517" xr:uid="{6F50AD6C-236A-4B80-8716-D0BCBA7D9FB7}"/>
    <cellStyle name="Input 2 1 3 5" xfId="35632" xr:uid="{9D4E6436-99A9-4F5D-8CC4-FEAFDAB8FD05}"/>
    <cellStyle name="Input 2 1 4" xfId="18143" xr:uid="{30039D3F-69B2-4353-90FE-C5FE50B8A4C0}"/>
    <cellStyle name="Input 2 1 4 2" xfId="31877" xr:uid="{4FC7E0D6-2B5A-4BA0-BFDF-61AC9C19412D}"/>
    <cellStyle name="Input 2 1 4 3" xfId="36810" xr:uid="{49D88FCE-7A1E-402E-9E46-8D17FFBA11CB}"/>
    <cellStyle name="Input 2 1 5" xfId="24997" xr:uid="{B3A75F35-0129-4779-972C-2D6BFF733106}"/>
    <cellStyle name="Input 2 1 5 2" xfId="36038" xr:uid="{32EE1142-632A-4668-B825-CD413CCCD634}"/>
    <cellStyle name="Input 2 1 6" xfId="31515" xr:uid="{80F79488-829A-48B1-AC40-D39CA3ECA5B0}"/>
    <cellStyle name="Input 2 1 6 2" xfId="37188" xr:uid="{47B2BF55-40F7-4A99-8961-1F2E5D7460C8}"/>
    <cellStyle name="Input 2 1 7" xfId="34643" xr:uid="{582B9975-49DA-4D46-913A-AC50DAED3CE8}"/>
    <cellStyle name="Input 2 1 7 2" xfId="37572" xr:uid="{B5DEB18C-526C-4802-B204-24CE77D07DCE}"/>
    <cellStyle name="Input 2 1 8" xfId="35630" xr:uid="{BA52BF57-D1D3-420F-BADA-F05F32967505}"/>
    <cellStyle name="Input 2 1 9" xfId="38799" xr:uid="{C88F89DE-6112-4C43-9AF3-08AC139328B6}"/>
    <cellStyle name="Input 2 10" xfId="31514" xr:uid="{8E0B99F9-CD7D-404E-AF64-3159AFE83FA0}"/>
    <cellStyle name="Input 2 10 2" xfId="37187" xr:uid="{E4372A65-9D65-449F-8A0C-521D2F73A3F3}"/>
    <cellStyle name="Input 2 11" xfId="35064" xr:uid="{F2D41E5E-DC06-48BE-B3A7-36C03BB97B8E}"/>
    <cellStyle name="Input 2 11 2" xfId="37488" xr:uid="{6625DB16-39A2-4627-B350-B88805B0F209}"/>
    <cellStyle name="Input 2 12" xfId="35629" xr:uid="{D2BAFCF5-B79C-404E-B51B-26B3410D3E62}"/>
    <cellStyle name="Input 2 13" xfId="38730" xr:uid="{3CFBF2C3-0C2E-45F6-A0F5-F20EAE9CC99F}"/>
    <cellStyle name="Input 2 2" xfId="6136" xr:uid="{DA37AFE2-994B-42D5-A9F4-8BC5003C039E}"/>
    <cellStyle name="Input 2 2 10" xfId="34568" xr:uid="{65F50138-3B47-423F-95CA-325F8877DE43}"/>
    <cellStyle name="Input 2 2 11" xfId="35633" xr:uid="{1A19D894-B889-463D-97AE-81C8AFA31971}"/>
    <cellStyle name="Input 2 2 12" xfId="38748" xr:uid="{61F2CB27-8C05-4960-B972-675F5E3F6D50}"/>
    <cellStyle name="Input 2 2 13" xfId="15531" xr:uid="{47A641AB-6BDB-4BE7-94F4-41286D21B014}"/>
    <cellStyle name="Input 2 2 2" xfId="8817" xr:uid="{AC80DC6A-3652-4E50-AB4A-9C776EE7CA74}"/>
    <cellStyle name="Input 2 2 2 2" xfId="17892" xr:uid="{4072A30D-12F8-4F4A-91A3-3D6452FCB47F}"/>
    <cellStyle name="Input 2 2 2 2 2" xfId="26037" xr:uid="{5461AEB6-F471-4D55-AA05-268B637F3D42}"/>
    <cellStyle name="Input 2 2 2 2 3" xfId="31878" xr:uid="{E0965CE0-E74C-4E8D-B0A1-8C378CD8A1C2}"/>
    <cellStyle name="Input 2 2 2 2 4" xfId="36042" xr:uid="{675F837A-A73B-4F12-A898-9611E8274B88}"/>
    <cellStyle name="Input 2 2 2 3" xfId="18145" xr:uid="{6BB314B0-39BC-43C1-867F-74450AADFA9B}"/>
    <cellStyle name="Input 2 2 2 3 2" xfId="37192" xr:uid="{5B4F209D-AD41-4C19-BF68-A47E643FBD3F}"/>
    <cellStyle name="Input 2 2 2 4" xfId="25620" xr:uid="{08DCA69F-E7BB-47EB-83B3-42583B0F66C5}"/>
    <cellStyle name="Input 2 2 2 4 2" xfId="37573" xr:uid="{E58C8C72-812B-406D-918C-F900188A6869}"/>
    <cellStyle name="Input 2 2 2 5" xfId="31519" xr:uid="{D24B0EA4-B237-4C2D-8C72-2EB1064C3A40}"/>
    <cellStyle name="Input 2 2 2 6" xfId="35634" xr:uid="{99F34A88-FB34-445A-865B-2941AABADC21}"/>
    <cellStyle name="Input 2 2 2 7" xfId="38800" xr:uid="{1153569C-0118-4EBD-8789-C9FF278D9712}"/>
    <cellStyle name="Input 2 2 2 8" xfId="15532" xr:uid="{21F58164-D78A-4EED-A32F-D6DB22450D42}"/>
    <cellStyle name="Input 2 2 3" xfId="8818" xr:uid="{21AB9C70-4E61-48B2-A8BF-3195F15266D4}"/>
    <cellStyle name="Input 2 2 3 2" xfId="22212" xr:uid="{AD937D8E-764C-4143-9A1C-E65E571F76E9}"/>
    <cellStyle name="Input 2 2 3 2 2" xfId="32739" xr:uid="{83142C33-4F9B-4F18-A2A4-C07868512F65}"/>
    <cellStyle name="Input 2 2 3 2 3" xfId="36043" xr:uid="{27844B0F-0902-403F-B32F-BD416C4FEB33}"/>
    <cellStyle name="Input 2 2 3 3" xfId="24854" xr:uid="{9F320E68-137A-4D4E-BD36-3FED5608121E}"/>
    <cellStyle name="Input 2 2 3 3 2" xfId="37193" xr:uid="{B8928796-F455-4D98-B6A0-AAAEC10AC0EB}"/>
    <cellStyle name="Input 2 2 3 4" xfId="31520" xr:uid="{CE58A956-5061-4094-ABE4-9A2E32BFDFEA}"/>
    <cellStyle name="Input 2 2 3 5" xfId="35635" xr:uid="{FA86419D-6A3B-417F-A537-0B51AB6F733B}"/>
    <cellStyle name="Input 2 2 3 6" xfId="15533" xr:uid="{EBF7F762-BB60-4D32-9FCC-68779A273E5C}"/>
    <cellStyle name="Input 2 2 4" xfId="17111" xr:uid="{3F0DDF2C-9BC6-416D-899F-85F8FD2EB871}"/>
    <cellStyle name="Input 2 2 4 2" xfId="25995" xr:uid="{390DF34E-6FCB-4A70-9EC1-A9838CC12EC0}"/>
    <cellStyle name="Input 2 2 4 3" xfId="31826" xr:uid="{16C9096C-CA99-47DF-AFC7-056E8EFDBB29}"/>
    <cellStyle name="Input 2 2 4 4" xfId="36811" xr:uid="{B50C92DE-E223-46D2-8A9D-B047F97BC9A3}"/>
    <cellStyle name="Input 2 2 5" xfId="18410" xr:uid="{9A28F307-FE8E-4311-A9B7-A75C6CBFA306}"/>
    <cellStyle name="Input 2 2 5 2" xfId="36041" xr:uid="{CB930780-F80F-4F73-96BD-4BF062EAB1B4}"/>
    <cellStyle name="Input 2 2 6" xfId="18144" xr:uid="{AE60D162-A7B8-4B7C-B290-C08985C6CFE5}"/>
    <cellStyle name="Input 2 2 6 2" xfId="37191" xr:uid="{E8BBACA7-C945-4244-9F50-B0EA0B351307}"/>
    <cellStyle name="Input 2 2 7" xfId="24365" xr:uid="{57711DE3-03AB-4545-8FED-35C35DC8A7FC}"/>
    <cellStyle name="Input 2 2 7 2" xfId="37523" xr:uid="{1551AC0D-D212-493D-A7B7-DA47A4471744}"/>
    <cellStyle name="Input 2 2 8" xfId="24345" xr:uid="{B27F890E-B5C2-4376-A42C-F2626EE039DA}"/>
    <cellStyle name="Input 2 2 9" xfId="31518" xr:uid="{F9718C24-7834-415F-9EAD-FDD6BF482FE9}"/>
    <cellStyle name="Input 2 3" xfId="7051" xr:uid="{C9E16C15-2BF6-4E65-9C2F-79E7D24C0BFC}"/>
    <cellStyle name="Input 2 3 10" xfId="38798" xr:uid="{D2FB3FF2-399F-45B2-AB2C-C852448DAE3A}"/>
    <cellStyle name="Input 2 3 11" xfId="15534" xr:uid="{73C1EED7-7403-46EC-B5D5-2702C3D98AAE}"/>
    <cellStyle name="Input 2 3 2" xfId="8820" xr:uid="{B942D041-33E6-4197-8679-E436FD399A33}"/>
    <cellStyle name="Input 2 3 2 2" xfId="18146" xr:uid="{C118553A-2EEF-4E50-A89A-81D997DF204F}"/>
    <cellStyle name="Input 2 3 2 2 2" xfId="29991" xr:uid="{359EAAF4-25E2-457A-AFD1-E6BFCFCE05FF}"/>
    <cellStyle name="Input 2 3 2 2 3" xfId="32553" xr:uid="{9B442C55-A099-4FC8-A2C4-DB7CDEFDD97B}"/>
    <cellStyle name="Input 2 3 2 2 4" xfId="36045" xr:uid="{943B640E-F5A6-42CE-864F-318C4E4C1A37}"/>
    <cellStyle name="Input 2 3 2 3" xfId="25537" xr:uid="{A6A852D3-CB20-4535-8BD2-D7C9C34D8116}"/>
    <cellStyle name="Input 2 3 2 3 2" xfId="30220" xr:uid="{4F4814FF-16F3-40AA-BCA9-9F2ABF2646C5}"/>
    <cellStyle name="Input 2 3 2 3 3" xfId="32740" xr:uid="{A2DDD214-DCD5-4F7D-A3B3-BEE22570D577}"/>
    <cellStyle name="Input 2 3 2 3 4" xfId="37195" xr:uid="{B9263A5C-6381-43ED-8A95-9DC901346BF2}"/>
    <cellStyle name="Input 2 3 2 4" xfId="24858" xr:uid="{34081A8A-9396-4DB9-8576-F9D4862D5325}"/>
    <cellStyle name="Input 2 3 2 4 2" xfId="38595" xr:uid="{9F393774-36BE-4612-8A25-40B3D00C6461}"/>
    <cellStyle name="Input 2 3 2 5" xfId="31522" xr:uid="{3E3E4CE9-92B1-4BED-9088-72631E29859A}"/>
    <cellStyle name="Input 2 3 2 6" xfId="35637" xr:uid="{D55645A2-E45D-4CBB-9CE8-9A5A1FEEEFD9}"/>
    <cellStyle name="Input 2 3 2 7" xfId="39458" xr:uid="{65BF7E46-D554-47CC-BBF7-D21ED1CBBB97}"/>
    <cellStyle name="Input 2 3 2 8" xfId="17112" xr:uid="{0DE00ED1-AACC-4192-B000-4D2B5B303C7A}"/>
    <cellStyle name="Input 2 3 3" xfId="8821" xr:uid="{B38757EA-4693-4440-B54C-0B5663CB5B9F}"/>
    <cellStyle name="Input 2 3 3 2" xfId="18147" xr:uid="{717DB4DF-37C7-466E-9133-7AF6A64B1124}"/>
    <cellStyle name="Input 2 3 3 2 2" xfId="32741" xr:uid="{DA559CD7-8211-45B4-9A7C-AD7D60CA2DD5}"/>
    <cellStyle name="Input 2 3 3 2 3" xfId="36046" xr:uid="{65643D2A-F17C-4952-BC67-4AA825A6E351}"/>
    <cellStyle name="Input 2 3 3 3" xfId="24855" xr:uid="{66856434-F30B-4FF0-9449-891F405BC74D}"/>
    <cellStyle name="Input 2 3 3 3 2" xfId="37196" xr:uid="{A1A46D5F-B05D-4526-90FF-E337E59FF5B9}"/>
    <cellStyle name="Input 2 3 3 4" xfId="31523" xr:uid="{C048C7C6-96A9-460B-B206-BE93A3A7FE1F}"/>
    <cellStyle name="Input 2 3 3 5" xfId="35638" xr:uid="{6DFD0EC6-FDC4-43DC-A9D3-DF7E151EA065}"/>
    <cellStyle name="Input 2 3 4" xfId="8819" xr:uid="{D52CF445-9BCE-4E9B-8BC5-66F92B4143C0}"/>
    <cellStyle name="Input 2 3 4 2" xfId="26036" xr:uid="{FF6C991C-5AE2-4D6D-9B3C-AB37C57F44DF}"/>
    <cellStyle name="Input 2 3 4 3" xfId="31876" xr:uid="{0B629F27-8947-43CC-ABB8-F284EDC9442C}"/>
    <cellStyle name="Input 2 3 4 4" xfId="36812" xr:uid="{B8F58FA8-140A-4BE3-8289-3878C396A7E0}"/>
    <cellStyle name="Input 2 3 5" xfId="25631" xr:uid="{5D3C81E0-8637-47A4-8D84-5B82317DF312}"/>
    <cellStyle name="Input 2 3 5 2" xfId="36044" xr:uid="{F31D788D-0943-4872-A2C3-8AE2503ED36D}"/>
    <cellStyle name="Input 2 3 6" xfId="31521" xr:uid="{A9D83F99-59FB-4690-8B92-8CE999F01D57}"/>
    <cellStyle name="Input 2 3 6 2" xfId="37194" xr:uid="{282792B4-3F27-444C-85CB-9F5A91C093C8}"/>
    <cellStyle name="Input 2 3 7" xfId="34158" xr:uid="{9B4B20EC-85FC-4D42-84FA-8A10795E4B2D}"/>
    <cellStyle name="Input 2 3 7 2" xfId="37571" xr:uid="{E430FEC2-C447-4F02-9B56-142021519629}"/>
    <cellStyle name="Input 2 3 8" xfId="34887" xr:uid="{AA47AE81-8596-47D1-B9C8-7A6867744143}"/>
    <cellStyle name="Input 2 3 9" xfId="35636" xr:uid="{7915FC70-FE0F-4FCF-859B-92124803D357}"/>
    <cellStyle name="Input 2 4" xfId="8822" xr:uid="{7AC07411-9150-423D-A798-6EF5E8FBB410}"/>
    <cellStyle name="Input 2 4 10" xfId="39459" xr:uid="{E0A42A4D-A529-468B-A6B9-28175B4DAE06}"/>
    <cellStyle name="Input 2 4 11" xfId="15535" xr:uid="{4B367F11-B103-4535-8188-925BDFDB30D7}"/>
    <cellStyle name="Input 2 4 2" xfId="17110" xr:uid="{C0368C02-0029-4D81-BD5D-A67DCFAD4E58}"/>
    <cellStyle name="Input 2 4 2 2" xfId="29992" xr:uid="{CF29FB9B-D046-4F3B-AB24-2090458BBFAB}"/>
    <cellStyle name="Input 2 4 2 3" xfId="32554" xr:uid="{184EDC20-15C1-47C4-A67F-EF77771D5300}"/>
    <cellStyle name="Input 2 4 2 4" xfId="36809" xr:uid="{4E3E0487-4EC8-4708-92D4-F14B6BB52A10}"/>
    <cellStyle name="Input 2 4 3" xfId="18148" xr:uid="{6B630E1F-2CAA-4BDF-8672-0AB4BD11EE64}"/>
    <cellStyle name="Input 2 4 3 2" xfId="32742" xr:uid="{AB38C912-7C88-4B46-B38D-7B4DB416E538}"/>
    <cellStyle name="Input 2 4 3 3" xfId="36047" xr:uid="{D5F35C98-0363-4361-B226-7601A6C83090}"/>
    <cellStyle name="Input 2 4 4" xfId="23857" xr:uid="{49CD1300-3A9C-4956-8169-F3ABF641A1F7}"/>
    <cellStyle name="Input 2 4 4 2" xfId="37197" xr:uid="{AC3E621F-3995-4CBC-8992-3BF3E49F8FBF}"/>
    <cellStyle name="Input 2 4 5" xfId="25538" xr:uid="{C193BF0D-F58A-4E33-BAFE-CB1B36C291C7}"/>
    <cellStyle name="Input 2 4 5 2" xfId="38596" xr:uid="{94A60DE4-DFD1-4391-828D-612F2522559E}"/>
    <cellStyle name="Input 2 4 6" xfId="24223" xr:uid="{57B33F3F-9AAE-476A-B6A7-B0218719BA09}"/>
    <cellStyle name="Input 2 4 7" xfId="31524" xr:uid="{99A46346-52CD-43A6-93BD-B91ED60595C1}"/>
    <cellStyle name="Input 2 4 8" xfId="34051" xr:uid="{95282399-EF99-4699-9FAC-51FFA0E69EFD}"/>
    <cellStyle name="Input 2 4 9" xfId="35639" xr:uid="{7D7A89B7-6475-4F3C-BCBB-7CC282B3F422}"/>
    <cellStyle name="Input 2 5" xfId="8823" xr:uid="{E5E3F785-A020-4D77-A89C-187422496996}"/>
    <cellStyle name="Input 2 5 2" xfId="18886" xr:uid="{6D952C8A-A83E-434A-928C-614F16C69DFF}"/>
    <cellStyle name="Input 2 5 2 2" xfId="26490" xr:uid="{CBED00FF-7289-4B86-A1C4-AE3173BFF2CD}"/>
    <cellStyle name="Input 2 5 2 3" xfId="32134" xr:uid="{F57C91CD-55CD-43D4-B942-D0E13A8F6C8F}"/>
    <cellStyle name="Input 2 5 2 4" xfId="36048" xr:uid="{89A9C94A-EB06-4EAD-981D-D9E48F219DE3}"/>
    <cellStyle name="Input 2 5 3" xfId="18149" xr:uid="{88F3D9D1-C6AF-4244-AEC2-CB4CFF084A80}"/>
    <cellStyle name="Input 2 5 3 2" xfId="37198" xr:uid="{A544C9A6-EF4A-4534-901E-AFF5DBF4933C}"/>
    <cellStyle name="Input 2 5 4" xfId="23856" xr:uid="{7E770535-6141-41AB-8818-C109F8E6C3EF}"/>
    <cellStyle name="Input 2 5 4 2" xfId="37833" xr:uid="{CF39199A-0163-4474-B591-840C602239AC}"/>
    <cellStyle name="Input 2 5 5" xfId="24764" xr:uid="{69688964-304E-4CD7-92F0-8AA9FEF0D037}"/>
    <cellStyle name="Input 2 5 6" xfId="31525" xr:uid="{993C7D9E-A800-4B82-A87B-C35714EB17C3}"/>
    <cellStyle name="Input 2 5 7" xfId="35640" xr:uid="{9B311D4D-6755-47D5-9BCD-1EEFC030FC72}"/>
    <cellStyle name="Input 2 5 8" xfId="39049" xr:uid="{F2EB4313-F274-46A6-BE84-8005C020F08C}"/>
    <cellStyle name="Input 2 5 9" xfId="15536" xr:uid="{06379F77-8D91-4D5D-8611-7F19DCA666CB}"/>
    <cellStyle name="Input 2 6" xfId="8824" xr:uid="{C21174F2-F448-49CA-A673-1842A100628B}"/>
    <cellStyle name="Input 2 6 2" xfId="18150" xr:uid="{29797753-7849-4B95-9A0E-99A7D8472BAB}"/>
    <cellStyle name="Input 2 6 2 2" xfId="32743" xr:uid="{7503E085-B168-47F8-8545-EE1CFB9BF992}"/>
    <cellStyle name="Input 2 6 2 3" xfId="36049" xr:uid="{EDFD0C7A-2347-4EDC-8499-7847872C18FC}"/>
    <cellStyle name="Input 2 6 3" xfId="23855" xr:uid="{0B70DCAC-C8B4-4296-BBD8-AC36D17C2F89}"/>
    <cellStyle name="Input 2 6 3 2" xfId="37199" xr:uid="{D71B8815-C911-4A72-9C1D-D09ADD7799B7}"/>
    <cellStyle name="Input 2 6 4" xfId="25417" xr:uid="{BC67F143-74EB-4125-B9B2-169D59A19151}"/>
    <cellStyle name="Input 2 6 5" xfId="31526" xr:uid="{3675487E-1A55-4A15-8CCE-15EC81E49FC6}"/>
    <cellStyle name="Input 2 6 6" xfId="35641" xr:uid="{E92E6AFD-0F57-451F-A9FE-9A9874AB7493}"/>
    <cellStyle name="Input 2 6 7" xfId="15537" xr:uid="{1DBB0572-66C0-4EAB-811B-2D51F784CAE2}"/>
    <cellStyle name="Input 2 7" xfId="8825" xr:uid="{73B6D321-D2FD-4715-8562-D3B1172BEE69}"/>
    <cellStyle name="Input 2 7 2" xfId="18151" xr:uid="{0D818D16-3697-44AE-8F08-E5316468CEA7}"/>
    <cellStyle name="Input 2 7 2 2" xfId="32744" xr:uid="{9E6E9EC1-F71E-41C8-A40A-0D0B555E8278}"/>
    <cellStyle name="Input 2 7 2 3" xfId="36050" xr:uid="{DDADBFAA-D8E9-4745-83AB-AC28EF7B61B2}"/>
    <cellStyle name="Input 2 7 3" xfId="24229" xr:uid="{6254E918-DB74-45F3-ADE0-86F0985B81B7}"/>
    <cellStyle name="Input 2 7 3 2" xfId="37200" xr:uid="{DAE29A61-963C-4E38-B1EC-B09040678710}"/>
    <cellStyle name="Input 2 7 4" xfId="31527" xr:uid="{4F1F4A46-3554-4F71-AB24-3BDD295B9D85}"/>
    <cellStyle name="Input 2 7 5" xfId="35642" xr:uid="{34DA74FF-AFA1-4511-98E7-9F1B6345BFA7}"/>
    <cellStyle name="Input 2 8" xfId="18141" xr:uid="{11D60B31-C339-4244-9CF4-D398C06CC8FF}"/>
    <cellStyle name="Input 2 8 2" xfId="25933" xr:uid="{CBF894E8-0AFB-4470-819D-FC8E528C7E6C}"/>
    <cellStyle name="Input 2 8 3" xfId="31809" xr:uid="{C40D1CF4-F10C-4B67-8251-69242E6DFB5D}"/>
    <cellStyle name="Input 2 8 4" xfId="36266" xr:uid="{8DBD8296-82E5-42A0-BF6F-3D942043D48F}"/>
    <cellStyle name="Input 2 9" xfId="24245" xr:uid="{7E488ED0-AD37-4EEF-AC47-81DDCC0752A2}"/>
    <cellStyle name="Input 2 9 2" xfId="36037" xr:uid="{47C87635-A543-4D53-8F47-44F841D4CA90}"/>
    <cellStyle name="Input 3" xfId="1395" xr:uid="{F89FD8B9-3B0E-4594-8A2A-716120A811AD}"/>
    <cellStyle name="Input 3 1" xfId="7329" xr:uid="{228EFD45-FFF1-4B5D-9EE1-E7A5DDB84A20}"/>
    <cellStyle name="Input 3 1 2" xfId="8826" xr:uid="{E8D56415-31E9-4316-872A-EE506B4E7D4A}"/>
    <cellStyle name="Input 3 1 2 2" xfId="30221" xr:uid="{E4D9887F-534D-4101-A9AA-54C71DBFDA2B}"/>
    <cellStyle name="Input 3 1 2 2 2" xfId="32745" xr:uid="{C11478A5-FBD4-4ECA-B919-457F15ECBB77}"/>
    <cellStyle name="Input 3 1 2 2 3" xfId="36053" xr:uid="{D7E2BCE6-9856-414A-A03A-77533E8419DA}"/>
    <cellStyle name="Input 3 1 2 3" xfId="25308" xr:uid="{DBA3A7B2-4CD6-4053-B263-84AB9F24BE92}"/>
    <cellStyle name="Input 3 1 2 3 2" xfId="37203" xr:uid="{31C4DD06-D3AA-4530-AF19-19057CEB78D6}"/>
    <cellStyle name="Input 3 1 2 4" xfId="31530" xr:uid="{53D1F98F-7933-493D-A40D-EA4FBA53246D}"/>
    <cellStyle name="Input 3 1 2 5" xfId="35645" xr:uid="{CB3B3E96-DF2B-4C06-99A1-080CCAFA8EA0}"/>
    <cellStyle name="Input 3 1 3" xfId="8827" xr:uid="{101069F3-2DE0-49DA-99C7-7E3E7F6082DE}"/>
    <cellStyle name="Input 3 1 3 2" xfId="30222" xr:uid="{2212AE6E-8162-43DC-9B38-68049D586BB0}"/>
    <cellStyle name="Input 3 1 3 2 2" xfId="32746" xr:uid="{BAA2A338-672D-43EB-845E-647A0815CA80}"/>
    <cellStyle name="Input 3 1 3 2 3" xfId="36054" xr:uid="{6503098E-73AB-4701-9EAD-0744B5BDF4C0}"/>
    <cellStyle name="Input 3 1 3 3" xfId="24325" xr:uid="{51713DBF-781A-4244-AF8A-B87B57BF06EA}"/>
    <cellStyle name="Input 3 1 3 3 2" xfId="37204" xr:uid="{4D026401-D689-40A6-BFD4-2DFC3CFF196F}"/>
    <cellStyle name="Input 3 1 3 4" xfId="31531" xr:uid="{045DE042-9B56-43B7-A704-CFE5A9DBF2EC}"/>
    <cellStyle name="Input 3 1 3 5" xfId="35646" xr:uid="{63EC8461-72E4-4E60-B2E2-8921AB564F5A}"/>
    <cellStyle name="Input 3 1 4" xfId="18153" xr:uid="{C5B160A1-5363-48E4-8D48-28D64B8F4AC0}"/>
    <cellStyle name="Input 3 1 4 2" xfId="31880" xr:uid="{6549CE5E-42BF-48E8-89F8-E09DAA4EDD8F}"/>
    <cellStyle name="Input 3 1 4 3" xfId="36814" xr:uid="{78CE270F-9E15-44D5-AC2F-8AD3771809F3}"/>
    <cellStyle name="Input 3 1 5" xfId="25614" xr:uid="{6FACE2AF-1577-4073-A21E-9B98A461C9E1}"/>
    <cellStyle name="Input 3 1 5 2" xfId="36052" xr:uid="{1C1BA079-C81F-4CE7-B7FA-644AFEEE08CB}"/>
    <cellStyle name="Input 3 1 6" xfId="31529" xr:uid="{6E754722-A291-4D29-B8AA-61C2AC4C4357}"/>
    <cellStyle name="Input 3 1 6 2" xfId="37202" xr:uid="{27025A30-D24E-4FC1-804C-E4EB77836F15}"/>
    <cellStyle name="Input 3 1 7" xfId="35213" xr:uid="{A468A689-E487-457D-87A6-57AFCA725787}"/>
    <cellStyle name="Input 3 1 7 2" xfId="37575" xr:uid="{5AA8A82F-1BA8-4353-8D86-C7816DDCA293}"/>
    <cellStyle name="Input 3 1 8" xfId="35644" xr:uid="{AC3DEA92-17BB-4FA8-A371-760F82C01401}"/>
    <cellStyle name="Input 3 1 9" xfId="38802" xr:uid="{883389EA-740E-41F5-9D25-8E63F08DAF9A}"/>
    <cellStyle name="Input 3 10" xfId="31528" xr:uid="{AF4573D3-0754-42B8-875D-212A700073E1}"/>
    <cellStyle name="Input 3 10 2" xfId="37201" xr:uid="{CED0CF04-DEF9-4C1C-A707-C14EB8D2A4E9}"/>
    <cellStyle name="Input 3 11" xfId="35107" xr:uid="{BA01A4CA-151D-487E-911B-A29AEED4555E}"/>
    <cellStyle name="Input 3 11 2" xfId="37469" xr:uid="{B66B2836-CCA6-4753-B811-0B68D7BAA966}"/>
    <cellStyle name="Input 3 12" xfId="35643" xr:uid="{A699190C-D1B1-453C-A005-2B531460EBD9}"/>
    <cellStyle name="Input 3 13" xfId="38717" xr:uid="{C1B256C0-CEDE-49EF-B8B0-819B880B6B0A}"/>
    <cellStyle name="Input 3 2" xfId="5759" xr:uid="{06C94EFC-84F4-425F-929D-83EAE1C4F9E1}"/>
    <cellStyle name="Input 3 2 10" xfId="15538" xr:uid="{5181782C-4E6E-4426-8CB6-164C2C0518D4}"/>
    <cellStyle name="Input 3 2 2" xfId="8828" xr:uid="{F0F754DF-0510-4A2B-85A5-D8CCDCDBC290}"/>
    <cellStyle name="Input 3 2 2 2" xfId="18155" xr:uid="{CEE87E38-424F-4B2E-BB14-5250EE24B1DE}"/>
    <cellStyle name="Input 3 2 2 2 2" xfId="32747" xr:uid="{FD43DA3D-1012-4A6F-B64F-B1EEF474A46A}"/>
    <cellStyle name="Input 3 2 2 2 3" xfId="36056" xr:uid="{23EF9D32-2AA9-4CC5-96EC-0852E5B65AC3}"/>
    <cellStyle name="Input 3 2 2 3" xfId="25059" xr:uid="{93CAA401-DB21-42ED-822C-3E239E02E354}"/>
    <cellStyle name="Input 3 2 2 3 2" xfId="37206" xr:uid="{A1AE7DD4-CA63-4FAC-BFB9-32057BC4E0BE}"/>
    <cellStyle name="Input 3 2 2 4" xfId="31533" xr:uid="{93E5E042-ADFE-4C7C-B072-391D4C237687}"/>
    <cellStyle name="Input 3 2 2 5" xfId="35648" xr:uid="{6AE646A0-727D-441F-B175-E25392B1B2B8}"/>
    <cellStyle name="Input 3 2 2 6" xfId="15539" xr:uid="{78F9ED14-94C5-42F5-9EC4-780DFBA20746}"/>
    <cellStyle name="Input 3 2 3" xfId="8829" xr:uid="{0E7CFA12-4BB5-4E2C-BF7B-FF8479ADE0C9}"/>
    <cellStyle name="Input 3 2 3 2" xfId="22209" xr:uid="{BE675434-C2DD-4E2A-BC59-3DE6F49DAEF3}"/>
    <cellStyle name="Input 3 2 3 2 2" xfId="32748" xr:uid="{B1C75A4E-05E5-4369-B38F-7A5D6B6BF5AB}"/>
    <cellStyle name="Input 3 2 3 2 3" xfId="36057" xr:uid="{2F90DC30-8ADF-4693-973C-C3AD669F43B2}"/>
    <cellStyle name="Input 3 2 3 3" xfId="24238" xr:uid="{95A145A9-5D55-4EC5-9A9F-402A0853C4BF}"/>
    <cellStyle name="Input 3 2 3 3 2" xfId="37207" xr:uid="{25C1D29B-134A-4A03-AC77-4B5EE5EBD33B}"/>
    <cellStyle name="Input 3 2 3 4" xfId="31534" xr:uid="{7E59749D-8DBB-40F3-8526-2D94E65C3495}"/>
    <cellStyle name="Input 3 2 3 5" xfId="35649" xr:uid="{3F40CAB7-3ECD-4893-81C2-FC1F4E5D446F}"/>
    <cellStyle name="Input 3 2 4" xfId="18154" xr:uid="{9D74EA5B-92D6-4A30-907C-CB9FF120242C}"/>
    <cellStyle name="Input 3 2 4 2" xfId="31881" xr:uid="{EFBB6EDC-E789-442E-8471-87E30A6F61A3}"/>
    <cellStyle name="Input 3 2 4 3" xfId="36815" xr:uid="{25755A1D-2149-4BE2-95BE-CE2D36486458}"/>
    <cellStyle name="Input 3 2 5" xfId="24244" xr:uid="{CE8D7DEA-B239-4759-8C20-8724F9EAF7B7}"/>
    <cellStyle name="Input 3 2 5 2" xfId="36055" xr:uid="{D24245A7-C53A-42E9-BEA1-8031390A4A34}"/>
    <cellStyle name="Input 3 2 6" xfId="31532" xr:uid="{66E2470D-B17F-4B02-8914-97855BFB84B6}"/>
    <cellStyle name="Input 3 2 6 2" xfId="37205" xr:uid="{C8220D18-FFE4-456F-BB0A-7AAE7BA364DC}"/>
    <cellStyle name="Input 3 2 7" xfId="34064" xr:uid="{5CF1752E-6415-4CFC-9BAA-359A4DE8A912}"/>
    <cellStyle name="Input 3 2 7 2" xfId="37576" xr:uid="{FCD2D0AB-3951-4426-97D4-0A7E228C2F45}"/>
    <cellStyle name="Input 3 2 8" xfId="35647" xr:uid="{7A3C0945-69BA-4BCF-90CD-556425A8E677}"/>
    <cellStyle name="Input 3 2 9" xfId="38803" xr:uid="{299F4ACB-84F4-4DB8-9C09-F27BEA9512E7}"/>
    <cellStyle name="Input 3 3" xfId="6148" xr:uid="{AF930C1F-28D3-44DC-9DE4-FEB5A6C8E203}"/>
    <cellStyle name="Input 3 3 10" xfId="35650" xr:uid="{A59E48A7-0397-4F6E-BF07-3CE25830EFE9}"/>
    <cellStyle name="Input 3 3 11" xfId="38801" xr:uid="{CBAFF8AC-E18A-4EFC-A9B8-7B0EEFAC70FA}"/>
    <cellStyle name="Input 3 3 12" xfId="15540" xr:uid="{A077AAA8-48DC-46E9-B2F6-2ED0643922D9}"/>
    <cellStyle name="Input 3 3 2" xfId="8831" xr:uid="{6F040E29-63C5-4FBF-A948-7FDB0A94BA6B}"/>
    <cellStyle name="Input 3 3 2 2" xfId="18156" xr:uid="{304ABDB9-1670-4B8F-AB94-0B1BEEA04511}"/>
    <cellStyle name="Input 3 3 2 2 2" xfId="29989" xr:uid="{1EDF8BE8-3517-4BC3-84B3-3072446019FF}"/>
    <cellStyle name="Input 3 3 2 2 3" xfId="32551" xr:uid="{35F1F3D9-B8DB-4474-B05D-2D102A82CF1B}"/>
    <cellStyle name="Input 3 3 2 2 4" xfId="36059" xr:uid="{38C2C0C9-C96A-4190-9DC4-2FB19597B557}"/>
    <cellStyle name="Input 3 3 2 3" xfId="25535" xr:uid="{F4205135-5DB9-4119-AE7E-36A33073180A}"/>
    <cellStyle name="Input 3 3 2 3 2" xfId="30223" xr:uid="{107E5842-D3BA-4971-9AC6-D8B465AFF317}"/>
    <cellStyle name="Input 3 3 2 3 3" xfId="32749" xr:uid="{61F2BF30-251F-4B61-B719-8C34CD878AF2}"/>
    <cellStyle name="Input 3 3 2 3 4" xfId="37209" xr:uid="{56AADBF5-C950-45AB-B0D5-E8FA2199E835}"/>
    <cellStyle name="Input 3 3 2 4" xfId="24856" xr:uid="{21A5C3D8-9701-464C-B0BE-00069BCAB968}"/>
    <cellStyle name="Input 3 3 2 4 2" xfId="38593" xr:uid="{9870DDDB-51C5-4B56-B64D-3D03176FFE55}"/>
    <cellStyle name="Input 3 3 2 5" xfId="31536" xr:uid="{65D2B1F4-64CB-4F56-AA4C-F01589CC3394}"/>
    <cellStyle name="Input 3 3 2 6" xfId="35651" xr:uid="{1C6DABBA-784B-4BBE-9642-A04629AB3639}"/>
    <cellStyle name="Input 3 3 2 7" xfId="39456" xr:uid="{9BE3CC43-D377-4CB0-80FA-A983A4EC19D8}"/>
    <cellStyle name="Input 3 3 2 8" xfId="17114" xr:uid="{80519AE9-8D4D-4AEE-82FF-2C5AE0A6EC8E}"/>
    <cellStyle name="Input 3 3 3" xfId="8832" xr:uid="{7A8E8F70-844E-4E3C-A1CE-FDB64C1CA3BB}"/>
    <cellStyle name="Input 3 3 3 2" xfId="18157" xr:uid="{A3FCE6E8-4FBF-487C-BCE4-085C5C9BB355}"/>
    <cellStyle name="Input 3 3 3 2 2" xfId="32750" xr:uid="{E9CF8FC1-7A9E-4976-97D0-54D5584B8FBE}"/>
    <cellStyle name="Input 3 3 3 2 3" xfId="36060" xr:uid="{9519AE88-7A08-4815-9F05-FB75BAA395B2}"/>
    <cellStyle name="Input 3 3 3 3" xfId="25064" xr:uid="{77D1A340-A090-45E8-B6F9-A2252B4C702D}"/>
    <cellStyle name="Input 3 3 3 3 2" xfId="37210" xr:uid="{28A27140-0A04-4256-A9EB-88165103E699}"/>
    <cellStyle name="Input 3 3 3 4" xfId="31537" xr:uid="{D4555FC7-1945-4839-9771-496CC00D1E15}"/>
    <cellStyle name="Input 3 3 3 5" xfId="35652" xr:uid="{1AA27AE6-44B5-430D-87B0-5DEEEC7B652F}"/>
    <cellStyle name="Input 3 3 4" xfId="8830" xr:uid="{1FE8D5A0-BF6D-46B7-B652-CF3331E1A338}"/>
    <cellStyle name="Input 3 3 4 2" xfId="26038" xr:uid="{10BAA88D-4D86-4A74-866B-011556C6AAC1}"/>
    <cellStyle name="Input 3 3 4 3" xfId="31879" xr:uid="{16EC4BFD-83B5-4356-9276-A7A0581B5A32}"/>
    <cellStyle name="Input 3 3 4 4" xfId="36816" xr:uid="{C304F1DF-FC18-45FC-AE9C-9B7C8477A37D}"/>
    <cellStyle name="Input 3 3 5" xfId="23854" xr:uid="{D95FFC90-1D25-4FBE-92B1-0EB81A2A2251}"/>
    <cellStyle name="Input 3 3 5 2" xfId="36058" xr:uid="{5D3B53E6-F441-4807-B411-333C2C1C8AE1}"/>
    <cellStyle name="Input 3 3 6" xfId="24334" xr:uid="{D19619BF-FC86-4CB8-8C3A-B31599DA52F7}"/>
    <cellStyle name="Input 3 3 6 2" xfId="37208" xr:uid="{BB2CFE0D-2199-4829-8824-6B71859F17C0}"/>
    <cellStyle name="Input 3 3 7" xfId="31535" xr:uid="{560D8A2E-2605-4B95-B5A6-3BAA0918E2EB}"/>
    <cellStyle name="Input 3 3 7 2" xfId="37574" xr:uid="{822CB54D-0864-4DC2-9517-5C7CCB22C989}"/>
    <cellStyle name="Input 3 3 8" xfId="34151" xr:uid="{CD0195C0-9C1A-4D05-86E0-7D54306A578B}"/>
    <cellStyle name="Input 3 3 9" xfId="35257" xr:uid="{0E51C1B6-87F0-4549-B6CF-5FCB70A25A14}"/>
    <cellStyle name="Input 3 4" xfId="8833" xr:uid="{1EF2DEAC-9439-4B3D-AE97-A88C0B48AEB4}"/>
    <cellStyle name="Input 3 4 2" xfId="22206" xr:uid="{9FA1722F-3C98-4088-B3C1-637071C3773C}"/>
    <cellStyle name="Input 3 4 2 2" xfId="29990" xr:uid="{8B239DB8-520B-47F5-AECB-E6E297A99895}"/>
    <cellStyle name="Input 3 4 2 3" xfId="32552" xr:uid="{C5D27CC1-B2E3-4B01-8C74-DFF7272BC58E}"/>
    <cellStyle name="Input 3 4 2 4" xfId="36813" xr:uid="{A9BC9E6C-5672-49B2-B32A-DD6D7F80CABF}"/>
    <cellStyle name="Input 3 4 3" xfId="25536" xr:uid="{07BA8356-83EE-4AF5-B66E-462943C546E0}"/>
    <cellStyle name="Input 3 4 3 2" xfId="30224" xr:uid="{0F0CFBDF-88DC-48EA-9672-3A41EE2FC77D}"/>
    <cellStyle name="Input 3 4 3 3" xfId="32751" xr:uid="{88FCEE8A-E4ED-4EA0-AB20-9BBDF3B76333}"/>
    <cellStyle name="Input 3 4 3 4" xfId="36061" xr:uid="{A783A989-AC79-4056-8683-89B623ECD618}"/>
    <cellStyle name="Input 3 4 4" xfId="25416" xr:uid="{D3637146-2439-4EF6-AC32-2F7B58EFA100}"/>
    <cellStyle name="Input 3 4 4 2" xfId="37211" xr:uid="{70F8F5BB-4549-414B-A0BE-0B7AA3070305}"/>
    <cellStyle name="Input 3 4 5" xfId="31538" xr:uid="{DA3CEB96-D5CA-43C6-9CEC-694E90D71B49}"/>
    <cellStyle name="Input 3 4 5 2" xfId="38594" xr:uid="{4446D56E-2014-4D50-AF0C-08F32980173D}"/>
    <cellStyle name="Input 3 4 6" xfId="34880" xr:uid="{B4E7D50C-D223-454A-9314-8E391E27F474}"/>
    <cellStyle name="Input 3 4 7" xfId="35653" xr:uid="{71743850-6F3F-41E3-AB01-9A390DCC6B9A}"/>
    <cellStyle name="Input 3 4 8" xfId="39457" xr:uid="{75E972E4-17E3-4E74-A76E-175D2106B567}"/>
    <cellStyle name="Input 3 4 9" xfId="17113" xr:uid="{736DBDD6-5A20-4154-BB84-B683B01C1463}"/>
    <cellStyle name="Input 3 5" xfId="8834" xr:uid="{38CF87BA-1C88-48E5-AC06-A54F35B95674}"/>
    <cellStyle name="Input 3 5 2" xfId="22208" xr:uid="{6B2D553B-E262-42B7-B188-5CD30A0BB9B4}"/>
    <cellStyle name="Input 3 5 2 2" xfId="32140" xr:uid="{82C49EAD-4338-4931-87C2-99916439C0A2}"/>
    <cellStyle name="Input 3 5 2 3" xfId="36062" xr:uid="{529A9964-EE95-4C99-9D46-657402D932F2}"/>
    <cellStyle name="Input 3 5 3" xfId="25415" xr:uid="{42BFA393-08C8-45C0-B333-BF23F3723B8D}"/>
    <cellStyle name="Input 3 5 3 2" xfId="37212" xr:uid="{0B1C1772-3945-4B8B-9851-F7128A7FCF3E}"/>
    <cellStyle name="Input 3 5 4" xfId="31539" xr:uid="{66E161B5-8C14-4E85-B43F-95E554D930EE}"/>
    <cellStyle name="Input 3 5 4 2" xfId="37839" xr:uid="{273046EB-BDF4-46AF-96C2-3DFEA3CECBE4}"/>
    <cellStyle name="Input 3 5 5" xfId="35654" xr:uid="{16F60AE3-7706-4EA4-B603-AE8C2B9EB75F}"/>
    <cellStyle name="Input 3 5 6" xfId="39055" xr:uid="{630FFEBB-892A-4679-ACF2-6DAD51D18535}"/>
    <cellStyle name="Input 3 6" xfId="8835" xr:uid="{AACF6E68-A78F-4597-9E29-87E48B76B0A4}"/>
    <cellStyle name="Input 3 6 2" xfId="18158" xr:uid="{7CF0F1EF-8F9F-4334-8D48-C87C48CCD0AA}"/>
    <cellStyle name="Input 3 6 2 2" xfId="32752" xr:uid="{1E37D8C1-A5AC-4DA3-A0C4-0EE70C410807}"/>
    <cellStyle name="Input 3 6 2 3" xfId="36063" xr:uid="{F5036445-6D03-468E-B738-38459560D49E}"/>
    <cellStyle name="Input 3 6 3" xfId="25414" xr:uid="{AAD7C4B0-B4C4-4393-A6A2-F9E73F4ADFBF}"/>
    <cellStyle name="Input 3 6 3 2" xfId="37213" xr:uid="{670748C1-6CDD-48BD-B73C-D639B41F51AD}"/>
    <cellStyle name="Input 3 6 4" xfId="31540" xr:uid="{0F14233D-4B49-4A1B-B976-811E5E122290}"/>
    <cellStyle name="Input 3 6 5" xfId="35655" xr:uid="{04C75D68-27C7-4612-8A44-BAD25194AE5C}"/>
    <cellStyle name="Input 3 6 6" xfId="18651" xr:uid="{A0B2BBEC-D82C-4608-BDB6-75D8D0E10732}"/>
    <cellStyle name="Input 3 7" xfId="8836" xr:uid="{E32B8DA4-903A-40C8-B18B-00F62D1A3DA0}"/>
    <cellStyle name="Input 3 7 2" xfId="30225" xr:uid="{4E26CD99-2C7D-49D6-856E-F45A9B3755A9}"/>
    <cellStyle name="Input 3 7 2 2" xfId="32753" xr:uid="{F9F1E712-8BA7-4849-8B7E-8E646ED5AD72}"/>
    <cellStyle name="Input 3 7 2 3" xfId="36064" xr:uid="{63A236C1-2EC6-4E4F-BF80-00BD421DF10E}"/>
    <cellStyle name="Input 3 7 3" xfId="24993" xr:uid="{90D1586F-8275-421D-826F-EB0D3B2376BF}"/>
    <cellStyle name="Input 3 7 3 2" xfId="37214" xr:uid="{979D39A3-3202-4DAB-A5BB-843895FFB63B}"/>
    <cellStyle name="Input 3 7 4" xfId="31541" xr:uid="{885F1ADE-ACE3-436A-A2FD-4E9D676475CB}"/>
    <cellStyle name="Input 3 7 5" xfId="35656" xr:uid="{61053562-1E37-4CE5-B196-3B0662E802E1}"/>
    <cellStyle name="Input 3 8" xfId="18152" xr:uid="{888285CE-3028-415F-B3B5-3E8671958997}"/>
    <cellStyle name="Input 3 8 2" xfId="25910" xr:uid="{94926CBB-CFD3-44F0-89F4-A08ABB831D13}"/>
    <cellStyle name="Input 3 8 3" xfId="31796" xr:uid="{8919B5B6-ED27-4669-A99E-09A90B04B1A5}"/>
    <cellStyle name="Input 3 8 4" xfId="36267" xr:uid="{26418A02-08D5-4016-B95F-B6D437085186}"/>
    <cellStyle name="Input 3 9" xfId="24423" xr:uid="{122A9E70-C7DF-476F-972F-EAA29CD7AC91}"/>
    <cellStyle name="Input 3 9 2" xfId="36051" xr:uid="{E7AF538C-AEB5-4584-8CC3-8B0EBBBB0A09}"/>
    <cellStyle name="Input 4" xfId="1396" xr:uid="{A65209A5-D5B0-447D-9661-CBA97BDDB10C}"/>
    <cellStyle name="Input 4 1" xfId="6204" xr:uid="{69035775-176E-46C1-B989-71AEB0AED215}"/>
    <cellStyle name="Input 4 1 2" xfId="8837" xr:uid="{BE19ACB3-3C67-4142-B586-F584D8226A85}"/>
    <cellStyle name="Input 4 1 2 2" xfId="30226" xr:uid="{4145FB82-9D3D-4195-B173-C2B624663F6D}"/>
    <cellStyle name="Input 4 1 2 2 2" xfId="32754" xr:uid="{FB453D82-5A28-405F-92C6-CAF9305455F5}"/>
    <cellStyle name="Input 4 1 2 2 3" xfId="36067" xr:uid="{B71C3A36-1D56-406C-A361-AAA7CE255B5E}"/>
    <cellStyle name="Input 4 1 2 3" xfId="24874" xr:uid="{B3B84B30-B7B8-4946-999C-C964DF1AB902}"/>
    <cellStyle name="Input 4 1 2 3 2" xfId="37217" xr:uid="{34673CCE-9152-4430-867D-CA695062752A}"/>
    <cellStyle name="Input 4 1 2 4" xfId="31544" xr:uid="{3FEE52AB-D973-4445-A350-CF97C9805526}"/>
    <cellStyle name="Input 4 1 2 5" xfId="35659" xr:uid="{7D235E9C-BC69-4717-8501-E6B2FA241579}"/>
    <cellStyle name="Input 4 1 3" xfId="8838" xr:uid="{8D6E216A-D271-46C6-9C41-5353F65FF555}"/>
    <cellStyle name="Input 4 1 3 2" xfId="30227" xr:uid="{8AE33833-74F1-431C-A677-E7E444DA8B84}"/>
    <cellStyle name="Input 4 1 3 2 2" xfId="32755" xr:uid="{E7AC8FF4-D8D6-4985-91B8-5B624F1A8458}"/>
    <cellStyle name="Input 4 1 3 2 3" xfId="36068" xr:uid="{02B1B373-41ED-4594-9925-CFADA5B10CDB}"/>
    <cellStyle name="Input 4 1 3 3" xfId="25410" xr:uid="{82A4C6BE-3AB4-48AB-8B43-51F7027120A8}"/>
    <cellStyle name="Input 4 1 3 3 2" xfId="37218" xr:uid="{C920F801-1B2E-41F2-8235-A08F6BBCF9A5}"/>
    <cellStyle name="Input 4 1 3 4" xfId="31545" xr:uid="{F38DC2DB-B4AB-4AED-A34D-3CA8F4B766A5}"/>
    <cellStyle name="Input 4 1 3 5" xfId="35660" xr:uid="{5BBE8796-86A6-4F9D-BEFC-C21E127D4FE4}"/>
    <cellStyle name="Input 4 1 4" xfId="18160" xr:uid="{0F7B0BB6-D028-4BED-B2D9-6725C012AD65}"/>
    <cellStyle name="Input 4 1 4 2" xfId="31883" xr:uid="{1CB9A884-00B1-488A-8788-B3F75F1B8DEA}"/>
    <cellStyle name="Input 4 1 4 3" xfId="36818" xr:uid="{8D124825-2580-4F7B-B362-D2ADE1026602}"/>
    <cellStyle name="Input 4 1 5" xfId="24886" xr:uid="{62377511-297C-444E-9F9B-3748B4125BB5}"/>
    <cellStyle name="Input 4 1 5 2" xfId="36066" xr:uid="{AF930BDE-98BC-4BAC-AEFA-0B0ABFCDA9BA}"/>
    <cellStyle name="Input 4 1 6" xfId="31543" xr:uid="{7FAEEC7B-D0E9-4A6B-82A7-E9D0A2312282}"/>
    <cellStyle name="Input 4 1 6 2" xfId="37216" xr:uid="{FB1D3CBB-5618-44C1-8045-E861B7498874}"/>
    <cellStyle name="Input 4 1 7" xfId="34633" xr:uid="{684379B9-A0A3-4CD2-BCF5-797666DB7774}"/>
    <cellStyle name="Input 4 1 7 2" xfId="37578" xr:uid="{38FA08CA-9717-4042-82F2-EC99E1991FDE}"/>
    <cellStyle name="Input 4 1 8" xfId="35658" xr:uid="{B8809C97-A267-47B4-A4A3-1564FD1006C8}"/>
    <cellStyle name="Input 4 1 9" xfId="38805" xr:uid="{EE0C69BA-7A11-4F97-8480-4B65F46A93AD}"/>
    <cellStyle name="Input 4 10" xfId="35657" xr:uid="{3B0196FB-79D9-4A85-989E-0DC1CABBC1AF}"/>
    <cellStyle name="Input 4 11" xfId="38804" xr:uid="{F9692962-820B-411F-AF2E-F5EA68D73096}"/>
    <cellStyle name="Input 4 2" xfId="6626" xr:uid="{55A0CE97-9D53-43D7-AEB3-B1F5BFD3BE26}"/>
    <cellStyle name="Input 4 2 10" xfId="38806" xr:uid="{21822B8E-7ABA-476C-8819-FDC18C72E90A}"/>
    <cellStyle name="Input 4 2 11" xfId="15541" xr:uid="{C7AC42D7-DDAC-4B3A-A98F-5730E79CDFAA}"/>
    <cellStyle name="Input 4 2 2" xfId="8839" xr:uid="{B79437EC-02F8-4BA4-9ADC-D53CC2475304}"/>
    <cellStyle name="Input 4 2 2 2" xfId="22205" xr:uid="{678C9E53-4BB7-4097-91F5-63581459E856}"/>
    <cellStyle name="Input 4 2 2 2 2" xfId="32756" xr:uid="{DBF949E2-9CBE-4D93-B2F9-EAF09F9CEB77}"/>
    <cellStyle name="Input 4 2 2 2 3" xfId="36070" xr:uid="{77144941-487B-4888-8538-830485088684}"/>
    <cellStyle name="Input 4 2 2 3" xfId="24413" xr:uid="{EBD39A04-ACCF-4A9F-82A3-E10141CF9EE3}"/>
    <cellStyle name="Input 4 2 2 3 2" xfId="37220" xr:uid="{506EAC4A-6F47-48E9-B9AB-21D0FA9CF5E8}"/>
    <cellStyle name="Input 4 2 2 4" xfId="31547" xr:uid="{A8A36426-993F-430D-A685-113B13AFCFB8}"/>
    <cellStyle name="Input 4 2 2 5" xfId="35662" xr:uid="{4BBDC4E8-B365-4EBB-8352-409562E0D350}"/>
    <cellStyle name="Input 4 2 3" xfId="8840" xr:uid="{7BE0E827-6263-408A-B1A7-4E93E76F2649}"/>
    <cellStyle name="Input 4 2 3 2" xfId="30228" xr:uid="{33D8CC6E-3C17-4FE1-ABCA-3ECC3DB6664A}"/>
    <cellStyle name="Input 4 2 3 2 2" xfId="32757" xr:uid="{EB6E9E34-B9CD-45F8-ABE5-E4517163A271}"/>
    <cellStyle name="Input 4 2 3 2 3" xfId="36071" xr:uid="{B96E7107-3CFA-42AE-902C-54C1F0EE4A20}"/>
    <cellStyle name="Input 4 2 3 3" xfId="24358" xr:uid="{E7224609-06F2-4CDC-935F-CA22B5750EF7}"/>
    <cellStyle name="Input 4 2 3 3 2" xfId="37221" xr:uid="{2D4E91EF-88A5-4EED-8E32-834D7BB34875}"/>
    <cellStyle name="Input 4 2 3 4" xfId="31548" xr:uid="{F389804E-0977-438B-8AF6-31AFCBAC2A55}"/>
    <cellStyle name="Input 4 2 3 5" xfId="35663" xr:uid="{75D9D4B6-31D0-4AE2-A048-7CA79051E0B2}"/>
    <cellStyle name="Input 4 2 4" xfId="18161" xr:uid="{AD510416-F405-4B2B-B451-9D7B75286545}"/>
    <cellStyle name="Input 4 2 4 2" xfId="31884" xr:uid="{94ACD882-4DBB-40C9-8ED4-8058F501D7A0}"/>
    <cellStyle name="Input 4 2 4 3" xfId="36819" xr:uid="{C7A2B520-FDBE-4A6A-A82F-F8C43EAE25C5}"/>
    <cellStyle name="Input 4 2 5" xfId="23853" xr:uid="{B8B72396-7AC8-4654-B49A-A9144BD3DD21}"/>
    <cellStyle name="Input 4 2 5 2" xfId="36069" xr:uid="{6B521898-1728-46AB-88A2-CD21395EAB5B}"/>
    <cellStyle name="Input 4 2 6" xfId="24848" xr:uid="{EABEBFE2-F537-4A69-9A6A-F6B0EC5384D0}"/>
    <cellStyle name="Input 4 2 6 2" xfId="37219" xr:uid="{A5C3622F-C8AF-4A54-ADD4-E59D06F2E903}"/>
    <cellStyle name="Input 4 2 7" xfId="31546" xr:uid="{3FDF054E-AC0D-48E3-8D75-F0B67F074924}"/>
    <cellStyle name="Input 4 2 7 2" xfId="37579" xr:uid="{A03F6722-0E84-4009-935C-3244588D3A3D}"/>
    <cellStyle name="Input 4 2 8" xfId="34005" xr:uid="{E3A56512-5E83-431E-92C9-1D67BA062243}"/>
    <cellStyle name="Input 4 2 9" xfId="35661" xr:uid="{F241AAAD-0622-4DE6-A7FE-076529AE5767}"/>
    <cellStyle name="Input 4 3" xfId="5954" xr:uid="{7FDC6B2B-FB41-43C1-A34E-A803AFF221DC}"/>
    <cellStyle name="Input 4 3 10" xfId="39454" xr:uid="{CBCB0BE2-B8F8-4B0E-814B-AE629A6B35A6}"/>
    <cellStyle name="Input 4 3 2" xfId="8842" xr:uid="{ED3DA92B-4A9B-4890-BB1F-38B5FB462352}"/>
    <cellStyle name="Input 4 3 2 2" xfId="30229" xr:uid="{CB783753-3670-47F4-AC70-56D7651209C7}"/>
    <cellStyle name="Input 4 3 2 2 2" xfId="32758" xr:uid="{4BDC3AED-AB42-4B21-9D38-A2DE09755726}"/>
    <cellStyle name="Input 4 3 2 2 3" xfId="36073" xr:uid="{45F3B7CB-BE74-4040-8083-1D399161A2C0}"/>
    <cellStyle name="Input 4 3 2 3" xfId="24859" xr:uid="{4DC2FD5F-8A01-4CB5-930E-E4556F8F02B8}"/>
    <cellStyle name="Input 4 3 2 3 2" xfId="37223" xr:uid="{FCF2F501-AEE7-4D58-91B2-635A5BB60B86}"/>
    <cellStyle name="Input 4 3 2 4" xfId="31550" xr:uid="{63E017B7-C805-4D13-8A9E-40F23368845D}"/>
    <cellStyle name="Input 4 3 2 5" xfId="35665" xr:uid="{9560043B-B8D1-4DED-9D03-2805B12528BF}"/>
    <cellStyle name="Input 4 3 3" xfId="8843" xr:uid="{ECFDA07A-8490-4918-99AC-EEDEF3E5EDA2}"/>
    <cellStyle name="Input 4 3 3 2" xfId="30230" xr:uid="{F194D376-746A-448B-BF4B-88ED0480569B}"/>
    <cellStyle name="Input 4 3 3 2 2" xfId="32759" xr:uid="{F7212C99-6293-40C9-BAFA-902F4F7A872A}"/>
    <cellStyle name="Input 4 3 3 2 3" xfId="36074" xr:uid="{D4D5B42F-6B0E-47D1-BBEA-E3BAC31C6906}"/>
    <cellStyle name="Input 4 3 3 3" xfId="25635" xr:uid="{CF8F2686-2733-4A02-977D-B73E067C0F83}"/>
    <cellStyle name="Input 4 3 3 3 2" xfId="37224" xr:uid="{EFFF845F-9758-4133-95B5-05AEF55660AD}"/>
    <cellStyle name="Input 4 3 3 4" xfId="31551" xr:uid="{6C7A8335-BF14-4FC4-ABE8-0705FD5D4634}"/>
    <cellStyle name="Input 4 3 3 5" xfId="35666" xr:uid="{847B66B9-BF04-47A7-8BDD-C32768EF71D3}"/>
    <cellStyle name="Input 4 3 4" xfId="8841" xr:uid="{BBD805FE-A5D7-4735-89F3-F7293AB3772D}"/>
    <cellStyle name="Input 4 3 4 2" xfId="32549" xr:uid="{4C1E935C-59E6-49B7-811C-0278DC3C4800}"/>
    <cellStyle name="Input 4 3 4 3" xfId="36820" xr:uid="{AA954168-73AD-41C4-8DFE-D7A5E9AE7D65}"/>
    <cellStyle name="Input 4 3 5" xfId="25367" xr:uid="{F5DC948D-4C68-4A7F-B0F7-ED31F48F6309}"/>
    <cellStyle name="Input 4 3 5 2" xfId="36072" xr:uid="{E4462DE1-26E5-4559-88B7-C7BB33C7AA9C}"/>
    <cellStyle name="Input 4 3 6" xfId="31549" xr:uid="{C6D9F681-5825-4539-BB5F-CD3AA55D4B7E}"/>
    <cellStyle name="Input 4 3 6 2" xfId="37222" xr:uid="{F5CBC85D-4163-49BD-97BA-EF454CCAEEDD}"/>
    <cellStyle name="Input 4 3 7" xfId="33851" xr:uid="{9431E6EB-B225-4BD5-843F-05E5C0C14B41}"/>
    <cellStyle name="Input 4 3 7 2" xfId="38591" xr:uid="{C795E0B3-C009-4B95-A825-B599D8A57A22}"/>
    <cellStyle name="Input 4 3 8" xfId="34882" xr:uid="{C2A82EB7-E1DE-42A8-A2A8-DF4EE3EEE07F}"/>
    <cellStyle name="Input 4 3 9" xfId="35664" xr:uid="{61736415-232A-4E01-96DA-032F18E21A55}"/>
    <cellStyle name="Input 4 4" xfId="8844" xr:uid="{B33E511D-A063-4054-A682-0D13CA88EFAA}"/>
    <cellStyle name="Input 4 4 2" xfId="22204" xr:uid="{038F8A79-A3B2-40B5-93A2-425CD33400F8}"/>
    <cellStyle name="Input 4 4 2 2" xfId="29988" xr:uid="{2E7A8AA8-BBA7-4057-9C65-D2DAC39391B3}"/>
    <cellStyle name="Input 4 4 2 3" xfId="32550" xr:uid="{1DA403E5-9764-4CD7-B694-B4AA700B3C6C}"/>
    <cellStyle name="Input 4 4 2 4" xfId="36817" xr:uid="{64CA5960-45B0-4FEA-9B9E-1701623A4639}"/>
    <cellStyle name="Input 4 4 3" xfId="25534" xr:uid="{5DF54373-6710-4651-9C5E-B0DDAAD35222}"/>
    <cellStyle name="Input 4 4 3 2" xfId="30231" xr:uid="{41B42D28-3904-42FD-BE07-C2D5C39AB684}"/>
    <cellStyle name="Input 4 4 3 3" xfId="32760" xr:uid="{331AD61C-9B40-4953-B96E-9D7C35661C9F}"/>
    <cellStyle name="Input 4 4 3 4" xfId="36075" xr:uid="{34DF85E5-08AD-477A-B536-5C2EA34F6FB5}"/>
    <cellStyle name="Input 4 4 4" xfId="24389" xr:uid="{6468D2F3-2ADF-4D32-ABEB-0880FDBF62C2}"/>
    <cellStyle name="Input 4 4 4 2" xfId="37225" xr:uid="{A721EF02-3CEA-48DC-83F7-305E37019500}"/>
    <cellStyle name="Input 4 4 5" xfId="31552" xr:uid="{35665CAA-327C-46E0-8B35-78E95EA47441}"/>
    <cellStyle name="Input 4 4 5 2" xfId="38592" xr:uid="{A58F1E5F-8A09-4577-81B7-07DF14CCA20B}"/>
    <cellStyle name="Input 4 4 6" xfId="34881" xr:uid="{FC9B3F95-E6EE-4CED-8478-7B8D413DF1DB}"/>
    <cellStyle name="Input 4 4 7" xfId="35667" xr:uid="{8174081F-C8F9-4148-AC47-4986330D80FD}"/>
    <cellStyle name="Input 4 4 8" xfId="39455" xr:uid="{F050DADE-A08B-42C0-AE77-04C59ABB4BCC}"/>
    <cellStyle name="Input 4 4 9" xfId="17115" xr:uid="{23097D61-6400-4405-A356-BEDD93F2A31D}"/>
    <cellStyle name="Input 4 5" xfId="8845" xr:uid="{1EC1C22E-B3ED-425E-A7B5-E0F50251A975}"/>
    <cellStyle name="Input 4 5 2" xfId="18162" xr:uid="{5CC4C3BF-99E3-43BD-8B7A-5FA308115C27}"/>
    <cellStyle name="Input 4 5 2 2" xfId="32121" xr:uid="{3552D595-0A70-408B-A7A3-BCFB53109BBB}"/>
    <cellStyle name="Input 4 5 2 3" xfId="36076" xr:uid="{20B62AC3-0275-4651-86B3-0B16843F71BA}"/>
    <cellStyle name="Input 4 5 3" xfId="24710" xr:uid="{5D2AE0AF-F88C-4A9C-9E20-639528FB5FEC}"/>
    <cellStyle name="Input 4 5 3 2" xfId="37226" xr:uid="{96BB4227-2441-4777-AEFB-9CB0794A5689}"/>
    <cellStyle name="Input 4 5 4" xfId="31553" xr:uid="{85B432E3-0F4F-4AA5-8B33-58525FB7E568}"/>
    <cellStyle name="Input 4 5 4 2" xfId="37819" xr:uid="{A84A580F-CE67-4384-8FCE-FE4B927D0521}"/>
    <cellStyle name="Input 4 5 5" xfId="35668" xr:uid="{5774D7F5-0925-491B-B365-19CA2E37E91E}"/>
    <cellStyle name="Input 4 5 6" xfId="39035" xr:uid="{A6FE9DA9-3046-4768-AB06-83C027218DB0}"/>
    <cellStyle name="Input 4 6" xfId="18159" xr:uid="{F4F32F6B-49DC-4651-B672-8A6D189E2402}"/>
    <cellStyle name="Input 4 6 2" xfId="31882" xr:uid="{BAFDEF38-0A10-4DB5-B76B-AC63EF2378C4}"/>
    <cellStyle name="Input 4 6 3" xfId="36268" xr:uid="{371ADA3E-3000-4B5B-8237-30AF240D3C76}"/>
    <cellStyle name="Input 4 7" xfId="25055" xr:uid="{72C959B3-3832-455F-A04D-812BCD4B0F95}"/>
    <cellStyle name="Input 4 7 2" xfId="36065" xr:uid="{D431BE8F-EDBB-4240-9999-1C095F0AEA3B}"/>
    <cellStyle name="Input 4 8" xfId="31542" xr:uid="{68A3E54C-A00F-4F8E-A758-8F8A83A95D22}"/>
    <cellStyle name="Input 4 8 2" xfId="37215" xr:uid="{43EC8B96-FFD0-473B-8C0A-C7949D2E9997}"/>
    <cellStyle name="Input 4 9" xfId="34997" xr:uid="{024E9063-0402-470F-8C7D-32CBCD32C7CB}"/>
    <cellStyle name="Input 4 9 2" xfId="37577" xr:uid="{94D7D19B-10A3-47A1-A346-9B0622ECE448}"/>
    <cellStyle name="Input 5" xfId="1397" xr:uid="{226D67D0-30C1-4A8B-9AE6-5C45F3709C9D}"/>
    <cellStyle name="Input 5 1" xfId="7032" xr:uid="{62AFB03C-56C2-4722-91C7-F7B3B5D2C7F1}"/>
    <cellStyle name="Input 5 1 2" xfId="8846" xr:uid="{75327E87-767C-4F1A-BDDD-0E596986CE56}"/>
    <cellStyle name="Input 5 1 2 2" xfId="30232" xr:uid="{DC509979-448F-41A1-8786-7F5D4319143F}"/>
    <cellStyle name="Input 5 1 2 2 2" xfId="32761" xr:uid="{1DC3A158-8E41-4C65-8338-C2A3DE773FC4}"/>
    <cellStyle name="Input 5 1 2 2 3" xfId="36079" xr:uid="{A7D1F128-1432-4ECB-970B-2AD0A6542570}"/>
    <cellStyle name="Input 5 1 2 3" xfId="24392" xr:uid="{789ED3FE-83FC-4A7D-95D7-90205BFCE8CC}"/>
    <cellStyle name="Input 5 1 2 3 2" xfId="37229" xr:uid="{B23DBF5A-78FB-48A7-875C-977536F29396}"/>
    <cellStyle name="Input 5 1 2 4" xfId="31556" xr:uid="{8B7AEDAF-21CD-48AA-A94A-4639A2FB0376}"/>
    <cellStyle name="Input 5 1 2 5" xfId="35671" xr:uid="{25A16C5D-06C5-4BE5-987A-BD5E2975937B}"/>
    <cellStyle name="Input 5 1 3" xfId="8847" xr:uid="{A3BA43B1-CFFF-402B-8CDD-11AEC856C86D}"/>
    <cellStyle name="Input 5 1 3 2" xfId="30233" xr:uid="{414A151E-F847-4F58-8F05-3C82BFC3253F}"/>
    <cellStyle name="Input 5 1 3 2 2" xfId="32762" xr:uid="{CE2AF30E-C791-4EFB-A019-51C5BBFF2C8C}"/>
    <cellStyle name="Input 5 1 3 2 3" xfId="36080" xr:uid="{60295315-C7A6-4FB2-BEF1-EA7BABCF0F1F}"/>
    <cellStyle name="Input 5 1 3 3" xfId="24390" xr:uid="{E7BF42E4-3ED6-4A2C-AB15-5C2F4E368288}"/>
    <cellStyle name="Input 5 1 3 3 2" xfId="37230" xr:uid="{F3E7D6C5-58DB-48C3-BC37-8CADC431E925}"/>
    <cellStyle name="Input 5 1 3 4" xfId="31557" xr:uid="{B0632A76-739C-4C9D-B24D-84C7E6527F65}"/>
    <cellStyle name="Input 5 1 3 5" xfId="35672" xr:uid="{AAD7AB82-B674-4B53-984A-3451FAA7B758}"/>
    <cellStyle name="Input 5 1 4" xfId="18163" xr:uid="{3EC71B15-8CB2-44F1-B50A-790239E72CD1}"/>
    <cellStyle name="Input 5 1 4 2" xfId="31886" xr:uid="{2D0B4139-5CD9-433D-97B9-B4A64A2E024C}"/>
    <cellStyle name="Input 5 1 4 3" xfId="36822" xr:uid="{4352551D-57D4-46A2-A9AB-8F0B3A38D158}"/>
    <cellStyle name="Input 5 1 5" xfId="25542" xr:uid="{651B1B19-F470-423F-948B-57B14753D186}"/>
    <cellStyle name="Input 5 1 5 2" xfId="36078" xr:uid="{83277922-CB9B-43C0-AABA-62EB0E370B31}"/>
    <cellStyle name="Input 5 1 6" xfId="31555" xr:uid="{72A295F3-8D7B-4D2D-A4BB-793F067C2EFF}"/>
    <cellStyle name="Input 5 1 6 2" xfId="37228" xr:uid="{82B23752-C242-4399-BB00-ED8644D04CD1}"/>
    <cellStyle name="Input 5 1 7" xfId="34685" xr:uid="{F321FD96-F1D4-44E7-885B-2A88BA332D2F}"/>
    <cellStyle name="Input 5 1 7 2" xfId="37581" xr:uid="{333D58B7-F4A9-4832-B59B-7FFD12CA26A5}"/>
    <cellStyle name="Input 5 1 8" xfId="35670" xr:uid="{A5B67F84-BF64-471A-92CD-2DE846BF011C}"/>
    <cellStyle name="Input 5 1 9" xfId="38808" xr:uid="{1BAB6A92-6998-4ACB-BC97-E1C467878319}"/>
    <cellStyle name="Input 5 10" xfId="35669" xr:uid="{8CE85CB4-D0F1-48EE-AB18-01AFE8739ECB}"/>
    <cellStyle name="Input 5 11" xfId="38807" xr:uid="{E6AA8D4D-177F-4423-B873-9685346EAEC5}"/>
    <cellStyle name="Input 5 2" xfId="5762" xr:uid="{B552C932-16DB-433E-81E4-B23663A38E47}"/>
    <cellStyle name="Input 5 2 10" xfId="38809" xr:uid="{D0DF466B-98A8-4673-80B1-2B4FD60DEB99}"/>
    <cellStyle name="Input 5 2 11" xfId="15542" xr:uid="{C4938CBE-8D87-49C1-8096-2294F1F178CD}"/>
    <cellStyle name="Input 5 2 2" xfId="8848" xr:uid="{3D8E46E5-3407-4208-AD99-70FA0593F403}"/>
    <cellStyle name="Input 5 2 2 2" xfId="22202" xr:uid="{F16B3554-280C-4A49-818B-3FDCE2A72A90}"/>
    <cellStyle name="Input 5 2 2 2 2" xfId="32763" xr:uid="{EE0B32EE-42E0-4E1A-871D-19F6F6A3F053}"/>
    <cellStyle name="Input 5 2 2 2 3" xfId="36082" xr:uid="{37BF5C75-ECA1-4E01-95DD-A5553F436C9A}"/>
    <cellStyle name="Input 5 2 2 3" xfId="24958" xr:uid="{79CAA441-30FC-42DB-9153-688A6E64AA45}"/>
    <cellStyle name="Input 5 2 2 3 2" xfId="37232" xr:uid="{2A39C009-DAF4-4692-8DF7-3EFA2C7E5D6E}"/>
    <cellStyle name="Input 5 2 2 4" xfId="31559" xr:uid="{536D928B-CFED-4F97-B409-3A189A5C65D4}"/>
    <cellStyle name="Input 5 2 2 5" xfId="35674" xr:uid="{84200B19-0EA7-4F73-8527-EEEF78F81A18}"/>
    <cellStyle name="Input 5 2 3" xfId="8849" xr:uid="{BAE41DDD-03B8-4D80-9400-243046C04855}"/>
    <cellStyle name="Input 5 2 3 2" xfId="30234" xr:uid="{C438DC04-E5E7-44A0-94F1-EE179190D211}"/>
    <cellStyle name="Input 5 2 3 2 2" xfId="32764" xr:uid="{DAEC2B07-D2E3-4627-B7D3-55CEDBEA14A3}"/>
    <cellStyle name="Input 5 2 3 2 3" xfId="36083" xr:uid="{AE425EC7-8482-4CF3-8316-8D42FC29B463}"/>
    <cellStyle name="Input 5 2 3 3" xfId="24957" xr:uid="{BED61FA4-3429-4CCA-A20C-6AB6E8215B0A}"/>
    <cellStyle name="Input 5 2 3 3 2" xfId="37233" xr:uid="{88E44C7A-097A-43B2-B51E-C0FB82EB1DEB}"/>
    <cellStyle name="Input 5 2 3 4" xfId="31560" xr:uid="{BB837211-AA29-4185-8C3F-284F550A058E}"/>
    <cellStyle name="Input 5 2 3 5" xfId="35675" xr:uid="{8758C9FD-7245-486B-82D9-0C342EEFBE1C}"/>
    <cellStyle name="Input 5 2 4" xfId="22200" xr:uid="{B2FC2C82-7442-4E65-93EE-5A5D3397A56D}"/>
    <cellStyle name="Input 5 2 4 2" xfId="31887" xr:uid="{34C379F5-2070-42AD-B6A8-1EAA9A0A64D5}"/>
    <cellStyle name="Input 5 2 4 3" xfId="36823" xr:uid="{B386D419-C9FD-492F-8DB1-DCB17F081D74}"/>
    <cellStyle name="Input 5 2 5" xfId="23852" xr:uid="{A3BC73AC-8650-4082-A9A6-E9A14AAD0F49}"/>
    <cellStyle name="Input 5 2 5 2" xfId="36081" xr:uid="{0D7D4343-2E68-4893-89F1-6BD323A94331}"/>
    <cellStyle name="Input 5 2 6" xfId="24391" xr:uid="{123846FA-A6BD-42E9-80CD-7EDE60C9F753}"/>
    <cellStyle name="Input 5 2 6 2" xfId="37231" xr:uid="{D69E8690-638D-4151-AA00-176874EDCE03}"/>
    <cellStyle name="Input 5 2 7" xfId="31558" xr:uid="{C93E4941-B98E-4273-9166-6F187596BA05}"/>
    <cellStyle name="Input 5 2 7 2" xfId="37582" xr:uid="{5ACDC034-C77E-4728-ACF2-C9F58BFFABCB}"/>
    <cellStyle name="Input 5 2 8" xfId="34531" xr:uid="{8859CBAF-E2E6-4A51-A1D0-6AE7219282BF}"/>
    <cellStyle name="Input 5 2 9" xfId="35673" xr:uid="{15EA4759-F0D0-48A6-A0D7-09AC9BD62E99}"/>
    <cellStyle name="Input 5 3" xfId="5788" xr:uid="{24C4881D-4A41-4686-BBDB-D11497CD819C}"/>
    <cellStyle name="Input 5 3 10" xfId="39452" xr:uid="{2BC4AE24-B695-4157-993A-B0DB3EF0A3DA}"/>
    <cellStyle name="Input 5 3 2" xfId="8851" xr:uid="{F84DA72E-EC5B-4363-AFED-98A4B298ED9D}"/>
    <cellStyle name="Input 5 3 2 2" xfId="30235" xr:uid="{53D0329A-5801-4EED-A8ED-571047F88B56}"/>
    <cellStyle name="Input 5 3 2 2 2" xfId="32765" xr:uid="{9E29E0F7-EB91-41F5-AEAE-306455F9B57D}"/>
    <cellStyle name="Input 5 3 2 2 3" xfId="36085" xr:uid="{9D5AD4DB-D194-4EF8-95C1-63C7430DA31E}"/>
    <cellStyle name="Input 5 3 2 3" xfId="25460" xr:uid="{07AE782F-13B5-4C42-BDB2-092E78B73222}"/>
    <cellStyle name="Input 5 3 2 3 2" xfId="37235" xr:uid="{7AA723F0-76F4-48DD-90A4-875C9154547B}"/>
    <cellStyle name="Input 5 3 2 4" xfId="31562" xr:uid="{FF039E86-F93B-4FE7-897A-AF294E594287}"/>
    <cellStyle name="Input 5 3 2 5" xfId="35677" xr:uid="{FD61EAAC-62DB-459B-835C-E1A3592A5BBB}"/>
    <cellStyle name="Input 5 3 3" xfId="8852" xr:uid="{76F6CFB0-8629-41F7-82D5-AF748F3C5FAC}"/>
    <cellStyle name="Input 5 3 3 2" xfId="30236" xr:uid="{19C6DEF5-CFC8-4725-BD91-41E756676C0D}"/>
    <cellStyle name="Input 5 3 3 2 2" xfId="32766" xr:uid="{D36F2271-7DBF-4429-9322-41421B8460B5}"/>
    <cellStyle name="Input 5 3 3 2 3" xfId="36086" xr:uid="{578F4652-997D-46EA-AB81-0F587C39CC6B}"/>
    <cellStyle name="Input 5 3 3 3" xfId="24959" xr:uid="{697978C5-75CF-46F1-B30A-60CC62A91ABA}"/>
    <cellStyle name="Input 5 3 3 3 2" xfId="37236" xr:uid="{74B6BC7B-94EA-417E-BA8D-DACEF91C2D92}"/>
    <cellStyle name="Input 5 3 3 4" xfId="31563" xr:uid="{7A42F7CD-CADB-4EFC-B53D-A7875C50FE4D}"/>
    <cellStyle name="Input 5 3 3 5" xfId="35678" xr:uid="{316B06B1-C611-42A4-A089-8E0C0D8C4FBA}"/>
    <cellStyle name="Input 5 3 4" xfId="8850" xr:uid="{FBB901DE-DD30-4CD1-A29F-18F7DE8816F5}"/>
    <cellStyle name="Input 5 3 4 2" xfId="32547" xr:uid="{A53BE01F-AE5A-4E09-A5F0-E83E9A777E9A}"/>
    <cellStyle name="Input 5 3 4 3" xfId="36824" xr:uid="{7A91F6A0-0F00-4A94-8195-2A7AFE95C3D3}"/>
    <cellStyle name="Input 5 3 5" xfId="25310" xr:uid="{A77AE951-5A31-4840-AAEE-43AC623B4917}"/>
    <cellStyle name="Input 5 3 5 2" xfId="36084" xr:uid="{AC88B210-8674-4922-BF1D-1C7E342F6224}"/>
    <cellStyle name="Input 5 3 6" xfId="31561" xr:uid="{AE5B8C13-3567-43EE-A510-62D1D7BDCE85}"/>
    <cellStyle name="Input 5 3 6 2" xfId="37234" xr:uid="{7403D13F-3050-40EF-B02D-F4095F68F3AA}"/>
    <cellStyle name="Input 5 3 7" xfId="35158" xr:uid="{6F615264-41F2-442B-A8D9-AB72980C2BA8}"/>
    <cellStyle name="Input 5 3 7 2" xfId="38589" xr:uid="{4C563A6E-B226-427C-BA41-2676C075D53D}"/>
    <cellStyle name="Input 5 3 8" xfId="34884" xr:uid="{AE6D18D4-5FAE-4F94-ABFC-7AF77D3F990B}"/>
    <cellStyle name="Input 5 3 9" xfId="35676" xr:uid="{1C5D3938-69B0-401B-988F-2B2177540276}"/>
    <cellStyle name="Input 5 4" xfId="8853" xr:uid="{6358A2C7-CBFB-4856-84B4-313FF9AE2470}"/>
    <cellStyle name="Input 5 4 2" xfId="22197" xr:uid="{8E7C71D3-5391-42FD-88C9-376FF8FFC5FC}"/>
    <cellStyle name="Input 5 4 2 2" xfId="29987" xr:uid="{FF630266-A9F5-4AA6-B74B-D0266CB0F183}"/>
    <cellStyle name="Input 5 4 2 3" xfId="32548" xr:uid="{E298F088-CDE7-4A52-82B4-A17CA91CAC53}"/>
    <cellStyle name="Input 5 4 2 4" xfId="36821" xr:uid="{C3258D87-B113-476D-9053-D2D35F185E38}"/>
    <cellStyle name="Input 5 4 3" xfId="25533" xr:uid="{6D1FD03E-23A4-4D13-812E-54246015FA6B}"/>
    <cellStyle name="Input 5 4 3 2" xfId="30237" xr:uid="{1168D239-031E-471D-BD25-F775F9484E1D}"/>
    <cellStyle name="Input 5 4 3 3" xfId="32767" xr:uid="{81FAA083-6592-4C1B-AEC3-15EF2AE72B2E}"/>
    <cellStyle name="Input 5 4 3 4" xfId="36087" xr:uid="{3A378237-7749-4D4A-9AD2-2A852A0D7AE8}"/>
    <cellStyle name="Input 5 4 4" xfId="25561" xr:uid="{8C2F088F-68A3-4C96-A64A-EDB24E1DFB2D}"/>
    <cellStyle name="Input 5 4 4 2" xfId="37237" xr:uid="{1ED462C5-B576-40B3-BD74-B84F6B7715F5}"/>
    <cellStyle name="Input 5 4 5" xfId="31564" xr:uid="{609D03BD-8337-459A-8814-500DA376E49A}"/>
    <cellStyle name="Input 5 4 5 2" xfId="38590" xr:uid="{CFAF7735-49CA-4555-BFC4-8FCAA093E729}"/>
    <cellStyle name="Input 5 4 6" xfId="34883" xr:uid="{7E5D59B7-12EC-43FF-B6E8-660D8E346D6F}"/>
    <cellStyle name="Input 5 4 7" xfId="35679" xr:uid="{7D65CB0D-1EDA-418B-B850-CC68B5B93000}"/>
    <cellStyle name="Input 5 4 8" xfId="39453" xr:uid="{8DF65B25-36BA-4A43-BBF9-2F435381DC60}"/>
    <cellStyle name="Input 5 4 9" xfId="17116" xr:uid="{74D19A52-54A2-4A19-8782-80E4F7DC5FA8}"/>
    <cellStyle name="Input 5 5" xfId="8854" xr:uid="{ACE6DEF9-D6D1-4FFE-BDAF-B6981225AB9D}"/>
    <cellStyle name="Input 5 5 2" xfId="22199" xr:uid="{E635C407-4848-4646-968E-1A5BD616F8E0}"/>
    <cellStyle name="Input 5 5 2 2" xfId="32138" xr:uid="{792AA090-61DE-4E1C-BB1C-D10A42721584}"/>
    <cellStyle name="Input 5 5 2 3" xfId="36088" xr:uid="{7EEEDE9F-4169-427A-9278-77878FACCF4E}"/>
    <cellStyle name="Input 5 5 3" xfId="24910" xr:uid="{E1FC096E-D40D-455C-AAFB-EDA1A94470F4}"/>
    <cellStyle name="Input 5 5 3 2" xfId="37238" xr:uid="{A6AB1A4C-9A6E-4181-9DAA-A2754CBAE54C}"/>
    <cellStyle name="Input 5 5 4" xfId="31565" xr:uid="{2F6246FF-7D32-44FE-B4AE-FE6CB519F086}"/>
    <cellStyle name="Input 5 5 4 2" xfId="37837" xr:uid="{A607990C-5DEF-433F-BADE-19CF8347ED10}"/>
    <cellStyle name="Input 5 5 5" xfId="35680" xr:uid="{E3D36E68-5FEF-484D-AEC6-4E51770629F1}"/>
    <cellStyle name="Input 5 5 6" xfId="39053" xr:uid="{1BAB0155-A6F8-427E-AD16-06B3C3F664E2}"/>
    <cellStyle name="Input 5 6" xfId="22203" xr:uid="{EDE7A0C1-306E-4E0E-AC8A-06501E7C3944}"/>
    <cellStyle name="Input 5 6 2" xfId="31885" xr:uid="{2C5BA946-AB6E-4768-9BE9-54C999609AA7}"/>
    <cellStyle name="Input 5 6 3" xfId="36269" xr:uid="{E4469735-BA91-41B9-925C-B0351E83A0A2}"/>
    <cellStyle name="Input 5 7" xfId="25387" xr:uid="{72E0EC77-8A72-427C-8C18-988384BDED6A}"/>
    <cellStyle name="Input 5 7 2" xfId="36077" xr:uid="{C46BF3E4-5D36-47D5-ABB4-9F9DF9216503}"/>
    <cellStyle name="Input 5 8" xfId="31554" xr:uid="{5B9D9291-E7F1-4E9C-B7CF-A5E94B56649A}"/>
    <cellStyle name="Input 5 8 2" xfId="37227" xr:uid="{636BA00B-8A3F-4B27-A8CA-B12FE1C2ABD9}"/>
    <cellStyle name="Input 5 9" xfId="34996" xr:uid="{7309BCF6-BB52-4BA4-8DCD-CE34997E31E4}"/>
    <cellStyle name="Input 5 9 2" xfId="37580" xr:uid="{317E7B83-116C-4C12-9E58-4C162A1781C4}"/>
    <cellStyle name="Input 6" xfId="1398" xr:uid="{B9334A3A-0F21-4AF8-BBEB-F4FB3CFEC127}"/>
    <cellStyle name="Input 6 1" xfId="5924" xr:uid="{88D2ABB0-4D5F-4679-87F2-7CF33EBB2CBA}"/>
    <cellStyle name="Input 6 1 2" xfId="8855" xr:uid="{42FE48BE-C608-4BDF-9981-E04F9650EB1A}"/>
    <cellStyle name="Input 6 1 2 2" xfId="30238" xr:uid="{625027E1-B6F3-4E29-90D5-563F940B9F8B}"/>
    <cellStyle name="Input 6 1 2 2 2" xfId="32768" xr:uid="{B866D858-3167-4FD3-8C08-52497EE04463}"/>
    <cellStyle name="Input 6 1 2 2 3" xfId="36091" xr:uid="{13D62CB4-17D4-4250-A3AD-27E99D48CF0E}"/>
    <cellStyle name="Input 6 1 2 3" xfId="24963" xr:uid="{D95003F6-B918-49A4-ADDE-332CD403F866}"/>
    <cellStyle name="Input 6 1 2 3 2" xfId="37241" xr:uid="{27E14AA2-E74D-492C-99DE-6C8D731264DE}"/>
    <cellStyle name="Input 6 1 2 4" xfId="31568" xr:uid="{C77654A4-4294-402F-A317-555C03B9C003}"/>
    <cellStyle name="Input 6 1 2 5" xfId="35683" xr:uid="{894A6248-81E5-418E-97FB-BBAD3495A079}"/>
    <cellStyle name="Input 6 1 3" xfId="8856" xr:uid="{C6292FF9-D4C7-478F-BBB8-972D87C2FC3F}"/>
    <cellStyle name="Input 6 1 3 2" xfId="30239" xr:uid="{EBC309D5-AE8D-4E11-B7EF-A1967C6F6696}"/>
    <cellStyle name="Input 6 1 3 2 2" xfId="32769" xr:uid="{6D8B1738-D3CA-46D2-A282-BDE98108480D}"/>
    <cellStyle name="Input 6 1 3 2 3" xfId="36092" xr:uid="{0C65C2E3-7CE6-4715-9F41-B7EFB38CD40E}"/>
    <cellStyle name="Input 6 1 3 3" xfId="25390" xr:uid="{0ABD21E1-04B6-41AC-923A-66528BA5B225}"/>
    <cellStyle name="Input 6 1 3 3 2" xfId="37242" xr:uid="{4179684E-3375-4DFE-B740-2F0506F4DA95}"/>
    <cellStyle name="Input 6 1 3 4" xfId="31569" xr:uid="{5284DF82-71B6-474C-A3EE-4C6037A09CDF}"/>
    <cellStyle name="Input 6 1 3 5" xfId="35684" xr:uid="{3B78E4DD-5248-46F3-A71F-E350AAE194F2}"/>
    <cellStyle name="Input 6 1 4" xfId="18165" xr:uid="{CAE15BE3-6436-4E9A-B3E7-D6F7F77AF75C}"/>
    <cellStyle name="Input 6 1 4 2" xfId="31889" xr:uid="{831D9A98-500E-426A-B547-780A97B0F56F}"/>
    <cellStyle name="Input 6 1 4 3" xfId="36826" xr:uid="{B195795E-7774-4A89-9B99-3684F10A0C25}"/>
    <cellStyle name="Input 6 1 5" xfId="25281" xr:uid="{3232FFC3-AFBD-4FC8-A001-6FBF21C48DCA}"/>
    <cellStyle name="Input 6 1 5 2" xfId="36090" xr:uid="{6E9C8618-01D8-42B4-BC91-923D9B3CBE12}"/>
    <cellStyle name="Input 6 1 6" xfId="31567" xr:uid="{61B72009-24E2-4AA4-9E89-81C9D189E634}"/>
    <cellStyle name="Input 6 1 6 2" xfId="37240" xr:uid="{4514D08F-5A93-4514-92E9-BA902F3E5AAD}"/>
    <cellStyle name="Input 6 1 7" xfId="34546" xr:uid="{A6823C93-EC5D-4F32-8B27-9982CABCD9B4}"/>
    <cellStyle name="Input 6 1 7 2" xfId="37584" xr:uid="{A52FE5EC-1FAF-4ECD-A970-666C6648B00F}"/>
    <cellStyle name="Input 6 1 8" xfId="35682" xr:uid="{3870C2CE-4049-4038-9D3B-E9F0AF5A01F2}"/>
    <cellStyle name="Input 6 1 9" xfId="38811" xr:uid="{E935C278-2B20-4A6B-AB41-82690295DA22}"/>
    <cellStyle name="Input 6 10" xfId="35681" xr:uid="{2B0091C2-1762-463D-891A-C8CF84AC4864}"/>
    <cellStyle name="Input 6 11" xfId="38810" xr:uid="{19582C93-CAA8-4069-B26F-66FF8AE586D8}"/>
    <cellStyle name="Input 6 2" xfId="6331" xr:uid="{B078790D-F377-4DD2-8A6D-5BCC5A038FD6}"/>
    <cellStyle name="Input 6 2 10" xfId="38812" xr:uid="{C39910FC-C4A3-4DEB-BE6A-16BD5F74186D}"/>
    <cellStyle name="Input 6 2 11" xfId="15543" xr:uid="{5821E58D-749A-4FE7-916C-D74ADADE00D0}"/>
    <cellStyle name="Input 6 2 2" xfId="8857" xr:uid="{243822F9-7268-4899-A098-B4FA5C787A11}"/>
    <cellStyle name="Input 6 2 2 2" xfId="18168" xr:uid="{9DF44107-680E-4BF2-A7CB-DF2FF810406D}"/>
    <cellStyle name="Input 6 2 2 2 2" xfId="32770" xr:uid="{DE13E108-A425-4147-B313-39D975683EE5}"/>
    <cellStyle name="Input 6 2 2 2 3" xfId="36094" xr:uid="{8F02723B-2CEC-4134-BC30-A8D3B0402875}"/>
    <cellStyle name="Input 6 2 2 3" xfId="24441" xr:uid="{43CB8178-7C1C-4F15-8A9A-53225655BFC1}"/>
    <cellStyle name="Input 6 2 2 3 2" xfId="37244" xr:uid="{CB42F687-E5D8-4244-B809-299FEAAA1685}"/>
    <cellStyle name="Input 6 2 2 4" xfId="31571" xr:uid="{661D3044-F948-4459-837E-1719549DEEAD}"/>
    <cellStyle name="Input 6 2 2 5" xfId="35686" xr:uid="{CA2A2075-4648-4096-8EED-26611178AB02}"/>
    <cellStyle name="Input 6 2 3" xfId="8858" xr:uid="{B0FEA358-C89E-4E87-8B79-018B7220A4AC}"/>
    <cellStyle name="Input 6 2 3 2" xfId="30240" xr:uid="{25B62A13-D8E1-450A-816D-BBE7DC39E098}"/>
    <cellStyle name="Input 6 2 3 2 2" xfId="32771" xr:uid="{220B70F4-0CFA-4A98-9785-1D692C274CE6}"/>
    <cellStyle name="Input 6 2 3 2 3" xfId="36095" xr:uid="{3E6A1612-83AA-4EED-AA3F-4D70621D9472}"/>
    <cellStyle name="Input 6 2 3 3" xfId="24440" xr:uid="{2CB9B6F0-7CF2-4B3F-B67E-276B09F0D0F7}"/>
    <cellStyle name="Input 6 2 3 3 2" xfId="37245" xr:uid="{BE4CE4FC-87B7-4E70-8BA4-024835710250}"/>
    <cellStyle name="Input 6 2 3 4" xfId="31572" xr:uid="{40AF0F2A-5F2A-4FA8-8C09-FB02510DA35A}"/>
    <cellStyle name="Input 6 2 3 5" xfId="35687" xr:uid="{1D29DAF1-B0FD-4F47-917F-3FB9ADEA8DC8}"/>
    <cellStyle name="Input 6 2 4" xfId="18167" xr:uid="{2640A78D-9BFD-4B3E-8367-F3D06971042E}"/>
    <cellStyle name="Input 6 2 4 2" xfId="31890" xr:uid="{08B12A2F-1EE1-4AC9-B399-4CF38EC54B5E}"/>
    <cellStyle name="Input 6 2 4 3" xfId="36827" xr:uid="{0DB39A56-F310-44F7-99E5-D4BBB8706329}"/>
    <cellStyle name="Input 6 2 5" xfId="23851" xr:uid="{B1DCA652-AA18-42FE-8E17-00A8B29AE7DF}"/>
    <cellStyle name="Input 6 2 5 2" xfId="36093" xr:uid="{6A6079CF-1750-4A6D-B272-C24144123FDF}"/>
    <cellStyle name="Input 6 2 6" xfId="24442" xr:uid="{23800342-D799-4B8B-A021-DE6D3A870CB2}"/>
    <cellStyle name="Input 6 2 6 2" xfId="37243" xr:uid="{5311ED8C-C4E3-433D-BCFF-FC9371DEC381}"/>
    <cellStyle name="Input 6 2 7" xfId="31570" xr:uid="{5B3068A5-8EBE-46F4-8DDE-443A8325C19F}"/>
    <cellStyle name="Input 6 2 7 2" xfId="37585" xr:uid="{E5EEBD12-81C1-4324-B29D-922AB9436AD7}"/>
    <cellStyle name="Input 6 2 8" xfId="33884" xr:uid="{1F189654-F974-426B-9C35-5F1B9714EC3C}"/>
    <cellStyle name="Input 6 2 9" xfId="35685" xr:uid="{31ABA682-340F-4FA1-8944-F6E6E8F7AE06}"/>
    <cellStyle name="Input 6 3" xfId="7528" xr:uid="{3B79E3A5-6FEF-49ED-8E00-A1A9BF869F20}"/>
    <cellStyle name="Input 6 3 10" xfId="39450" xr:uid="{23A12666-2DEE-489D-871C-5D94E35A0FD7}"/>
    <cellStyle name="Input 6 3 11" xfId="15544" xr:uid="{5A5C9D07-2978-4F94-A3F5-BE8B455C2953}"/>
    <cellStyle name="Input 6 3 2" xfId="8860" xr:uid="{740A81F7-F17E-4E5F-A898-A29EC58872EB}"/>
    <cellStyle name="Input 6 3 2 2" xfId="22195" xr:uid="{BF2F11C7-8BA8-44FD-B61B-E3C974F420F5}"/>
    <cellStyle name="Input 6 3 2 2 2" xfId="32772" xr:uid="{DA8DACCA-09F9-43C6-B2A8-365C41A983DE}"/>
    <cellStyle name="Input 6 3 2 2 3" xfId="36097" xr:uid="{652D1DC5-78BD-4FB6-8E4C-69C6EC7B9617}"/>
    <cellStyle name="Input 6 3 2 3" xfId="25388" xr:uid="{3F3AF545-6B1F-4E67-9726-8B3FD9FC5E86}"/>
    <cellStyle name="Input 6 3 2 3 2" xfId="37247" xr:uid="{6A4A3858-5DAF-49E3-B978-15389ABC4F28}"/>
    <cellStyle name="Input 6 3 2 4" xfId="31574" xr:uid="{356B8037-19D8-44BD-B578-B1AC6423C42B}"/>
    <cellStyle name="Input 6 3 2 5" xfId="35689" xr:uid="{D9E9343D-768F-4D7F-B870-80C8CE79D481}"/>
    <cellStyle name="Input 6 3 2 6" xfId="17118" xr:uid="{6DD21CB7-0F90-478D-A784-27787576CA4D}"/>
    <cellStyle name="Input 6 3 3" xfId="8861" xr:uid="{B94A9FC3-F358-4B3E-AEF2-53669C5F3707}"/>
    <cellStyle name="Input 6 3 3 2" xfId="30241" xr:uid="{E7A90EA4-A4B2-4D60-93E8-8B446D879AE0}"/>
    <cellStyle name="Input 6 3 3 2 2" xfId="32773" xr:uid="{FBB18EB7-6285-44D5-8440-D66BA89FE362}"/>
    <cellStyle name="Input 6 3 3 2 3" xfId="36098" xr:uid="{47E17463-5E04-46DB-BD0C-F291936C83D4}"/>
    <cellStyle name="Input 6 3 3 3" xfId="25389" xr:uid="{790A580D-FAEE-440A-84D2-558C853F9F0A}"/>
    <cellStyle name="Input 6 3 3 3 2" xfId="37248" xr:uid="{5FC3ED33-B9B6-4EB8-9121-EF08308A5064}"/>
    <cellStyle name="Input 6 3 3 4" xfId="31575" xr:uid="{B693EE34-7FF1-432A-A24E-5B868883B78F}"/>
    <cellStyle name="Input 6 3 3 5" xfId="35690" xr:uid="{62BCFAEB-3408-4FE6-9713-0F14163F17DD}"/>
    <cellStyle name="Input 6 3 4" xfId="8859" xr:uid="{BDC488DE-44AB-4BD7-A81C-E29BBB37BC2D}"/>
    <cellStyle name="Input 6 3 4 2" xfId="32545" xr:uid="{0BC136F4-89C5-4C0F-80F4-4BE9B345393F}"/>
    <cellStyle name="Input 6 3 4 3" xfId="36828" xr:uid="{C0CFD47C-0CA5-4D70-BE99-0AA6EE2AD998}"/>
    <cellStyle name="Input 6 3 5" xfId="24752" xr:uid="{29B9471B-E17B-4842-B98F-3948BB1834C0}"/>
    <cellStyle name="Input 6 3 5 2" xfId="36096" xr:uid="{EDA4611B-0C68-47A9-91C7-6FBD69FF7EF6}"/>
    <cellStyle name="Input 6 3 6" xfId="31573" xr:uid="{668E3580-0920-418F-994B-5616EEDFF4C7}"/>
    <cellStyle name="Input 6 3 6 2" xfId="37246" xr:uid="{B17E184D-7355-421A-9C3F-749ED912A4DB}"/>
    <cellStyle name="Input 6 3 7" xfId="34695" xr:uid="{43771CD9-3BC5-42B2-B850-401F8D2E8A46}"/>
    <cellStyle name="Input 6 3 7 2" xfId="38587" xr:uid="{04DC7388-5106-4DF0-A101-56B205D2B0D5}"/>
    <cellStyle name="Input 6 3 8" xfId="34886" xr:uid="{80DCF48C-6AC9-40EE-9E12-65CD6C6F6E3A}"/>
    <cellStyle name="Input 6 3 9" xfId="35688" xr:uid="{578C2A2D-8414-4248-A294-8B7594CB9BE3}"/>
    <cellStyle name="Input 6 4" xfId="8862" xr:uid="{F7CB4892-8FA4-4ED3-B689-0320187D538D}"/>
    <cellStyle name="Input 6 4 10" xfId="39451" xr:uid="{45DEED83-02C4-45C6-94EC-028116CCCDF3}"/>
    <cellStyle name="Input 6 4 11" xfId="15545" xr:uid="{0EF98DEA-1445-4A37-90D6-A88D79FCF7CE}"/>
    <cellStyle name="Input 6 4 2" xfId="17117" xr:uid="{D2551163-4BD7-484F-A532-083830EF393D}"/>
    <cellStyle name="Input 6 4 2 2" xfId="29986" xr:uid="{D473E3D4-81D7-4358-8FF8-10E38AADD0BC}"/>
    <cellStyle name="Input 6 4 2 3" xfId="32546" xr:uid="{0A6C7CCF-D286-4FE1-8C98-63258D4EC23C}"/>
    <cellStyle name="Input 6 4 2 4" xfId="36825" xr:uid="{233DF08B-4B30-4436-BFAF-618613553AAC}"/>
    <cellStyle name="Input 6 4 3" xfId="18174" xr:uid="{B7B7299E-A7BC-4380-B809-9B834226AC43}"/>
    <cellStyle name="Input 6 4 3 2" xfId="32774" xr:uid="{96101B82-55F3-44AF-83E2-1273C8671404}"/>
    <cellStyle name="Input 6 4 3 3" xfId="36099" xr:uid="{AE01B250-F2E1-4275-97B6-4E07B74F3EF5}"/>
    <cellStyle name="Input 6 4 4" xfId="23850" xr:uid="{BE6663D7-9B25-4787-8326-DF8973DC19C6}"/>
    <cellStyle name="Input 6 4 4 2" xfId="37249" xr:uid="{68CF0379-84B1-4DF4-8B66-6AE3F42EC159}"/>
    <cellStyle name="Input 6 4 5" xfId="25532" xr:uid="{9D696290-4BE7-4179-AB1E-3D036EF3F642}"/>
    <cellStyle name="Input 6 4 5 2" xfId="38588" xr:uid="{8B4D9CC6-DE0B-4CDC-8058-4FD395D6DA72}"/>
    <cellStyle name="Input 6 4 6" xfId="24890" xr:uid="{5A10C6CB-1D70-456B-BE51-B8E21210127E}"/>
    <cellStyle name="Input 6 4 7" xfId="31576" xr:uid="{96CF43F3-CFCA-45AD-A8F9-853E4360AC4B}"/>
    <cellStyle name="Input 6 4 8" xfId="34885" xr:uid="{FAF6FE29-B76C-4891-9702-E4652D97A1EA}"/>
    <cellStyle name="Input 6 4 9" xfId="35691" xr:uid="{478E01E8-66C8-4218-9E13-E6E820130F64}"/>
    <cellStyle name="Input 6 5" xfId="8863" xr:uid="{95BDD57B-078E-4615-8F0F-C03776A8697B}"/>
    <cellStyle name="Input 6 5 2" xfId="18175" xr:uid="{DD4930F6-B5E7-45F4-B085-7D305027E2AE}"/>
    <cellStyle name="Input 6 5 2 2" xfId="32124" xr:uid="{1FC1AFEB-E94D-4054-BFE4-F7CC0C0E74D5}"/>
    <cellStyle name="Input 6 5 2 3" xfId="36100" xr:uid="{1AA8D582-6609-4B22-A66D-EC5ED3D63020}"/>
    <cellStyle name="Input 6 5 3" xfId="24955" xr:uid="{16F1D6F8-E769-4BF2-A479-A671387238E6}"/>
    <cellStyle name="Input 6 5 3 2" xfId="37250" xr:uid="{3AFE9D93-D963-4E4A-BF5D-039F0ADC4431}"/>
    <cellStyle name="Input 6 5 4" xfId="31577" xr:uid="{CD303820-C5E6-4ABB-9839-8ECAD284B92E}"/>
    <cellStyle name="Input 6 5 4 2" xfId="37822" xr:uid="{C1FC390C-5D60-4ED8-B4C7-C4EC1DF99BEA}"/>
    <cellStyle name="Input 6 5 5" xfId="35692" xr:uid="{E06CC7C5-A2A2-4F3F-AAB9-D6BEDDA13D52}"/>
    <cellStyle name="Input 6 5 6" xfId="39039" xr:uid="{D41EF1C1-810D-4E53-A42C-8CD6326E2A61}"/>
    <cellStyle name="Input 6 6" xfId="18164" xr:uid="{70AA1149-631A-4247-A427-07E2535CCCB4}"/>
    <cellStyle name="Input 6 6 2" xfId="31888" xr:uid="{C0AE3D92-D2F3-4FFF-A153-7A61D0C45689}"/>
    <cellStyle name="Input 6 6 3" xfId="36270" xr:uid="{DD1FB3BA-E95D-4B19-8668-EC3DE40F0C5B}"/>
    <cellStyle name="Input 6 7" xfId="24956" xr:uid="{AFF2EE22-800A-4408-AD5B-9132821231B5}"/>
    <cellStyle name="Input 6 7 2" xfId="36089" xr:uid="{9F886849-8311-4D6C-B3EC-AEE9758AFAAD}"/>
    <cellStyle name="Input 6 8" xfId="31566" xr:uid="{704F2DC3-1880-4370-9DD1-3F748F31AB86}"/>
    <cellStyle name="Input 6 8 2" xfId="37239" xr:uid="{151FEEB8-F9E8-486F-9C4B-8EBAB238D483}"/>
    <cellStyle name="Input 6 9" xfId="35251" xr:uid="{E038EBDA-ADE4-4882-8D1E-06137313F022}"/>
    <cellStyle name="Input 6 9 2" xfId="37583" xr:uid="{C26B6AC0-DAAA-423E-9F87-B58657C98FBE}"/>
    <cellStyle name="Input 7" xfId="1399" xr:uid="{87EDC130-53E0-4C60-87AD-CB68941052E2}"/>
    <cellStyle name="Input 7 1" xfId="6736" xr:uid="{7BDA19D2-824F-4444-B928-E842378F3E53}"/>
    <cellStyle name="Input 7 1 2" xfId="8864" xr:uid="{84CB3346-E086-4B61-A91E-18A0D32123F6}"/>
    <cellStyle name="Input 7 1 2 2" xfId="30242" xr:uid="{FF9E7B18-4C07-48C5-A0B9-722E8726C9AA}"/>
    <cellStyle name="Input 7 1 2 2 2" xfId="32775" xr:uid="{65188C65-BBFA-4A16-903C-843073D53E44}"/>
    <cellStyle name="Input 7 1 2 2 3" xfId="36103" xr:uid="{EB886907-2E98-4D25-A2A3-C5CC9D74A610}"/>
    <cellStyle name="Input 7 1 2 3" xfId="24960" xr:uid="{E4DA71CF-23EF-46A9-B3F7-2CB27137E352}"/>
    <cellStyle name="Input 7 1 2 3 2" xfId="37253" xr:uid="{6BCFEC0E-9403-4A92-BC08-0E3D4CD9B375}"/>
    <cellStyle name="Input 7 1 2 4" xfId="31580" xr:uid="{22771868-2D4A-4530-BE75-3043F4B98A8B}"/>
    <cellStyle name="Input 7 1 2 5" xfId="35695" xr:uid="{ED069A12-9964-42A2-A6ED-6C3AECEA9489}"/>
    <cellStyle name="Input 7 1 3" xfId="8865" xr:uid="{E526F45C-3E5E-4097-A31B-3A21C97BE7B7}"/>
    <cellStyle name="Input 7 1 3 2" xfId="30243" xr:uid="{6BE33C0D-D28D-4F31-8DCB-3DFCF9A974EB}"/>
    <cellStyle name="Input 7 1 3 2 2" xfId="32776" xr:uid="{C9BDBA94-7729-4799-BDD0-E4A864FA1E96}"/>
    <cellStyle name="Input 7 1 3 2 3" xfId="36104" xr:uid="{67D37CAE-9F1E-411C-9F85-4DC8A17046F3}"/>
    <cellStyle name="Input 7 1 3 3" xfId="25391" xr:uid="{8649FE59-1A07-47FD-B86D-A00A594BD617}"/>
    <cellStyle name="Input 7 1 3 3 2" xfId="37254" xr:uid="{D65F892D-84F3-4B5E-915D-1996A46FCE6A}"/>
    <cellStyle name="Input 7 1 3 4" xfId="31581" xr:uid="{20C93223-D8AE-4206-ACC2-2E8579CE625F}"/>
    <cellStyle name="Input 7 1 3 5" xfId="35696" xr:uid="{7D1E6473-F074-49E2-BFF4-AA2014F0E3E7}"/>
    <cellStyle name="Input 7 1 4" xfId="18177" xr:uid="{521D85A0-7897-4970-AB0C-9EB5C48A7273}"/>
    <cellStyle name="Input 7 1 4 2" xfId="31892" xr:uid="{DCD5343C-3149-448E-8C4B-4930583ABB45}"/>
    <cellStyle name="Input 7 1 4 3" xfId="36830" xr:uid="{EF43A2BE-CBD9-400E-9B6B-57C0EE611644}"/>
    <cellStyle name="Input 7 1 5" xfId="25105" xr:uid="{3827FD44-1622-4B87-86E5-2CA3AA16A867}"/>
    <cellStyle name="Input 7 1 5 2" xfId="36102" xr:uid="{8F288F18-B797-428C-8458-EEFC125CDB39}"/>
    <cellStyle name="Input 7 1 6" xfId="31579" xr:uid="{0B4214C2-BB57-414D-80A3-7720375AB328}"/>
    <cellStyle name="Input 7 1 6 2" xfId="37252" xr:uid="{2B6C6B87-36C9-4F1F-8604-ACF0BCA2FCC1}"/>
    <cellStyle name="Input 7 1 7" xfId="33995" xr:uid="{54543429-1927-462F-AFB3-EC5844C6DE66}"/>
    <cellStyle name="Input 7 1 7 2" xfId="37587" xr:uid="{609A6523-EC83-40AE-A7C0-2811F98ADB99}"/>
    <cellStyle name="Input 7 1 8" xfId="35694" xr:uid="{C511F713-C75F-43E2-AE87-1835730D57F4}"/>
    <cellStyle name="Input 7 1 9" xfId="38814" xr:uid="{31FF704B-93B5-4A4E-9C8D-0B393021F79D}"/>
    <cellStyle name="Input 7 10" xfId="35062" xr:uid="{2FBACDE1-E494-4DC7-9663-A71544524F39}"/>
    <cellStyle name="Input 7 10 2" xfId="37586" xr:uid="{6AFC31F2-9791-4055-B780-D99221DFD2A2}"/>
    <cellStyle name="Input 7 11" xfId="35693" xr:uid="{CC5A214B-0299-4650-8AA0-6297F162B321}"/>
    <cellStyle name="Input 7 12" xfId="38813" xr:uid="{501BEE3D-55DB-4583-8692-5C42F9255012}"/>
    <cellStyle name="Input 7 13" xfId="15546" xr:uid="{F77D0ABF-885F-469A-A6E9-B774DBDA1C11}"/>
    <cellStyle name="Input 7 2" xfId="7328" xr:uid="{ABDCD586-BF6C-4A79-A041-9FD9287D4110}"/>
    <cellStyle name="Input 7 2 10" xfId="38815" xr:uid="{2FD7FA22-5C6D-49C8-B9B9-55E8541B82D6}"/>
    <cellStyle name="Input 7 2 2" xfId="8866" xr:uid="{3C84B055-3BED-4EDD-BCA3-EBB97C599322}"/>
    <cellStyle name="Input 7 2 2 2" xfId="18185" xr:uid="{5BAA5E9D-B3D2-4059-B234-5C3ECF80A382}"/>
    <cellStyle name="Input 7 2 2 2 2" xfId="29838" xr:uid="{AAD72C5A-70AB-4937-B4ED-4985E4464140}"/>
    <cellStyle name="Input 7 2 2 2 3" xfId="32479" xr:uid="{FF1EABFD-66C6-4016-8C88-42EC4B8658CE}"/>
    <cellStyle name="Input 7 2 2 2 4" xfId="36106" xr:uid="{F5330199-789C-4F50-88B2-6728AAE4D7CD}"/>
    <cellStyle name="Input 7 2 2 3" xfId="25447" xr:uid="{12A18101-1129-4196-9E2F-7CC919C9B4EC}"/>
    <cellStyle name="Input 7 2 2 3 2" xfId="30244" xr:uid="{A703023F-4DFE-4F24-BA0C-B077A892DC07}"/>
    <cellStyle name="Input 7 2 2 3 3" xfId="32777" xr:uid="{71707A57-CDB2-456B-8C22-DE202A96D6EB}"/>
    <cellStyle name="Input 7 2 2 3 4" xfId="37256" xr:uid="{E2C7DFC1-D856-49AA-8A60-57966A9847F4}"/>
    <cellStyle name="Input 7 2 2 4" xfId="24962" xr:uid="{CB894FAB-5D52-440E-9BAB-D1D419F3E2A2}"/>
    <cellStyle name="Input 7 2 2 4 2" xfId="38520" xr:uid="{6C5B7454-6993-4C17-8BF2-FE2C086CAEEC}"/>
    <cellStyle name="Input 7 2 2 5" xfId="31583" xr:uid="{A9E7A01F-26E9-4142-9CF6-B9C027D591BA}"/>
    <cellStyle name="Input 7 2 2 6" xfId="35698" xr:uid="{DB80C8EE-C907-4698-B241-39086F8D3BA7}"/>
    <cellStyle name="Input 7 2 2 7" xfId="39391" xr:uid="{EBE576F9-1AEC-4CC2-9DB5-474C2A55B55E}"/>
    <cellStyle name="Input 7 2 2 8" xfId="21957" xr:uid="{7CD719D9-2B2C-484D-BAF5-D85014B3B817}"/>
    <cellStyle name="Input 7 2 3" xfId="8867" xr:uid="{9F3111CE-206F-4B11-B325-DA3FCD0E736E}"/>
    <cellStyle name="Input 7 2 3 2" xfId="18186" xr:uid="{674AD8DC-A519-414D-98FC-CCA45E065969}"/>
    <cellStyle name="Input 7 2 3 2 2" xfId="32543" xr:uid="{AF585A80-C85C-44BC-9C96-67A3669B12A8}"/>
    <cellStyle name="Input 7 2 3 2 3" xfId="36107" xr:uid="{7C74715D-C46E-4913-A7A3-46C63D1293CD}"/>
    <cellStyle name="Input 7 2 3 3" xfId="25027" xr:uid="{89D3BC6E-F408-4A0A-ACD8-51353784AF04}"/>
    <cellStyle name="Input 7 2 3 3 2" xfId="37257" xr:uid="{9A66321D-3F0D-42DB-BFB4-2E05BA0C6516}"/>
    <cellStyle name="Input 7 2 3 4" xfId="31584" xr:uid="{3BC1D878-1F62-4467-952A-DF8AA6C60DAD}"/>
    <cellStyle name="Input 7 2 3 4 2" xfId="38585" xr:uid="{99577E3C-B270-43A9-BD9E-37F1D7317085}"/>
    <cellStyle name="Input 7 2 3 5" xfId="35699" xr:uid="{35A76047-FCF2-4200-BCC2-C2D410B97603}"/>
    <cellStyle name="Input 7 2 3 6" xfId="39448" xr:uid="{51612715-0E9B-49CB-9C8E-1F218F563BDF}"/>
    <cellStyle name="Input 7 2 4" xfId="21119" xr:uid="{9512B89E-2FC4-484C-8CBA-07AB9719C7E2}"/>
    <cellStyle name="Input 7 2 4 2" xfId="25259" xr:uid="{3A3A69D8-771C-4014-B793-170B73FCB307}"/>
    <cellStyle name="Input 7 2 4 2 2" xfId="38357" xr:uid="{3A239E42-5392-466C-AE22-1F0FBD938E43}"/>
    <cellStyle name="Input 7 2 4 3" xfId="32382" xr:uid="{B5B749BD-74D3-42D5-8049-162D52C1481F}"/>
    <cellStyle name="Input 7 2 4 4" xfId="36831" xr:uid="{2A7B3CD3-FB07-453B-9DA8-89D7E09AA911}"/>
    <cellStyle name="Input 7 2 4 5" xfId="39296" xr:uid="{DD3945C7-2149-4724-9FA8-028791194CE7}"/>
    <cellStyle name="Input 7 2 5" xfId="18184" xr:uid="{018E68E1-6A6F-48E5-9F8A-C0AB7B057F6E}"/>
    <cellStyle name="Input 7 2 5 2" xfId="31893" xr:uid="{C8641BCF-F5E2-46CA-81D2-B7DFB1920D91}"/>
    <cellStyle name="Input 7 2 5 3" xfId="36105" xr:uid="{E1579FD0-9431-45C4-AF82-D55C4631C031}"/>
    <cellStyle name="Input 7 2 6" xfId="25151" xr:uid="{A46A2AC7-36AC-42D8-84CC-922C9226ECCC}"/>
    <cellStyle name="Input 7 2 6 2" xfId="37255" xr:uid="{EF20AAD4-023D-4532-A65C-3905572C99EA}"/>
    <cellStyle name="Input 7 2 7" xfId="31582" xr:uid="{1A01C511-7708-4A1C-8E74-9F10ED615204}"/>
    <cellStyle name="Input 7 2 7 2" xfId="37588" xr:uid="{C4EA8037-8F61-4288-A1CA-B82B3171F0EA}"/>
    <cellStyle name="Input 7 2 8" xfId="35295" xr:uid="{D25A0753-8A4E-4D86-95C4-9E85D63F395F}"/>
    <cellStyle name="Input 7 2 9" xfId="35697" xr:uid="{63035B5F-36A8-4D80-9C05-C167FCB9F940}"/>
    <cellStyle name="Input 7 3" xfId="7678" xr:uid="{0FE98766-06C8-47C4-A33B-9A5759CA6F5B}"/>
    <cellStyle name="Input 7 3 10" xfId="39392" xr:uid="{30E785C5-8FFB-45B8-B730-5FDF52E16038}"/>
    <cellStyle name="Input 7 3 2" xfId="8869" xr:uid="{4557D653-F929-4E2A-A97C-B91FC63A2294}"/>
    <cellStyle name="Input 7 3 2 2" xfId="18187" xr:uid="{0390D548-BC70-4F93-B185-EA80603A6631}"/>
    <cellStyle name="Input 7 3 2 2 2" xfId="32779" xr:uid="{34E95623-CCBB-45BD-AB22-8C9B2AB5EBA8}"/>
    <cellStyle name="Input 7 3 2 2 3" xfId="36109" xr:uid="{F5286533-3079-432B-813B-51ED811949A4}"/>
    <cellStyle name="Input 7 3 2 3" xfId="25609" xr:uid="{758BEDAE-1C1E-40D6-9AF6-955581E1E35F}"/>
    <cellStyle name="Input 7 3 2 3 2" xfId="37259" xr:uid="{7319F86E-B64C-4AAE-B35F-4670D5D091AC}"/>
    <cellStyle name="Input 7 3 2 4" xfId="31586" xr:uid="{EA4D42F5-539C-4B6B-9878-5F3E54CCC10E}"/>
    <cellStyle name="Input 7 3 2 5" xfId="35701" xr:uid="{CB1F9FC4-EE14-4D26-A530-DFBA3C2F64A5}"/>
    <cellStyle name="Input 7 3 2 6" xfId="21958" xr:uid="{56602E7E-7DD9-4172-9C07-83E0BF529A7F}"/>
    <cellStyle name="Input 7 3 3" xfId="8870" xr:uid="{1DAA1F1C-7CD5-4DA6-A2A3-C96BDFBDCBAF}"/>
    <cellStyle name="Input 7 3 3 2" xfId="30246" xr:uid="{62D0C4B6-9B84-49C2-8466-781316213A18}"/>
    <cellStyle name="Input 7 3 3 2 2" xfId="32780" xr:uid="{BC069444-C07C-46DE-8ABE-510BED7E2B0A}"/>
    <cellStyle name="Input 7 3 3 2 3" xfId="36110" xr:uid="{2B0D8435-722F-4CB7-A518-CEFF62BEC192}"/>
    <cellStyle name="Input 7 3 3 3" xfId="24432" xr:uid="{17168486-1541-4C79-AE1F-A61F164FE23B}"/>
    <cellStyle name="Input 7 3 3 3 2" xfId="37260" xr:uid="{29A321B5-7778-40C7-B365-05C7A41EA8D8}"/>
    <cellStyle name="Input 7 3 3 4" xfId="31587" xr:uid="{F62E4DAB-E9D6-4D90-9608-13FCD7E2A0DE}"/>
    <cellStyle name="Input 7 3 3 5" xfId="35702" xr:uid="{8DB6106B-B152-43FD-B9BA-FB8DDC8BE553}"/>
    <cellStyle name="Input 7 3 4" xfId="8868" xr:uid="{59EA7670-F003-4746-9AA9-3A7C9757243B}"/>
    <cellStyle name="Input 7 3 4 2" xfId="29839" xr:uid="{474C1CD0-1F12-4264-81EE-7C11387ECC13}"/>
    <cellStyle name="Input 7 3 4 3" xfId="32480" xr:uid="{9F6934FD-1232-4197-ABD6-70794D831B07}"/>
    <cellStyle name="Input 7 3 4 4" xfId="36108" xr:uid="{1CBC846A-5345-4CF4-8A3C-5CD00B91074F}"/>
    <cellStyle name="Input 7 3 5" xfId="25448" xr:uid="{C938BE4B-D9FA-4228-810D-7BE9F386755A}"/>
    <cellStyle name="Input 7 3 5 2" xfId="30245" xr:uid="{5366277F-9D36-4D8B-A841-4FFD04E4FE8A}"/>
    <cellStyle name="Input 7 3 5 3" xfId="32778" xr:uid="{8F0D9F98-6FE9-4E94-AF27-A2D3649B9B92}"/>
    <cellStyle name="Input 7 3 5 4" xfId="37258" xr:uid="{78706BEF-28A5-4ED9-AD1D-41BC69BDEF6B}"/>
    <cellStyle name="Input 7 3 6" xfId="24967" xr:uid="{4A1742E7-8F22-4680-9CF0-DBC04A8A0A4A}"/>
    <cellStyle name="Input 7 3 6 2" xfId="38521" xr:uid="{E126D9A4-CC7B-4612-B319-1ABB6CAFCD84}"/>
    <cellStyle name="Input 7 3 7" xfId="31585" xr:uid="{1CE796C4-58FD-4412-BFA3-4E451B7BFCB6}"/>
    <cellStyle name="Input 7 3 8" xfId="33949" xr:uid="{BF6E242A-2159-4830-A4E9-A85466B87EAC}"/>
    <cellStyle name="Input 7 3 9" xfId="35700" xr:uid="{811F63B1-129E-41CC-851A-F170F7CE69B4}"/>
    <cellStyle name="Input 7 4" xfId="7671" xr:uid="{CFCAE2A6-10E3-4EF9-8CF7-C302D3CB0DAE}"/>
    <cellStyle name="Input 7 4 10" xfId="22163" xr:uid="{B6F6779B-3AED-4F7B-89F6-B574A1DA6B5B}"/>
    <cellStyle name="Input 7 4 2" xfId="8871" xr:uid="{D77F47A3-9F14-429E-9DAF-13E777595B26}"/>
    <cellStyle name="Input 7 4 2 2" xfId="30248" xr:uid="{EF4CBA36-7492-4B33-845C-B145E0EFE59C}"/>
    <cellStyle name="Input 7 4 2 2 2" xfId="32782" xr:uid="{9669F11B-F5D7-435E-9C6C-4FBD23A99EAE}"/>
    <cellStyle name="Input 7 4 2 2 3" xfId="36112" xr:uid="{98766304-8CBF-435D-9D94-41D2C1ED5C8B}"/>
    <cellStyle name="Input 7 4 2 3" xfId="25095" xr:uid="{A33D62E6-2E9B-4930-93CE-917F7F771ABC}"/>
    <cellStyle name="Input 7 4 2 3 2" xfId="37262" xr:uid="{ABA3C3EB-8127-4C1D-857B-83D43780E279}"/>
    <cellStyle name="Input 7 4 2 4" xfId="31589" xr:uid="{E122AE50-A45D-4DE0-B376-53AEA369384B}"/>
    <cellStyle name="Input 7 4 2 5" xfId="35704" xr:uid="{AD3AF6D8-E841-4427-87D1-BA430DD3A131}"/>
    <cellStyle name="Input 7 4 3" xfId="18188" xr:uid="{ADE9DBE3-C3BC-4827-A557-31EA6B2C7709}"/>
    <cellStyle name="Input 7 4 3 2" xfId="29985" xr:uid="{A0CD243B-4C0E-411F-8057-440190E45D03}"/>
    <cellStyle name="Input 7 4 3 3" xfId="32544" xr:uid="{215EE632-25C8-4C9B-8892-1DF32A27187F}"/>
    <cellStyle name="Input 7 4 3 4" xfId="36111" xr:uid="{BD854555-9179-449D-AC78-2BE4F814815F}"/>
    <cellStyle name="Input 7 4 4" xfId="25531" xr:uid="{8A9C2A76-AB4B-4081-B51D-3E6CADF32675}"/>
    <cellStyle name="Input 7 4 4 2" xfId="30247" xr:uid="{A5FAB9BB-5F80-432E-B19B-0F0C63099044}"/>
    <cellStyle name="Input 7 4 4 3" xfId="32781" xr:uid="{2D9B293E-7665-49A7-8BB0-435F73FE48ED}"/>
    <cellStyle name="Input 7 4 4 4" xfId="37261" xr:uid="{435D526B-34D6-409E-A04A-97C7E3C20A21}"/>
    <cellStyle name="Input 7 4 5" xfId="24317" xr:uid="{7D631581-E345-444D-A168-48D28DF7676E}"/>
    <cellStyle name="Input 7 4 5 2" xfId="38586" xr:uid="{A2439DF9-CFDA-4CE5-B206-F0D40A23D5EC}"/>
    <cellStyle name="Input 7 4 6" xfId="31588" xr:uid="{04F6AF7C-9FCA-4F46-AA5B-A765AB75B016}"/>
    <cellStyle name="Input 7 4 7" xfId="34699" xr:uid="{5FD4E87C-C444-41E6-A275-4CA3A5495B83}"/>
    <cellStyle name="Input 7 4 8" xfId="35703" xr:uid="{7257179C-5EB4-4C0B-9E92-B6867BA1433B}"/>
    <cellStyle name="Input 7 4 9" xfId="39449" xr:uid="{15B39C54-5F9E-44D7-AA40-C46BE101EA65}"/>
    <cellStyle name="Input 7 5" xfId="8872" xr:uid="{DE394445-85A6-4D33-8CB9-1BA601AE5C6A}"/>
    <cellStyle name="Input 7 5 2" xfId="18189" xr:uid="{89C5BD0C-9037-4D26-BEA1-6818E972ECB0}"/>
    <cellStyle name="Input 7 5 2 2" xfId="32137" xr:uid="{3B11E146-CF34-40A3-B05C-1B7F5A5D052B}"/>
    <cellStyle name="Input 7 5 2 3" xfId="36113" xr:uid="{17F686CF-6051-40E5-B342-6F504A97B56F}"/>
    <cellStyle name="Input 7 5 3" xfId="25044" xr:uid="{163F2FB7-A62F-4EF6-8EB3-A172FCDB47F5}"/>
    <cellStyle name="Input 7 5 3 2" xfId="37263" xr:uid="{DDBD7E24-1020-4F5B-84AF-1751C438BE80}"/>
    <cellStyle name="Input 7 5 4" xfId="31590" xr:uid="{73E0857C-9850-49CB-B8FD-CB9D95C347ED}"/>
    <cellStyle name="Input 7 5 4 2" xfId="37836" xr:uid="{E54BBBDC-4D70-4FC3-BE45-4C88BA44BB13}"/>
    <cellStyle name="Input 7 5 5" xfId="35705" xr:uid="{56DCB81C-7506-4335-8626-408F897EDB03}"/>
    <cellStyle name="Input 7 5 6" xfId="39052" xr:uid="{6772E10A-38B9-453B-AD7E-4DB5AAC0779E}"/>
    <cellStyle name="Input 7 6" xfId="8873" xr:uid="{8ADA6637-80E1-4DFD-81EC-4D7296590897}"/>
    <cellStyle name="Input 7 6 2" xfId="30249" xr:uid="{ED23AE62-2374-436A-80C6-2B325C08C4EB}"/>
    <cellStyle name="Input 7 6 2 2" xfId="32783" xr:uid="{F0E6233E-B559-4C6C-84F9-A6E12B7314EC}"/>
    <cellStyle name="Input 7 6 2 3" xfId="36114" xr:uid="{69346486-839C-4CB1-B647-0B92D263CEFF}"/>
    <cellStyle name="Input 7 6 3" xfId="25136" xr:uid="{D0CD57AE-ADAC-48F5-9619-2CC57BCD8D7D}"/>
    <cellStyle name="Input 7 6 3 2" xfId="37264" xr:uid="{33A95BFB-CB96-4325-92A4-870D206FE7F7}"/>
    <cellStyle name="Input 7 6 4" xfId="31591" xr:uid="{BDE1E568-27EC-4816-9169-70BB265F5F8C}"/>
    <cellStyle name="Input 7 6 5" xfId="35706" xr:uid="{9FED9B81-C0AC-405C-9592-0A7DC321E99F}"/>
    <cellStyle name="Input 7 7" xfId="18176" xr:uid="{4B702341-8969-418E-810C-6449A37BE056}"/>
    <cellStyle name="Input 7 7 2" xfId="31891" xr:uid="{D23B6C59-7618-42CC-A07C-84647553F8B9}"/>
    <cellStyle name="Input 7 7 3" xfId="36829" xr:uid="{17D5CCB3-27B1-4FA9-9C09-1966AF7A2B58}"/>
    <cellStyle name="Input 7 8" xfId="24439" xr:uid="{9948A3AF-80EB-4FB4-B9AB-F4A2B968FEB7}"/>
    <cellStyle name="Input 7 8 2" xfId="36101" xr:uid="{3BFA1E1D-46CF-4266-8E59-A1EF5366825C}"/>
    <cellStyle name="Input 7 9" xfId="31578" xr:uid="{62B4A17C-3608-4F89-A1C1-0C32EA4FA861}"/>
    <cellStyle name="Input 7 9 2" xfId="37251" xr:uid="{FF2D5FF4-7EC0-45B5-A88F-AB23CF646520}"/>
    <cellStyle name="Input 8" xfId="1392" xr:uid="{316F9278-DC87-49C2-B114-63F9E55DF307}"/>
    <cellStyle name="Input 8 1" xfId="6475" xr:uid="{D7538E1A-802F-482F-A491-F675084D39B6}"/>
    <cellStyle name="Input 8 1 2" xfId="8874" xr:uid="{22F8A1ED-64AB-41E7-AE6C-9632E61CEE78}"/>
    <cellStyle name="Input 8 1 2 2" xfId="30250" xr:uid="{58A53C86-3BE8-42D0-BD34-945AC457952C}"/>
    <cellStyle name="Input 8 1 2 2 2" xfId="32784" xr:uid="{7857E2C4-2576-4AB1-AFFB-9C7683706F98}"/>
    <cellStyle name="Input 8 1 2 2 3" xfId="36117" xr:uid="{409767C8-7EFC-454E-BD34-F02C19E40EEC}"/>
    <cellStyle name="Input 8 1 2 3" xfId="25462" xr:uid="{253891B4-A4F9-4D77-8C58-DE66B0D2195D}"/>
    <cellStyle name="Input 8 1 2 3 2" xfId="37267" xr:uid="{6634DBBD-318F-4E98-A6A5-6631BA564240}"/>
    <cellStyle name="Input 8 1 2 4" xfId="31594" xr:uid="{FBBA7D88-51EE-40C9-ADED-034FCFF4D286}"/>
    <cellStyle name="Input 8 1 2 5" xfId="35709" xr:uid="{3504FE19-7E33-4577-901E-08B7FB5E2697}"/>
    <cellStyle name="Input 8 1 3" xfId="8875" xr:uid="{9022AC67-B3BA-4167-A38E-EFBF61B7D3B7}"/>
    <cellStyle name="Input 8 1 3 2" xfId="30251" xr:uid="{1CE56A16-A404-4259-8468-0A0D17A1DF80}"/>
    <cellStyle name="Input 8 1 3 2 2" xfId="32785" xr:uid="{C75ACF87-8514-4E0E-843B-FE272FF15F38}"/>
    <cellStyle name="Input 8 1 3 2 3" xfId="36118" xr:uid="{35EE0A50-E767-4F65-993F-72EB72B4B826}"/>
    <cellStyle name="Input 8 1 3 3" xfId="24984" xr:uid="{2B91924B-4B8C-4922-BC79-C0C1F3FF117A}"/>
    <cellStyle name="Input 8 1 3 3 2" xfId="37268" xr:uid="{376D192D-FE4F-40A4-AA15-5874464ED031}"/>
    <cellStyle name="Input 8 1 3 4" xfId="31595" xr:uid="{419C6F86-C6DE-42EF-86DF-B68EB9E83675}"/>
    <cellStyle name="Input 8 1 3 5" xfId="35710" xr:uid="{418D7F05-C730-408F-8EB1-58396FD9A19C}"/>
    <cellStyle name="Input 8 1 4" xfId="22191" xr:uid="{857BB2AB-72A1-4EE5-8182-AE33D722878B}"/>
    <cellStyle name="Input 8 1 4 2" xfId="31895" xr:uid="{8AD7A2CF-4289-447A-A813-8493BE64367B}"/>
    <cellStyle name="Input 8 1 4 3" xfId="36833" xr:uid="{19339825-39E7-4ECF-A3FF-079EB5433E71}"/>
    <cellStyle name="Input 8 1 5" xfId="24452" xr:uid="{E36AF76D-D40E-4D25-833D-19B65B861032}"/>
    <cellStyle name="Input 8 1 5 2" xfId="36116" xr:uid="{A602483F-D726-4A42-A4A2-FA325B34AF8A}"/>
    <cellStyle name="Input 8 1 6" xfId="31593" xr:uid="{E4101D8C-E50D-4C19-99C0-F3510FC728F6}"/>
    <cellStyle name="Input 8 1 6 2" xfId="37266" xr:uid="{983A0F15-D15C-48FD-8488-E7871053DDCB}"/>
    <cellStyle name="Input 8 1 7" xfId="34364" xr:uid="{B9F14EDC-3040-4604-9B9D-3650B10BCA23}"/>
    <cellStyle name="Input 8 1 7 2" xfId="37590" xr:uid="{D0DD4A7B-CD2E-4874-8194-D56DCCD3260D}"/>
    <cellStyle name="Input 8 1 8" xfId="35708" xr:uid="{D26885BF-A589-4B03-8ABB-87EC96374686}"/>
    <cellStyle name="Input 8 1 9" xfId="38817" xr:uid="{D4A68CE8-DB7F-4E9C-953B-48F729FE7183}"/>
    <cellStyle name="Input 8 10" xfId="35707" xr:uid="{CBBB8383-A72A-41D1-8F8E-61ED0FE555A8}"/>
    <cellStyle name="Input 8 11" xfId="38816" xr:uid="{8A0B5027-1AF6-436F-AF91-AD8FD71A421F}"/>
    <cellStyle name="Input 8 2" xfId="6272" xr:uid="{3CBFE4F2-3D49-45EA-B82E-4AFC5B44C82C}"/>
    <cellStyle name="Input 8 2 2" xfId="8876" xr:uid="{28411372-3F2D-431E-93C1-69A45A60B8D9}"/>
    <cellStyle name="Input 8 2 2 2" xfId="18191" xr:uid="{0FDE4C0F-F85C-4388-95A8-A60C1205A9EA}"/>
    <cellStyle name="Input 8 2 2 2 2" xfId="32541" xr:uid="{2CBFF79A-33C4-4C74-8C35-5BE4ECC47D7D}"/>
    <cellStyle name="Input 8 2 2 2 3" xfId="36120" xr:uid="{C44B172B-158B-4BDD-9530-9F37D686B3D5}"/>
    <cellStyle name="Input 8 2 2 3" xfId="24395" xr:uid="{357BEAE2-D8DF-4865-BB88-1281E70CB74D}"/>
    <cellStyle name="Input 8 2 2 3 2" xfId="37270" xr:uid="{E16AD3E7-B0F9-4FB9-A313-427719A2FF1A}"/>
    <cellStyle name="Input 8 2 2 4" xfId="31597" xr:uid="{DEF0F3E4-49BA-430B-B2EF-7780813A6D9A}"/>
    <cellStyle name="Input 8 2 2 4 2" xfId="38583" xr:uid="{E6170A4B-1BD0-401C-B869-B8493999E687}"/>
    <cellStyle name="Input 8 2 2 5" xfId="35712" xr:uid="{A642CD1D-75D2-4C00-8E95-C3832DFA1725}"/>
    <cellStyle name="Input 8 2 2 6" xfId="39446" xr:uid="{B7432177-0643-4F45-85DE-6FB8896D6DC8}"/>
    <cellStyle name="Input 8 2 3" xfId="8877" xr:uid="{0E17FC8C-E7BA-4EB3-B314-29728587CD0D}"/>
    <cellStyle name="Input 8 2 3 2" xfId="18192" xr:uid="{A7A566B6-4125-4F8E-A7B6-6E935D763596}"/>
    <cellStyle name="Input 8 2 3 2 2" xfId="29837" xr:uid="{B98DF0DF-B4A1-4B72-990B-10F2B171F742}"/>
    <cellStyle name="Input 8 2 3 2 3" xfId="32478" xr:uid="{B80104E7-3F74-4316-9547-1712CEBB94A4}"/>
    <cellStyle name="Input 8 2 3 2 4" xfId="36121" xr:uid="{9AB586E2-7FE2-4A5B-B9BD-80A73846DFF0}"/>
    <cellStyle name="Input 8 2 3 3" xfId="25446" xr:uid="{FC245D71-3A08-4C2D-8B76-3E9A5AED9EDF}"/>
    <cellStyle name="Input 8 2 3 3 2" xfId="30252" xr:uid="{6EBDB319-F187-4F9A-88D4-8B7CEFC8C9AA}"/>
    <cellStyle name="Input 8 2 3 3 3" xfId="32786" xr:uid="{D2584C28-9E3C-4C68-9463-C0FFF8299170}"/>
    <cellStyle name="Input 8 2 3 3 4" xfId="37271" xr:uid="{DFD3E063-35BE-476D-A99B-6CCB329C4B08}"/>
    <cellStyle name="Input 8 2 3 4" xfId="24970" xr:uid="{04B50E25-B540-4E81-B7F5-2D28D70FF828}"/>
    <cellStyle name="Input 8 2 3 4 2" xfId="38519" xr:uid="{ED8DF6A0-67A2-4502-9972-E1307FECA2AA}"/>
    <cellStyle name="Input 8 2 3 5" xfId="31598" xr:uid="{4E3C32D9-C0B6-436B-AB00-C7FFDCB9D7D8}"/>
    <cellStyle name="Input 8 2 3 6" xfId="35713" xr:uid="{D403ED2A-6265-4C65-BF1E-40F6BBE550D1}"/>
    <cellStyle name="Input 8 2 3 7" xfId="39390" xr:uid="{D93DBD29-71B6-4247-8EF8-85100A2D5812}"/>
    <cellStyle name="Input 8 2 3 8" xfId="21956" xr:uid="{84D1E58C-0114-4882-987A-453089FF4B71}"/>
    <cellStyle name="Input 8 2 4" xfId="18190" xr:uid="{6E60D116-9EE9-42DE-A574-7F35382D1E3D}"/>
    <cellStyle name="Input 8 2 4 2" xfId="31896" xr:uid="{F3CF582A-4B94-4B4F-A3AC-A725F220D0FC}"/>
    <cellStyle name="Input 8 2 4 3" xfId="36834" xr:uid="{CED3BA9B-6B23-430D-A7D5-1CED2CC46012}"/>
    <cellStyle name="Input 8 2 5" xfId="24450" xr:uid="{CF4D433F-0226-4A4B-8822-DE4AB01E5671}"/>
    <cellStyle name="Input 8 2 5 2" xfId="36119" xr:uid="{A2111615-2819-40E7-9F35-0E9D9A3011D3}"/>
    <cellStyle name="Input 8 2 6" xfId="31596" xr:uid="{634B20D5-65B1-435C-94D5-276865C35E0D}"/>
    <cellStyle name="Input 8 2 6 2" xfId="37269" xr:uid="{83CFCD5B-96E7-461C-B3E8-9975AFC39595}"/>
    <cellStyle name="Input 8 2 7" xfId="33887" xr:uid="{B99C911F-6A47-4CE1-9EA6-A9E6C770B68A}"/>
    <cellStyle name="Input 8 2 7 2" xfId="37591" xr:uid="{99C08BD3-62E1-4D26-B2E5-6A85B52FE157}"/>
    <cellStyle name="Input 8 2 8" xfId="35711" xr:uid="{569283EC-A8D9-4B34-A85E-A3B0B99B2139}"/>
    <cellStyle name="Input 8 2 9" xfId="38818" xr:uid="{A65EFACC-1D98-4683-BD28-E2D77DC06B01}"/>
    <cellStyle name="Input 8 3" xfId="7733" xr:uid="{36C7D3FD-3281-4A65-BBE2-4F951B6CD194}"/>
    <cellStyle name="Input 8 3 2" xfId="8878" xr:uid="{18A9F3CA-836E-4EE1-B2DE-2E6733A5377B}"/>
    <cellStyle name="Input 8 3 2 2" xfId="30253" xr:uid="{6AD711D6-598A-46C5-9CF5-CC31608733C8}"/>
    <cellStyle name="Input 8 3 2 2 2" xfId="32787" xr:uid="{B464FE4B-13E5-498E-BE8E-B118767E3E53}"/>
    <cellStyle name="Input 8 3 2 2 3" xfId="36123" xr:uid="{56B22779-0F43-477A-AA0D-5EE21D4ADBD8}"/>
    <cellStyle name="Input 8 3 2 3" xfId="25364" xr:uid="{32877D8F-5FB3-4A98-890A-197509B4AB82}"/>
    <cellStyle name="Input 8 3 2 3 2" xfId="37273" xr:uid="{D616D2EA-5CEE-459E-ACD2-9809AE814A26}"/>
    <cellStyle name="Input 8 3 2 4" xfId="31600" xr:uid="{2F7CC4EA-A4CF-4438-BEA1-19E027CFFA55}"/>
    <cellStyle name="Input 8 3 2 5" xfId="35715" xr:uid="{643ED9B9-BDD8-4E4F-8A11-C4DD8694E1B2}"/>
    <cellStyle name="Input 8 3 3" xfId="22189" xr:uid="{319062B0-ED5C-4F84-A470-BD625D6AE8FE}"/>
    <cellStyle name="Input 8 3 3 2" xfId="32542" xr:uid="{708D46CC-2B1A-4133-9C10-FCB8D683F963}"/>
    <cellStyle name="Input 8 3 3 3" xfId="36122" xr:uid="{CDBDB088-0783-4A81-9B6F-6958359ACE69}"/>
    <cellStyle name="Input 8 3 4" xfId="25040" xr:uid="{1E0C9310-6081-4532-BBCA-020B8146EEDA}"/>
    <cellStyle name="Input 8 3 4 2" xfId="37272" xr:uid="{F6E20DD5-E2D4-4B47-889A-33B57DAA648C}"/>
    <cellStyle name="Input 8 3 5" xfId="31599" xr:uid="{B06DD4E0-0F68-4492-8B22-1EA9B4A0BC27}"/>
    <cellStyle name="Input 8 3 5 2" xfId="38584" xr:uid="{AA598D33-5D80-4ACC-AE48-B27216CCDB86}"/>
    <cellStyle name="Input 8 3 6" xfId="34701" xr:uid="{6C9175CA-3A5E-423F-AC72-453997D3D717}"/>
    <cellStyle name="Input 8 3 7" xfId="35714" xr:uid="{C9A89BBE-8580-4CED-B0D9-980EDA4B7870}"/>
    <cellStyle name="Input 8 3 8" xfId="39447" xr:uid="{13E8870A-8960-4676-96A6-E91BF6B75B37}"/>
    <cellStyle name="Input 8 4" xfId="8879" xr:uid="{DBB681F3-1420-42EC-8964-0386FF08D784}"/>
    <cellStyle name="Input 8 4 2" xfId="18193" xr:uid="{E0BE5F8F-68BA-43EF-9220-1DCC9A72AEBE}"/>
    <cellStyle name="Input 8 4 2 2" xfId="29680" xr:uid="{0DA14F26-957C-4210-80F5-D2FA7AAB1ADB}"/>
    <cellStyle name="Input 8 4 2 3" xfId="32436" xr:uid="{568D4DC8-BA6B-41B1-A629-8CC9E7EED32E}"/>
    <cellStyle name="Input 8 4 2 4" xfId="36124" xr:uid="{552F1419-0345-44A6-9EAE-07F7329BDDBC}"/>
    <cellStyle name="Input 8 4 3" xfId="25343" xr:uid="{FA8853E5-2709-4959-ADAE-03C046A1C5BF}"/>
    <cellStyle name="Input 8 4 3 2" xfId="30254" xr:uid="{9515EBF6-16EC-4CE9-8D03-A9BECC6C90F2}"/>
    <cellStyle name="Input 8 4 3 3" xfId="32788" xr:uid="{42EDC508-27F8-48F6-B7D8-00ECD97E9325}"/>
    <cellStyle name="Input 8 4 3 4" xfId="37274" xr:uid="{4446D37E-2D62-4CC1-A3A6-E82EF9EEC3B0}"/>
    <cellStyle name="Input 8 4 4" xfId="24964" xr:uid="{8294664C-A575-4006-B7E7-0A70A17FDF6F}"/>
    <cellStyle name="Input 8 4 4 2" xfId="38430" xr:uid="{B6B90072-00F0-4855-8553-3135A9BF8384}"/>
    <cellStyle name="Input 8 4 5" xfId="31601" xr:uid="{A317B3B6-D39B-4BF6-A52F-36866BB59317}"/>
    <cellStyle name="Input 8 4 6" xfId="35716" xr:uid="{E4C47117-B5B9-45AE-AD5F-49BBD55C3556}"/>
    <cellStyle name="Input 8 4 7" xfId="39348" xr:uid="{F943AA6A-F187-411E-8719-3953B4E404A4}"/>
    <cellStyle name="Input 8 4 8" xfId="21517" xr:uid="{523926D5-1EB8-460E-9085-8FC863D57038}"/>
    <cellStyle name="Input 8 5" xfId="8880" xr:uid="{52886069-7055-4E43-A060-2DBADEA67944}"/>
    <cellStyle name="Input 8 5 2" xfId="30255" xr:uid="{FA44F5C7-9FEC-494A-9A7C-15E6A8791C69}"/>
    <cellStyle name="Input 8 5 2 2" xfId="32789" xr:uid="{D8188537-EF68-4E40-A611-0A1BDF26A70C}"/>
    <cellStyle name="Input 8 5 2 3" xfId="36125" xr:uid="{BBA96569-805A-404C-98E5-F33F03A5F90E}"/>
    <cellStyle name="Input 8 5 3" xfId="24411" xr:uid="{A14D3BF5-393B-4021-B26B-4034620B52AF}"/>
    <cellStyle name="Input 8 5 3 2" xfId="37275" xr:uid="{D622AF5D-EFD1-41EB-A034-96669363A327}"/>
    <cellStyle name="Input 8 5 4" xfId="31602" xr:uid="{7B9AA9D8-CFF5-4960-9F85-FF32B494735D}"/>
    <cellStyle name="Input 8 5 5" xfId="35717" xr:uid="{AB9073B2-895B-49A3-97F5-4E6766E172A6}"/>
    <cellStyle name="Input 8 6" xfId="22190" xr:uid="{7FD3DDE1-9E03-436A-8F53-10A397659911}"/>
    <cellStyle name="Input 8 6 2" xfId="31894" xr:uid="{C792790C-16DC-4D11-B522-A57671A9161B}"/>
    <cellStyle name="Input 8 6 3" xfId="36832" xr:uid="{CD74FDFF-D1FA-4FC3-8782-79834ECA8C5A}"/>
    <cellStyle name="Input 8 7" xfId="24451" xr:uid="{D3AD415B-9135-4980-8F18-F769C8D2832C}"/>
    <cellStyle name="Input 8 7 2" xfId="36115" xr:uid="{77EC9E29-AAC3-4A91-A2BC-478DAE846023}"/>
    <cellStyle name="Input 8 8" xfId="31592" xr:uid="{68630800-A274-4521-9A94-06C5C6787471}"/>
    <cellStyle name="Input 8 8 2" xfId="37265" xr:uid="{C179DC47-FFEC-4955-ADCC-9C0B333A514F}"/>
    <cellStyle name="Input 8 9" xfId="35063" xr:uid="{75B198C8-FC64-43E4-A926-5C49A00328F7}"/>
    <cellStyle name="Input 8 9 2" xfId="37589" xr:uid="{B72363A4-55CA-463A-94D7-E851AA8F0ED3}"/>
    <cellStyle name="Input 9" xfId="6100" xr:uid="{9BC4811C-4120-49F0-938F-0C11C8A0805C}"/>
    <cellStyle name="Input 9 1" xfId="7421" xr:uid="{AC3AAA11-C10D-47AA-ADD6-92D6E8D22E7E}"/>
    <cellStyle name="Input 9 1 2" xfId="8881" xr:uid="{C0267886-162F-4DE2-ACA0-1D9E78C89060}"/>
    <cellStyle name="Input 9 1 2 2" xfId="30256" xr:uid="{65F55A74-F0E3-4D98-9782-08545E46C791}"/>
    <cellStyle name="Input 9 1 2 2 2" xfId="32790" xr:uid="{E6C21FA6-2B6C-4224-8467-E2986E1D804C}"/>
    <cellStyle name="Input 9 1 2 2 3" xfId="36128" xr:uid="{BDFBED86-C3E0-4E38-AE4B-0A1CC563B6CB}"/>
    <cellStyle name="Input 9 1 2 3" xfId="24965" xr:uid="{4971F96C-7B9B-4DF9-A635-D21DD847EAFB}"/>
    <cellStyle name="Input 9 1 2 3 2" xfId="37278" xr:uid="{33762D79-5BA4-495D-93B9-FD0FFE771B22}"/>
    <cellStyle name="Input 9 1 2 4" xfId="31605" xr:uid="{23E66468-1446-4F6D-BCA5-8F2F7D571ACA}"/>
    <cellStyle name="Input 9 1 2 5" xfId="35720" xr:uid="{7AE9F31B-B96D-4CE8-8E0D-2743863DFF06}"/>
    <cellStyle name="Input 9 1 3" xfId="8882" xr:uid="{D4D051C5-F581-48CD-8F05-D13A3521A775}"/>
    <cellStyle name="Input 9 1 3 2" xfId="30257" xr:uid="{8B865DC8-57D7-4123-931D-4B228FB7DB13}"/>
    <cellStyle name="Input 9 1 3 2 2" xfId="32791" xr:uid="{7DDCC5D9-6263-472B-8C83-A70D22D43974}"/>
    <cellStyle name="Input 9 1 3 2 3" xfId="36129" xr:uid="{B802846B-B7D2-409F-8B71-B96CEEBA01AB}"/>
    <cellStyle name="Input 9 1 3 3" xfId="24867" xr:uid="{A880CC3B-3EF1-421F-9B6C-78F30D43E2E5}"/>
    <cellStyle name="Input 9 1 3 3 2" xfId="37279" xr:uid="{8D5F175D-2F90-4B28-9FDB-46FFB57C0787}"/>
    <cellStyle name="Input 9 1 3 4" xfId="31606" xr:uid="{6C96E718-0A2D-4C37-885D-7E802A03939E}"/>
    <cellStyle name="Input 9 1 3 5" xfId="35721" xr:uid="{B725CDDA-E389-47D5-BBBE-8E751A0D08E6}"/>
    <cellStyle name="Input 9 1 4" xfId="18195" xr:uid="{C80C6305-7509-4037-AE10-ED302BB36CE6}"/>
    <cellStyle name="Input 9 1 4 2" xfId="31898" xr:uid="{1A8AD1AC-465B-4890-8A2D-1D0275C44A4D}"/>
    <cellStyle name="Input 9 1 4 3" xfId="36836" xr:uid="{B2DD861D-222E-4D9D-AB67-F87424F75A81}"/>
    <cellStyle name="Input 9 1 5" xfId="24969" xr:uid="{01EAD3E3-D3FF-4A6F-9025-62136B782751}"/>
    <cellStyle name="Input 9 1 5 2" xfId="36127" xr:uid="{08517B16-5B88-434D-976C-EC5396F7D90A}"/>
    <cellStyle name="Input 9 1 6" xfId="31604" xr:uid="{FFE59B52-2462-484F-9A05-6B0B0FA10274}"/>
    <cellStyle name="Input 9 1 6 2" xfId="37277" xr:uid="{6FD5AE2F-9F67-4120-991F-CF2F5BD2291E}"/>
    <cellStyle name="Input 9 1 7" xfId="35289" xr:uid="{1269FD43-3715-4F3B-845E-D029AC1F29B2}"/>
    <cellStyle name="Input 9 1 7 2" xfId="37593" xr:uid="{AE88FA0D-F292-4743-AB86-00C9078103D4}"/>
    <cellStyle name="Input 9 1 8" xfId="35719" xr:uid="{E8867279-C8AD-4311-9EF0-653D64F9BB89}"/>
    <cellStyle name="Input 9 1 9" xfId="38820" xr:uid="{FF8BF952-9172-479D-8A05-5FB3B0729FA0}"/>
    <cellStyle name="Input 9 10" xfId="38819" xr:uid="{1412743E-7717-449A-97AC-DA1FAEC83F9C}"/>
    <cellStyle name="Input 9 2" xfId="6024" xr:uid="{D0B31AB5-81FF-429F-8E69-8309534C51D2}"/>
    <cellStyle name="Input 9 2 2" xfId="8883" xr:uid="{427A0EDC-9250-40C6-8D4E-BF664A98EEAD}"/>
    <cellStyle name="Input 9 2 2 2" xfId="30258" xr:uid="{0996A776-5EA4-4077-879B-8F5CB1CE8BB1}"/>
    <cellStyle name="Input 9 2 2 2 2" xfId="32792" xr:uid="{716026B0-305A-42F4-A9E0-1FC09C67CA5B}"/>
    <cellStyle name="Input 9 2 2 2 3" xfId="36131" xr:uid="{06E37FAE-E9F7-4B04-9080-481808D582BF}"/>
    <cellStyle name="Input 9 2 2 3" xfId="24994" xr:uid="{28DB64EB-456A-467B-914D-4766B61EB947}"/>
    <cellStyle name="Input 9 2 2 3 2" xfId="37281" xr:uid="{E989DFDF-7B54-4513-8367-F0D846AECE7C}"/>
    <cellStyle name="Input 9 2 2 4" xfId="31608" xr:uid="{CF2A8476-6E53-42B8-858E-40F361FCDAAD}"/>
    <cellStyle name="Input 9 2 2 5" xfId="35723" xr:uid="{28E60EC1-EE32-4EF6-B560-D08AC5317A2F}"/>
    <cellStyle name="Input 9 2 3" xfId="8884" xr:uid="{DFB9E746-8ADE-41B8-A0DD-370297A67B47}"/>
    <cellStyle name="Input 9 2 3 2" xfId="30259" xr:uid="{309EAE3A-3746-41AB-91F9-7BBDDC1C1ABD}"/>
    <cellStyle name="Input 9 2 3 2 2" xfId="32793" xr:uid="{E3174EE0-260F-42A9-9187-A15C36165917}"/>
    <cellStyle name="Input 9 2 3 2 3" xfId="36132" xr:uid="{619D9943-07B1-4CF1-B725-99A7AED79B79}"/>
    <cellStyle name="Input 9 2 3 3" xfId="25352" xr:uid="{32E53F9D-409B-454B-B287-C6535FCA6564}"/>
    <cellStyle name="Input 9 2 3 3 2" xfId="37282" xr:uid="{67522475-31E4-437E-A8C7-7D77ECEA786F}"/>
    <cellStyle name="Input 9 2 3 4" xfId="31609" xr:uid="{5DF5A387-B0B0-4521-B317-21458F2EE1B4}"/>
    <cellStyle name="Input 9 2 3 5" xfId="35724" xr:uid="{A01A7633-D972-46D0-B61B-E4EBC7FB4666}"/>
    <cellStyle name="Input 9 2 4" xfId="22188" xr:uid="{8E6E4AE5-A44F-4073-9E35-0F0E54A04928}"/>
    <cellStyle name="Input 9 2 4 2" xfId="31899" xr:uid="{3D70308C-3F39-48A4-85BF-6853D5B05600}"/>
    <cellStyle name="Input 9 2 4 3" xfId="36837" xr:uid="{2A24DED0-8A94-4D74-9A7D-C44D39F8BA93}"/>
    <cellStyle name="Input 9 2 5" xfId="25253" xr:uid="{9E59531D-C590-4B19-884D-E9D73E5BD1AE}"/>
    <cellStyle name="Input 9 2 5 2" xfId="36130" xr:uid="{D839DE5C-93D4-40E6-8174-A0D69A57CAB1}"/>
    <cellStyle name="Input 9 2 6" xfId="31607" xr:uid="{E409AADD-1EA2-477B-A067-54960260CD01}"/>
    <cellStyle name="Input 9 2 6 2" xfId="37280" xr:uid="{E19CDBD4-3B6F-4B5A-869F-BD9F89D68D7C}"/>
    <cellStyle name="Input 9 2 7" xfId="34556" xr:uid="{C0072365-5AAD-457B-A141-70774DE4BA27}"/>
    <cellStyle name="Input 9 2 7 2" xfId="37594" xr:uid="{38A557C7-F7E6-4936-AAFF-2B58E9D2D93B}"/>
    <cellStyle name="Input 9 2 8" xfId="35722" xr:uid="{1DBE8459-6043-4D9E-8BD7-CB4FD5513310}"/>
    <cellStyle name="Input 9 2 9" xfId="38821" xr:uid="{D206F19D-FD94-49DC-B913-2A7956ED0FA6}"/>
    <cellStyle name="Input 9 3" xfId="8885" xr:uid="{638E31DB-B20F-4220-8E94-DC411F970FF4}"/>
    <cellStyle name="Input 9 3 2" xfId="30260" xr:uid="{F8FEB6F7-CE85-4885-BD93-6C9803B71642}"/>
    <cellStyle name="Input 9 3 2 2" xfId="32794" xr:uid="{A65D809D-0019-433F-B17F-6148A62D9CCB}"/>
    <cellStyle name="Input 9 3 2 3" xfId="36133" xr:uid="{5F8D79AB-63CD-4622-A0F3-C5D84D48B44F}"/>
    <cellStyle name="Input 9 3 3" xfId="25097" xr:uid="{ADF0FAD5-63A0-4330-A43B-A31472592D68}"/>
    <cellStyle name="Input 9 3 3 2" xfId="37283" xr:uid="{50A19FB7-8160-4E79-B1C6-EDA708049C3A}"/>
    <cellStyle name="Input 9 3 4" xfId="31610" xr:uid="{713A019F-96BF-469D-B36F-FBFC818CEE8C}"/>
    <cellStyle name="Input 9 3 5" xfId="35725" xr:uid="{FF8C5815-CA3E-4D6E-BE71-D16798FFD7D0}"/>
    <cellStyle name="Input 9 4" xfId="8886" xr:uid="{CC009799-A9E4-4AB4-979C-AFAD33FB22E9}"/>
    <cellStyle name="Input 9 4 2" xfId="30261" xr:uid="{C54A87C8-BDA4-489B-A645-73FB6DC5281F}"/>
    <cellStyle name="Input 9 4 2 2" xfId="32795" xr:uid="{9C3D4405-75CE-43B9-BC78-64DAD5F6616D}"/>
    <cellStyle name="Input 9 4 2 3" xfId="36134" xr:uid="{48333AD3-C262-4747-9FAD-BCF267DC0989}"/>
    <cellStyle name="Input 9 4 3" xfId="25368" xr:uid="{7A3ED569-0AAC-4EE3-851F-C65C91C51DE4}"/>
    <cellStyle name="Input 9 4 3 2" xfId="37284" xr:uid="{8A2E3B4F-00F8-4203-877B-AEC911267B06}"/>
    <cellStyle name="Input 9 4 4" xfId="31611" xr:uid="{48C8B933-4294-45A3-A28C-4D669A5E86B8}"/>
    <cellStyle name="Input 9 4 5" xfId="35726" xr:uid="{F3D11F69-A766-44D6-B7A5-A69DC2A9D09B}"/>
    <cellStyle name="Input 9 5" xfId="18194" xr:uid="{F58B24BC-C85E-4D0F-8719-1E382799A276}"/>
    <cellStyle name="Input 9 5 2" xfId="31897" xr:uid="{88A47848-2844-455E-B21E-6C25FD9282BD}"/>
    <cellStyle name="Input 9 5 3" xfId="36835" xr:uid="{E0ACAB89-9A00-43E6-87D6-BFF836A7376C}"/>
    <cellStyle name="Input 9 6" xfId="25425" xr:uid="{626D1E1F-2D57-4D0C-9E1F-B5114ADEE301}"/>
    <cellStyle name="Input 9 6 2" xfId="36126" xr:uid="{D2AD743F-ECD6-4E23-B906-F5895D436A87}"/>
    <cellStyle name="Input 9 7" xfId="31603" xr:uid="{4B7FDA31-4AFC-484E-8093-872AF6C63211}"/>
    <cellStyle name="Input 9 7 2" xfId="37276" xr:uid="{E21D2B04-75F8-474E-B05F-C698A2C1DFF8}"/>
    <cellStyle name="Input 9 8" xfId="34225" xr:uid="{96EFC2ED-461D-494B-B1C0-ED3C38F2801D}"/>
    <cellStyle name="Input 9 8 2" xfId="37592" xr:uid="{6E78A29E-D0EC-4741-AE65-A06BDD57ED82}"/>
    <cellStyle name="Input 9 9" xfId="35718" xr:uid="{A63FF3C4-957D-4867-ADDE-2203C63F956C}"/>
    <cellStyle name="Item 2" xfId="31187" xr:uid="{3ADE564D-36BD-420D-BDC8-97686BB93F98}"/>
    <cellStyle name="Izhod 1" xfId="7694" xr:uid="{38ECCB50-C6A1-4677-83D3-F05F337A3938}"/>
    <cellStyle name="Izhod 1 10" xfId="38655" xr:uid="{F5FDF4EA-9424-44E2-8854-16F652E8A6CC}"/>
    <cellStyle name="Izhod 1 2" xfId="8887" xr:uid="{904233B8-FF6B-460D-8903-87A5C37746AA}"/>
    <cellStyle name="Izhod 1 2 2" xfId="14391" xr:uid="{E8CFCDCA-8BD6-4171-AFF4-84FEE42285F9}"/>
    <cellStyle name="Izhod 1 2 2 2" xfId="30305" xr:uid="{1B4875FE-1DA7-4318-B634-E25C4D7A840A}"/>
    <cellStyle name="Izhod 1 2 2 2 2" xfId="32837" xr:uid="{2976E149-E45E-4FE1-A376-9BCB10B86D26}"/>
    <cellStyle name="Izhod 1 2 2 2 3" xfId="37354" xr:uid="{CEC472A4-0916-468F-8B12-9971C9AB1C5E}"/>
    <cellStyle name="Izhod 1 2 2 3" xfId="25655" xr:uid="{26CBDCDB-6F69-4B6A-B8AB-686AEF1B4D5D}"/>
    <cellStyle name="Izhod 1 2 2 4" xfId="31687" xr:uid="{EC5BE62D-B05D-4B8A-808E-C9CC589C577B}"/>
    <cellStyle name="Izhod 1 2 2 5" xfId="35809" xr:uid="{C139CBB7-8773-4F5C-96B6-BEBBA01EFD89}"/>
    <cellStyle name="Izhod 1 2 3" xfId="22186" xr:uid="{F20B5A2E-C869-41D4-99F2-835DB6C3A278}"/>
    <cellStyle name="Izhod 1 2 3 2" xfId="29678" xr:uid="{74C3EF75-55D4-4910-9C2B-0BFEE631478B}"/>
    <cellStyle name="Izhod 1 2 3 3" xfId="32434" xr:uid="{73880CDA-CD75-4289-9D82-0FAABA4C56AC}"/>
    <cellStyle name="Izhod 1 2 3 4" xfId="36137" xr:uid="{2DD847B2-355F-4844-A4F6-D87551AC5BE3}"/>
    <cellStyle name="Izhod 1 2 4" xfId="25341" xr:uid="{3A763745-FB65-4A13-A486-2622CD5699D8}"/>
    <cellStyle name="Izhod 1 2 4 2" xfId="30262" xr:uid="{5C10D4AF-BB7C-478D-8740-7C763452F81D}"/>
    <cellStyle name="Izhod 1 2 4 3" xfId="32796" xr:uid="{01A325EB-AF5D-49AA-9D48-3A3AABEDAB37}"/>
    <cellStyle name="Izhod 1 2 4 4" xfId="37287" xr:uid="{AADB338C-77A0-4983-908C-2970599D796C}"/>
    <cellStyle name="Izhod 1 2 5" xfId="24880" xr:uid="{8BFFF671-27E5-4845-A930-C4A6305B2C41}"/>
    <cellStyle name="Izhod 1 2 5 2" xfId="38428" xr:uid="{6A34516C-B40C-46A7-AABC-5AB8BDB989D6}"/>
    <cellStyle name="Izhod 1 2 6" xfId="31614" xr:uid="{42D3E591-34BD-4701-B92D-BCBBA9E0341F}"/>
    <cellStyle name="Izhod 1 2 7" xfId="35729" xr:uid="{4E359D52-0AE2-4680-ADF6-9A4AC5BDB976}"/>
    <cellStyle name="Izhod 1 2 8" xfId="39346" xr:uid="{3911F7B3-AF2D-4928-8776-98F8039E79C1}"/>
    <cellStyle name="Izhod 1 2 9" xfId="21515" xr:uid="{86143225-DBF8-4A6E-AE64-A7255B1B64C3}"/>
    <cellStyle name="Izhod 1 3" xfId="8888" xr:uid="{F01512DF-0B06-4048-B062-F46B2A1B96EA}"/>
    <cellStyle name="Izhod 1 3 2" xfId="14392" xr:uid="{C03F5D03-D3BC-4FB1-A14C-0D9F30A4E56E}"/>
    <cellStyle name="Izhod 1 3 2 2" xfId="30306" xr:uid="{F93D00A8-A75B-4EAF-B1AD-8EC1D8B2D398}"/>
    <cellStyle name="Izhod 1 3 2 2 2" xfId="32838" xr:uid="{9FE3DCA7-B7E1-4C44-87C7-34EE32F3B2D8}"/>
    <cellStyle name="Izhod 1 3 2 2 3" xfId="37355" xr:uid="{0FEB0EBB-B2FD-4306-837B-B3AA56F26159}"/>
    <cellStyle name="Izhod 1 3 2 3" xfId="25656" xr:uid="{E34189F4-315F-4BD2-AC22-C736FCA0764E}"/>
    <cellStyle name="Izhod 1 3 2 4" xfId="31688" xr:uid="{0DD30F5E-4D4F-416D-B1CD-2058B9C4A137}"/>
    <cellStyle name="Izhod 1 3 2 5" xfId="35810" xr:uid="{5E3AEE48-A247-4243-A1B2-2C6F8697B8FB}"/>
    <cellStyle name="Izhod 1 3 3" xfId="30263" xr:uid="{8F5FC21E-D67D-47FC-A061-3D8EF2BA1E0C}"/>
    <cellStyle name="Izhod 1 3 3 2" xfId="32797" xr:uid="{B3D7464D-5BDA-44C2-BB8C-A2AFBDFBCE53}"/>
    <cellStyle name="Izhod 1 3 3 3" xfId="36138" xr:uid="{75659873-3497-482E-BC67-062CF647EAA0}"/>
    <cellStyle name="Izhod 1 3 4" xfId="24966" xr:uid="{5031A732-D7FB-4423-8AE9-8235DBF893DD}"/>
    <cellStyle name="Izhod 1 3 4 2" xfId="37288" xr:uid="{13FFC880-EC8B-4FDB-9BB3-0AD5192696C9}"/>
    <cellStyle name="Izhod 1 3 5" xfId="31615" xr:uid="{7F209AB6-AD89-4516-977B-BC1396EEB723}"/>
    <cellStyle name="Izhod 1 3 6" xfId="35730" xr:uid="{FE306862-BEA6-469B-96E3-489AEBA9815F}"/>
    <cellStyle name="Izhod 1 4" xfId="14390" xr:uid="{EF510C51-6D0E-417B-B806-C1186D5FFE20}"/>
    <cellStyle name="Izhod 1 4 2" xfId="30304" xr:uid="{8375A323-769A-4E57-8470-FE6D3D4390A3}"/>
    <cellStyle name="Izhod 1 4 2 2" xfId="32836" xr:uid="{CD8B1054-C362-4931-94F9-3710F8E151FF}"/>
    <cellStyle name="Izhod 1 4 2 3" xfId="36609" xr:uid="{E128645A-B2DA-4140-91E6-9FC4C09D48CC}"/>
    <cellStyle name="Izhod 1 4 3" xfId="25654" xr:uid="{8FFE1558-4E3D-4ADE-8644-E3BE8D89A4BC}"/>
    <cellStyle name="Izhod 1 4 3 2" xfId="37353" xr:uid="{E51737D5-648E-4FC0-A9DC-293DBA1C9327}"/>
    <cellStyle name="Izhod 1 4 4" xfId="31686" xr:uid="{1BF795DA-E359-42F2-8E2D-C07F70952DC6}"/>
    <cellStyle name="Izhod 1 4 5" xfId="35808" xr:uid="{18F7E5E1-0640-4636-8CD3-211B3FC060A9}"/>
    <cellStyle name="Izhod 1 5" xfId="22184" xr:uid="{7C6733B4-C1A6-402F-9F5F-679100036779}"/>
    <cellStyle name="Izhod 1 5 2" xfId="31732" xr:uid="{1CA3E73B-372F-4EA8-BC43-29FB4EFF7427}"/>
    <cellStyle name="Izhod 1 5 3" xfId="36136" xr:uid="{56056DE1-4EF3-448F-AC91-F3972BBE64D8}"/>
    <cellStyle name="Izhod 1 6" xfId="24725" xr:uid="{6690CEC5-547A-4322-9A16-9F7416FE9713}"/>
    <cellStyle name="Izhod 1 6 2" xfId="37286" xr:uid="{4B9A2CBD-4117-4B32-8A23-7B65CDB6D511}"/>
    <cellStyle name="Izhod 1 7" xfId="31613" xr:uid="{F3472E1D-3046-4459-B1C3-837F5344FFDE}"/>
    <cellStyle name="Izhod 1 7 2" xfId="37400" xr:uid="{9BD11F17-2327-4C47-9942-4DCA7D72E1AF}"/>
    <cellStyle name="Izhod 1 8" xfId="33947" xr:uid="{30322581-16A4-42D5-B834-44FBB2D9D2D7}"/>
    <cellStyle name="Izhod 1 9" xfId="35728" xr:uid="{2565404D-5034-4E91-98BC-F0026948D87B}"/>
    <cellStyle name="Izhod 10" xfId="6105" xr:uid="{6898B8ED-F852-413C-9CC0-1FE4E7DB1250}"/>
    <cellStyle name="Izhod 10 10" xfId="38656" xr:uid="{7D145F40-01D9-439E-800D-412ED48B25B2}"/>
    <cellStyle name="Izhod 10 2" xfId="8889" xr:uid="{C4708263-229B-47CD-B87A-2F451880284D}"/>
    <cellStyle name="Izhod 10 2 2" xfId="14394" xr:uid="{72875BCC-1BCE-4BAD-85DF-FAE5C7A3C10F}"/>
    <cellStyle name="Izhod 10 2 2 2" xfId="30308" xr:uid="{A28C49F1-92A9-45F4-829F-82942C6A6E4A}"/>
    <cellStyle name="Izhod 10 2 2 2 2" xfId="32840" xr:uid="{FD0CD61F-1066-4B04-AA93-B371ADDD5331}"/>
    <cellStyle name="Izhod 10 2 2 2 3" xfId="37357" xr:uid="{F5A13978-0FF2-41B2-9486-34489A0F7BA7}"/>
    <cellStyle name="Izhod 10 2 2 3" xfId="25658" xr:uid="{15693386-C1F6-4448-B762-BD6097BC1A9B}"/>
    <cellStyle name="Izhod 10 2 2 4" xfId="31690" xr:uid="{891F1A9D-9A54-4154-95C3-9598F031C04D}"/>
    <cellStyle name="Izhod 10 2 2 5" xfId="35812" xr:uid="{827F0213-A327-4B08-8A0A-7B7F999A8C04}"/>
    <cellStyle name="Izhod 10 2 3" xfId="30264" xr:uid="{88F85B34-3C05-46A9-8798-1D9845D36F90}"/>
    <cellStyle name="Izhod 10 2 3 2" xfId="32798" xr:uid="{D105D648-FA76-4E11-BC13-B691B3A88FA7}"/>
    <cellStyle name="Izhod 10 2 3 3" xfId="36140" xr:uid="{721AA0C5-6927-4DD3-8BDA-03500F6C8E95}"/>
    <cellStyle name="Izhod 10 2 4" xfId="24968" xr:uid="{28B80F8E-1094-4707-9DF4-1FDF467B5E10}"/>
    <cellStyle name="Izhod 10 2 4 2" xfId="37290" xr:uid="{042D5C14-0BBC-48AA-AE92-F445987BE0A1}"/>
    <cellStyle name="Izhod 10 2 5" xfId="31617" xr:uid="{C87381CE-953C-407D-A755-149DF97F82E5}"/>
    <cellStyle name="Izhod 10 2 6" xfId="35732" xr:uid="{B1511DDD-1E1A-42DC-B788-EDA51B8E3A60}"/>
    <cellStyle name="Izhod 10 3" xfId="8890" xr:uid="{50D93847-F9D4-477E-83B4-49F0B4B5B66A}"/>
    <cellStyle name="Izhod 10 3 2" xfId="14395" xr:uid="{B884E58A-9889-4C76-A952-0F49CA1D4173}"/>
    <cellStyle name="Izhod 10 3 2 2" xfId="30309" xr:uid="{9EE35E9F-A877-4CF0-B78B-96DDCD119519}"/>
    <cellStyle name="Izhod 10 3 2 2 2" xfId="32841" xr:uid="{1306E57B-D009-4841-A82B-E516A348EB1D}"/>
    <cellStyle name="Izhod 10 3 2 2 3" xfId="37358" xr:uid="{A0658089-9868-478F-BC37-E88352AD7047}"/>
    <cellStyle name="Izhod 10 3 2 3" xfId="25659" xr:uid="{2DC04371-D1BA-4D62-9216-B01F1D76574C}"/>
    <cellStyle name="Izhod 10 3 2 4" xfId="31691" xr:uid="{28B50CC2-3DCF-4CD1-8AC0-FC541D5521A1}"/>
    <cellStyle name="Izhod 10 3 2 5" xfId="35813" xr:uid="{27F692AC-39A7-4C94-92E8-F83741B32F20}"/>
    <cellStyle name="Izhod 10 3 3" xfId="30265" xr:uid="{CA3D8CB8-4059-485F-98BA-BEDB184F452F}"/>
    <cellStyle name="Izhod 10 3 3 2" xfId="32799" xr:uid="{9250B692-5651-481B-90C6-644DFA81F5EA}"/>
    <cellStyle name="Izhod 10 3 3 3" xfId="36141" xr:uid="{CFACB23E-3284-4D2F-ABE8-058EE3508F8B}"/>
    <cellStyle name="Izhod 10 3 4" xfId="25625" xr:uid="{294E34CD-E733-498F-95A9-105B57ECF58D}"/>
    <cellStyle name="Izhod 10 3 4 2" xfId="37291" xr:uid="{1A631682-2AD8-43B2-9AB5-61951E4C260F}"/>
    <cellStyle name="Izhod 10 3 5" xfId="31618" xr:uid="{B5601666-8D3C-4E06-B1C0-4BB151B5CCFD}"/>
    <cellStyle name="Izhod 10 3 6" xfId="35733" xr:uid="{45B693FD-7676-416F-BEC2-EB7D0A6EB97D}"/>
    <cellStyle name="Izhod 10 4" xfId="14393" xr:uid="{E2C1D4E4-47F1-4645-A243-5986B2FB07B2}"/>
    <cellStyle name="Izhod 10 4 2" xfId="30307" xr:uid="{54F4E27C-49EA-4B14-B435-7DEE894EF265}"/>
    <cellStyle name="Izhod 10 4 2 2" xfId="32839" xr:uid="{DB09EFFB-E596-4652-BD6E-1C5F59D1DD9B}"/>
    <cellStyle name="Izhod 10 4 2 3" xfId="36610" xr:uid="{12B03E25-498A-4D26-974C-AEA15B9E3CE9}"/>
    <cellStyle name="Izhod 10 4 3" xfId="25657" xr:uid="{F1112DC7-1603-469C-8D47-12359A132ECD}"/>
    <cellStyle name="Izhod 10 4 3 2" xfId="37356" xr:uid="{CB6B716D-7DF4-4244-9419-F020FCB3AFC0}"/>
    <cellStyle name="Izhod 10 4 4" xfId="31689" xr:uid="{C8262AF6-1757-4747-860F-04E45C2D33D0}"/>
    <cellStyle name="Izhod 10 4 5" xfId="35811" xr:uid="{E7717BD0-EA41-4554-A590-A5E11BF4D0C3}"/>
    <cellStyle name="Izhod 10 5" xfId="22185" xr:uid="{2555CE16-221F-428B-91A5-B99C905F6267}"/>
    <cellStyle name="Izhod 10 5 2" xfId="31733" xr:uid="{3F2644FD-21DD-4CED-9CED-01D9577B693E}"/>
    <cellStyle name="Izhod 10 5 3" xfId="36139" xr:uid="{8C321083-A641-489F-BE12-111E3BF5AB0C}"/>
    <cellStyle name="Izhod 10 6" xfId="24986" xr:uid="{FD61CC4A-DB80-4B47-A9D9-5447955F43A2}"/>
    <cellStyle name="Izhod 10 6 2" xfId="37289" xr:uid="{44000899-60FA-4D6E-B8CC-96AAD4517082}"/>
    <cellStyle name="Izhod 10 7" xfId="31616" xr:uid="{4297F7ED-8E6E-4B81-891B-4D8E320A32AC}"/>
    <cellStyle name="Izhod 10 7 2" xfId="37401" xr:uid="{A78A9B07-087C-424A-9729-E51C2F6E2C5B}"/>
    <cellStyle name="Izhod 10 8" xfId="34565" xr:uid="{CF9840FC-6832-4DA4-A48E-CB2C2843564D}"/>
    <cellStyle name="Izhod 10 9" xfId="35731" xr:uid="{C23392EA-A1B1-4814-8A4D-27826C16BC91}"/>
    <cellStyle name="Izhod 11" xfId="5963" xr:uid="{3DD6F2C5-AB3E-4252-AED6-6F96B760609F}"/>
    <cellStyle name="Izhod 11 10" xfId="38657" xr:uid="{2B0A28B0-DAE9-473A-A943-5B82CD604965}"/>
    <cellStyle name="Izhod 11 2" xfId="8891" xr:uid="{99DAC4AD-1F92-4B73-81D2-22B15528920A}"/>
    <cellStyle name="Izhod 11 2 2" xfId="14397" xr:uid="{A3DBADFD-CE9F-46FF-9695-09249FBDB402}"/>
    <cellStyle name="Izhod 11 2 2 2" xfId="30311" xr:uid="{9BD9A706-FA0C-476F-BF46-0ED62D84AFDA}"/>
    <cellStyle name="Izhod 11 2 2 2 2" xfId="32843" xr:uid="{8D939ED5-FBB0-4162-8E8B-CB5196E7164D}"/>
    <cellStyle name="Izhod 11 2 2 2 3" xfId="37360" xr:uid="{ACBB9544-C733-43B3-AD9F-D7F2789C3101}"/>
    <cellStyle name="Izhod 11 2 2 3" xfId="25661" xr:uid="{9D2E0DAE-4D58-4802-B23A-18A6E35488DB}"/>
    <cellStyle name="Izhod 11 2 2 4" xfId="31693" xr:uid="{A4BF1C41-FB9E-4300-A15A-0FA1348DD128}"/>
    <cellStyle name="Izhod 11 2 2 5" xfId="35815" xr:uid="{DD04FA4C-5FA8-421E-9987-285B4FE0C6B0}"/>
    <cellStyle name="Izhod 11 2 3" xfId="30266" xr:uid="{85BFB43B-EF0A-4547-9625-19C01C4027EB}"/>
    <cellStyle name="Izhod 11 2 3 2" xfId="32800" xr:uid="{37712E4F-F814-4587-9A46-BF7ADB5183E3}"/>
    <cellStyle name="Izhod 11 2 3 3" xfId="36143" xr:uid="{960805DD-D6ED-4DF6-AC8A-AD737B64B8AA}"/>
    <cellStyle name="Izhod 11 2 4" xfId="24431" xr:uid="{8B7A7D56-429C-4DB7-8547-993B664DEDC1}"/>
    <cellStyle name="Izhod 11 2 4 2" xfId="37293" xr:uid="{22573AF1-19FF-4883-8FE3-E5B882E134D4}"/>
    <cellStyle name="Izhod 11 2 5" xfId="31620" xr:uid="{30355645-1364-4D50-8EFE-9E0CA5B603C7}"/>
    <cellStyle name="Izhod 11 2 6" xfId="35735" xr:uid="{7890F4BB-1BF2-41F7-A69D-34279C3E198A}"/>
    <cellStyle name="Izhod 11 3" xfId="8892" xr:uid="{C703F69B-7EE9-4840-B0E7-867081CA2482}"/>
    <cellStyle name="Izhod 11 3 2" xfId="14398" xr:uid="{EB18ED14-1C08-43C2-8F0E-EEEBC24A9837}"/>
    <cellStyle name="Izhod 11 3 2 2" xfId="30312" xr:uid="{78DCC16C-EB2E-4E43-8A38-B71155071C00}"/>
    <cellStyle name="Izhod 11 3 2 2 2" xfId="32844" xr:uid="{9A4838B7-3C41-4EA6-BCA1-D46EF6E3292A}"/>
    <cellStyle name="Izhod 11 3 2 2 3" xfId="37361" xr:uid="{B1F4D69F-F2FB-43CD-9760-30044CF0FAE7}"/>
    <cellStyle name="Izhod 11 3 2 3" xfId="25662" xr:uid="{A903AAFC-965A-40CA-8A13-A83514D29A0A}"/>
    <cellStyle name="Izhod 11 3 2 4" xfId="31694" xr:uid="{DDFE79C0-F902-4D3C-A9AB-05636B11269B}"/>
    <cellStyle name="Izhod 11 3 2 5" xfId="35816" xr:uid="{41E85BEB-AE5D-4A19-A411-DFDA0C0F1BC2}"/>
    <cellStyle name="Izhod 11 3 3" xfId="30267" xr:uid="{F52A59E3-F3CC-44FC-B5CA-A976A9880089}"/>
    <cellStyle name="Izhod 11 3 3 2" xfId="32801" xr:uid="{220A2FAD-CF0E-4D56-B6E8-B6F926573D9A}"/>
    <cellStyle name="Izhod 11 3 3 3" xfId="36144" xr:uid="{214F3045-56CB-49D5-B025-C77BF96D48DE}"/>
    <cellStyle name="Izhod 11 3 4" xfId="24433" xr:uid="{C1201C8C-6D8F-455C-AF96-0D5F1F56E9A6}"/>
    <cellStyle name="Izhod 11 3 4 2" xfId="37294" xr:uid="{8E6D6E09-AC22-44D9-A93F-CD0C77318A79}"/>
    <cellStyle name="Izhod 11 3 5" xfId="31621" xr:uid="{1627AD08-D7B7-4D85-9AFE-749709C83DDC}"/>
    <cellStyle name="Izhod 11 3 6" xfId="35736" xr:uid="{EE570F7A-8EA2-46D5-A552-BD44B9E4B514}"/>
    <cellStyle name="Izhod 11 4" xfId="14396" xr:uid="{EEB59A9C-1348-4932-924F-191A61E5AD11}"/>
    <cellStyle name="Izhod 11 4 2" xfId="30310" xr:uid="{1AC4DAFF-3E98-4953-A897-3F8D4C402992}"/>
    <cellStyle name="Izhod 11 4 2 2" xfId="32842" xr:uid="{EFFC058F-E1F2-406D-A9F8-CB44CCA64610}"/>
    <cellStyle name="Izhod 11 4 2 3" xfId="36611" xr:uid="{102DC933-0AFA-4908-A649-0247E4C609CF}"/>
    <cellStyle name="Izhod 11 4 3" xfId="25660" xr:uid="{19AD936A-41C7-4C19-B710-0229647638D8}"/>
    <cellStyle name="Izhod 11 4 3 2" xfId="37359" xr:uid="{F4FB89BA-0604-478F-998E-A66C3824C504}"/>
    <cellStyle name="Izhod 11 4 4" xfId="31692" xr:uid="{B7B7C135-35EB-46B0-90AF-80CD38CB65F8}"/>
    <cellStyle name="Izhod 11 4 5" xfId="35814" xr:uid="{D1D91782-C454-4A89-9958-7E3B60971133}"/>
    <cellStyle name="Izhod 11 5" xfId="18197" xr:uid="{8200A251-F6B0-455F-BAD0-3FB1B0B911FF}"/>
    <cellStyle name="Izhod 11 5 2" xfId="31734" xr:uid="{2121230D-885F-4CCE-8E84-4AD6F30EE0D6}"/>
    <cellStyle name="Izhod 11 5 3" xfId="36142" xr:uid="{26CCB789-EE04-4298-AA9C-37BF7F04547E}"/>
    <cellStyle name="Izhod 11 6" xfId="24915" xr:uid="{A0B885BA-4F04-49DF-9417-B6B61378BDB4}"/>
    <cellStyle name="Izhod 11 6 2" xfId="37292" xr:uid="{A18E74D8-98C6-40BE-A504-F3176E7EF421}"/>
    <cellStyle name="Izhod 11 7" xfId="31619" xr:uid="{1EEFED05-00B5-49B7-A99D-C89B0529C30D}"/>
    <cellStyle name="Izhod 11 7 2" xfId="37402" xr:uid="{F93F045F-A683-45DE-A19A-60AE4DFE2013}"/>
    <cellStyle name="Izhod 11 8" xfId="34551" xr:uid="{AF753F96-BAD8-432C-930A-FD9EFC20FFC7}"/>
    <cellStyle name="Izhod 11 9" xfId="35734" xr:uid="{3FF41E23-D254-4F03-9AEC-A3B161DCB1A9}"/>
    <cellStyle name="Izhod 12" xfId="7723" xr:uid="{45B6317D-590A-4B5E-BD06-E3D7647935D5}"/>
    <cellStyle name="Izhod 12 2" xfId="14399" xr:uid="{FDD9D68D-231A-40C7-9092-1034A11F74DC}"/>
    <cellStyle name="Izhod 12 2 2" xfId="23751" xr:uid="{410AC394-40D6-4120-8298-AD00328EC76C}"/>
    <cellStyle name="Izhod 12 2 2 2" xfId="32845" xr:uid="{D16B7FFD-59AD-488F-92C5-31810EF65D18}"/>
    <cellStyle name="Izhod 12 2 2 3" xfId="36608" xr:uid="{D971714C-3C93-4FB3-86A7-8A863660081C}"/>
    <cellStyle name="Izhod 12 2 3" xfId="25663" xr:uid="{E26F71AD-4795-419D-A802-497164B72FAB}"/>
    <cellStyle name="Izhod 12 2 3 2" xfId="37362" xr:uid="{1E7CB1CE-6BB4-4261-BAB2-EB8F02BD6BE3}"/>
    <cellStyle name="Izhod 12 2 4" xfId="31695" xr:uid="{E34C1298-6910-419C-BCED-3B68DAD19F6A}"/>
    <cellStyle name="Izhod 12 2 5" xfId="35817" xr:uid="{DA174057-CCAE-4390-9678-F60F42CD4B0E}"/>
    <cellStyle name="Izhod 12 2 6" xfId="21516" xr:uid="{4FAE9B39-B91F-4C83-A03B-E423CD2CC61D}"/>
    <cellStyle name="Izhod 12 3" xfId="18198" xr:uid="{FC379517-2666-4078-8D8E-92DBAC6616D5}"/>
    <cellStyle name="Izhod 12 3 2" xfId="29679" xr:uid="{707E0FE2-7279-4D02-ADE2-057DCA261019}"/>
    <cellStyle name="Izhod 12 3 3" xfId="32435" xr:uid="{AB299849-F326-414B-A0AB-D3BB3866C9BA}"/>
    <cellStyle name="Izhod 12 3 4" xfId="36145" xr:uid="{B28F37E0-86EA-4A28-96AB-238AEE2CF95D}"/>
    <cellStyle name="Izhod 12 4" xfId="25342" xr:uid="{D108A65C-B1C4-4132-A81A-F38B3B8E721C}"/>
    <cellStyle name="Izhod 12 4 2" xfId="30090" xr:uid="{B08E16AA-143E-497B-8548-8F7A703582DF}"/>
    <cellStyle name="Izhod 12 4 3" xfId="32605" xr:uid="{2631FD4F-10CB-4956-A20D-5B8A2BC8291A}"/>
    <cellStyle name="Izhod 12 4 4" xfId="37295" xr:uid="{24C99192-8F03-42DD-A6C3-D5DA3902FCAC}"/>
    <cellStyle name="Izhod 12 5" xfId="24400" xr:uid="{7DE0E2BA-8821-4BC7-845B-522C75CEDE9B}"/>
    <cellStyle name="Izhod 12 5 2" xfId="38429" xr:uid="{8742CDDD-4CE2-4E69-B8DE-4F3215E1EA49}"/>
    <cellStyle name="Izhod 12 6" xfId="31622" xr:uid="{EED4272A-9C2D-4EE8-9DCA-183DCD6F09DD}"/>
    <cellStyle name="Izhod 12 7" xfId="34777" xr:uid="{13DEFB92-26A9-4B81-BBCA-A810B04CDC2C}"/>
    <cellStyle name="Izhod 12 8" xfId="35737" xr:uid="{811971E0-A824-474A-8459-C88F09945629}"/>
    <cellStyle name="Izhod 12 9" xfId="39347" xr:uid="{353F1A4E-FB2A-488E-B72A-6171C31D6F65}"/>
    <cellStyle name="Izhod 13" xfId="8893" xr:uid="{BB9A32F4-B972-4848-86F4-C36C9F437BC2}"/>
    <cellStyle name="Izhod 13 2" xfId="14400" xr:uid="{4D089448-CD34-4A16-8C2F-864A15F72576}"/>
    <cellStyle name="Izhod 13 2 2" xfId="30313" xr:uid="{E3E53C2E-E7C0-447F-9EB0-E525192E075E}"/>
    <cellStyle name="Izhod 13 2 2 2" xfId="32846" xr:uid="{7A9A039E-0651-447B-A744-8619E7DB75E9}"/>
    <cellStyle name="Izhod 13 2 2 3" xfId="37363" xr:uid="{FA2D5337-513D-4DA2-A59B-2ED0D1687880}"/>
    <cellStyle name="Izhod 13 2 3" xfId="25664" xr:uid="{6DA7B16F-ABFE-4180-8C72-BCD6B91E8051}"/>
    <cellStyle name="Izhod 13 2 4" xfId="31696" xr:uid="{F296938F-1978-4CD3-9406-5493A6ED2076}"/>
    <cellStyle name="Izhod 13 2 5" xfId="35818" xr:uid="{E04D1FBE-DB47-4126-8636-A1462F08459B}"/>
    <cellStyle name="Izhod 13 3" xfId="30268" xr:uid="{EEF262F0-6863-40A3-9E3D-D6CF4A10D1F3}"/>
    <cellStyle name="Izhod 13 3 2" xfId="32802" xr:uid="{7C9E5AFF-63D5-456D-B45C-13D1AB0AF733}"/>
    <cellStyle name="Izhod 13 3 3" xfId="36146" xr:uid="{4380A7DF-1317-4CB2-BB40-1296686CA7FF}"/>
    <cellStyle name="Izhod 13 4" xfId="24453" xr:uid="{ABC8CE90-F0DC-4435-93FE-2769AF48EE2F}"/>
    <cellStyle name="Izhod 13 4 2" xfId="37296" xr:uid="{E11F148F-66E5-4860-A8F1-DF04CB65EA32}"/>
    <cellStyle name="Izhod 13 5" xfId="31623" xr:uid="{7F5BDA3A-0C55-4E56-89F6-0B3DC59D35EA}"/>
    <cellStyle name="Izhod 13 6" xfId="35738" xr:uid="{5DEFE982-C3E0-42B5-960D-D2A49A879014}"/>
    <cellStyle name="Izhod 14" xfId="14389" xr:uid="{1588F264-0AB2-44DA-97A0-A78FEC5C5B22}"/>
    <cellStyle name="Izhod 14 2" xfId="30303" xr:uid="{1CDDC0B2-6D2E-414D-B8C3-44E48F9F4758}"/>
    <cellStyle name="Izhod 14 2 2" xfId="32835" xr:uid="{A9DC7DED-D069-4DB6-8F97-A495DBE53746}"/>
    <cellStyle name="Izhod 14 2 3" xfId="37352" xr:uid="{A4725DBC-E86C-452E-967A-D48456BAFB43}"/>
    <cellStyle name="Izhod 14 3" xfId="25653" xr:uid="{D3B162A2-6A2D-42E8-B2C8-C4291E79B230}"/>
    <cellStyle name="Izhod 14 4" xfId="31685" xr:uid="{262B6C86-6D12-4423-8D53-145EC0F8925E}"/>
    <cellStyle name="Izhod 14 5" xfId="35807" xr:uid="{402B5CC8-5B75-4D48-8F92-D849AEF1FB49}"/>
    <cellStyle name="Izhod 15" xfId="18196" xr:uid="{8EF13A92-D3CD-41D6-A996-D73C64B437CB}"/>
    <cellStyle name="Izhod 15 2" xfId="31731" xr:uid="{2F4CD73A-683D-4392-B7C6-75FBD40CF68F}"/>
    <cellStyle name="Izhod 15 3" xfId="36135" xr:uid="{1ADFBCFB-561C-4F21-9508-1ABC5BDF54CB}"/>
    <cellStyle name="Izhod 16" xfId="24866" xr:uid="{BB830699-08B1-4ED4-908C-342C0EB8686B}"/>
    <cellStyle name="Izhod 16 2" xfId="37285" xr:uid="{AD0DF6B4-3B17-4645-B1E8-FB83D17B9254}"/>
    <cellStyle name="Izhod 17" xfId="31612" xr:uid="{F1DF9E21-2008-44BB-B6D5-1F2CB5ADD9CE}"/>
    <cellStyle name="Izhod 17 2" xfId="37399" xr:uid="{CCE571C8-7E2A-43B3-A8B8-D3ABEFA8069E}"/>
    <cellStyle name="Izhod 18" xfId="33944" xr:uid="{EFD233BA-5189-4890-8677-252F4C47AF72}"/>
    <cellStyle name="Izhod 19" xfId="35727" xr:uid="{77172E13-256C-4D6F-A9FB-F64812B8CF52}"/>
    <cellStyle name="Izhod 2" xfId="115" xr:uid="{0FCBCB3D-6B06-415F-8D59-9FA1A583827D}"/>
    <cellStyle name="Izhod 2 10" xfId="31188" xr:uid="{21B58433-F6F6-4880-90BE-02B51627BEED}"/>
    <cellStyle name="Izhod 2 10 2" xfId="37403" xr:uid="{3C6E0E68-C73A-48D4-8C29-3901C38EA985}"/>
    <cellStyle name="Izhod 2 11" xfId="31624" xr:uid="{726F633F-D60B-4046-9EA5-6C0604F80E6E}"/>
    <cellStyle name="Izhod 2 12" xfId="35340" xr:uid="{9E2EB770-2FA2-40FE-B505-46F43066D0DF}"/>
    <cellStyle name="Izhod 2 13" xfId="35739" xr:uid="{9D0C73D5-A7F3-4A2F-B677-688FF62EE9FE}"/>
    <cellStyle name="Izhod 2 14" xfId="38658" xr:uid="{F7E2A359-ED74-4427-8F04-2F064CBB6DE0}"/>
    <cellStyle name="Izhod 2 2" xfId="1400" xr:uid="{BB464813-F80A-49B9-B31C-AE9DEDFD3ADC}"/>
    <cellStyle name="Izhod 2 2 10" xfId="35740" xr:uid="{DA1A5CFC-EB4B-4019-BD41-159280185802}"/>
    <cellStyle name="Izhod 2 2 11" xfId="38720" xr:uid="{74FFC15C-B544-4770-94BA-2FF4A481C294}"/>
    <cellStyle name="Izhod 2 2 2" xfId="8894" xr:uid="{BC957F96-0BA4-41EB-B458-E99E90050265}"/>
    <cellStyle name="Izhod 2 2 2 10" xfId="15547" xr:uid="{7AF64DF2-2038-4453-B45C-9C7635EC9B9F}"/>
    <cellStyle name="Izhod 2 2 2 2" xfId="14403" xr:uid="{C52C1343-0E09-4F69-9985-8DA10898BE4A}"/>
    <cellStyle name="Izhod 2 2 2 2 2" xfId="23752" xr:uid="{7A815863-350F-4D8E-8197-CB52A48238B2}"/>
    <cellStyle name="Izhod 2 2 2 2 2 2" xfId="32849" xr:uid="{50809307-4E29-41B7-B454-EAA1DF1B08C2}"/>
    <cellStyle name="Izhod 2 2 2 2 2 3" xfId="37366" xr:uid="{E7A97C25-4F6F-47AC-8109-8D76C76DA093}"/>
    <cellStyle name="Izhod 2 2 2 2 3" xfId="25667" xr:uid="{CE0C53CB-ABE6-43CC-8ABD-04DE5C0A205D}"/>
    <cellStyle name="Izhod 2 2 2 2 4" xfId="31699" xr:uid="{33A72275-1EF2-4EFD-AC85-1210D55307B8}"/>
    <cellStyle name="Izhod 2 2 2 2 5" xfId="35821" xr:uid="{5B83E545-2342-4AE3-9D5A-D44296120DF8}"/>
    <cellStyle name="Izhod 2 2 2 2 6" xfId="21954" xr:uid="{85924B28-D9ED-4CFC-AB81-73AE3C6200A4}"/>
    <cellStyle name="Izhod 2 2 2 3" xfId="18612" xr:uid="{C86A6CBD-35DA-4AD2-A180-74B4925EEE81}"/>
    <cellStyle name="Izhod 2 2 2 3 2" xfId="29835" xr:uid="{F4480693-D4C2-4462-A867-65F79F49E5B8}"/>
    <cellStyle name="Izhod 2 2 2 3 3" xfId="32476" xr:uid="{81099CED-1675-497D-AF0A-2FBE6D300E8E}"/>
    <cellStyle name="Izhod 2 2 2 3 4" xfId="36149" xr:uid="{4811814C-BE9F-4146-999F-BCB868718E0B}"/>
    <cellStyle name="Izhod 2 2 2 4" xfId="23849" xr:uid="{5AF50E16-DBF8-4605-B8DB-5A658A399888}"/>
    <cellStyle name="Izhod 2 2 2 4 2" xfId="30269" xr:uid="{C0FC016E-31A5-4A2D-8B4D-CE97B0D97424}"/>
    <cellStyle name="Izhod 2 2 2 4 3" xfId="32803" xr:uid="{525FC482-51ED-422A-B07F-0C07652E1E36}"/>
    <cellStyle name="Izhod 2 2 2 4 4" xfId="37299" xr:uid="{2146203C-9D7B-4A7D-9122-287C013C035A}"/>
    <cellStyle name="Izhod 2 2 2 5" xfId="25444" xr:uid="{C87E31EA-988A-4815-B737-EC7B5072737A}"/>
    <cellStyle name="Izhod 2 2 2 5 2" xfId="38517" xr:uid="{85CF52C6-659A-4EE7-ACDC-2FB222061A49}"/>
    <cellStyle name="Izhod 2 2 2 6" xfId="25142" xr:uid="{08D38115-2638-480E-9F3D-A608BC39329C}"/>
    <cellStyle name="Izhod 2 2 2 7" xfId="31626" xr:uid="{6A0AA098-D09D-492A-8D88-BF437DC109C8}"/>
    <cellStyle name="Izhod 2 2 2 8" xfId="35741" xr:uid="{C3CBAFD8-3FE7-445D-A711-CE52E5D7DB07}"/>
    <cellStyle name="Izhod 2 2 2 9" xfId="39388" xr:uid="{B99ED5B5-D8DE-4AED-A17B-B23E5B655445}"/>
    <cellStyle name="Izhod 2 2 3" xfId="8895" xr:uid="{2B48C631-78EB-48D1-BEFE-9D85DB045B59}"/>
    <cellStyle name="Izhod 2 2 3 2" xfId="14404" xr:uid="{A4D356A6-7DE3-4A4B-954C-357608B54215}"/>
    <cellStyle name="Izhod 2 2 3 2 2" xfId="30316" xr:uid="{895A15D5-1F76-466C-906C-CE54FB503D0D}"/>
    <cellStyle name="Izhod 2 2 3 2 2 2" xfId="32850" xr:uid="{3DDC8977-E9F6-4E4E-A1B8-44E87B1139AC}"/>
    <cellStyle name="Izhod 2 2 3 2 2 3" xfId="37367" xr:uid="{6B6185C5-9917-41EC-A655-74FE516DD984}"/>
    <cellStyle name="Izhod 2 2 3 2 3" xfId="25668" xr:uid="{AC109F55-E213-41EA-8AC1-FFEF7DF4BAD6}"/>
    <cellStyle name="Izhod 2 2 3 2 4" xfId="31700" xr:uid="{D4804BC2-1020-4F8E-896F-FE83224EF52F}"/>
    <cellStyle name="Izhod 2 2 3 2 5" xfId="35822" xr:uid="{F5BCAB84-D991-4173-A960-0EFD57827626}"/>
    <cellStyle name="Izhod 2 2 3 3" xfId="30270" xr:uid="{CF66C46D-0339-41A4-BA06-810C7024CCE0}"/>
    <cellStyle name="Izhod 2 2 3 3 2" xfId="32804" xr:uid="{B0B5F3E0-F12E-4D9A-8810-2B0E83CD8B9B}"/>
    <cellStyle name="Izhod 2 2 3 3 3" xfId="36150" xr:uid="{2E4EC5FA-6BEB-41D8-AE44-882CE066F3C7}"/>
    <cellStyle name="Izhod 2 2 3 4" xfId="25357" xr:uid="{0C5C2F9B-09C5-4E8E-A390-E30C76335E8D}"/>
    <cellStyle name="Izhod 2 2 3 4 2" xfId="37300" xr:uid="{8DF88879-AABB-4345-9E4A-729BF02A0C29}"/>
    <cellStyle name="Izhod 2 2 3 5" xfId="31627" xr:uid="{BF92B88D-0FC0-454E-9C8F-C50870D339D9}"/>
    <cellStyle name="Izhod 2 2 3 6" xfId="35742" xr:uid="{D3903081-5439-47FA-8C7F-62FEDE8B32AA}"/>
    <cellStyle name="Izhod 2 2 4" xfId="14402" xr:uid="{637B6CFC-8AC0-48AA-A1FE-FFDD09576D0A}"/>
    <cellStyle name="Izhod 2 2 4 2" xfId="30315" xr:uid="{1092400A-36CD-4DE9-BA11-1D062B7E568A}"/>
    <cellStyle name="Izhod 2 2 4 2 2" xfId="32848" xr:uid="{DBB5F4A2-436D-4B6E-984D-D1007456302C}"/>
    <cellStyle name="Izhod 2 2 4 2 3" xfId="36272" xr:uid="{EA28E792-22A7-436F-9D0F-5574B29EBE54}"/>
    <cellStyle name="Izhod 2 2 4 3" xfId="25666" xr:uid="{27A6100F-0827-4CA4-B6C3-06EB4E5F139D}"/>
    <cellStyle name="Izhod 2 2 4 3 2" xfId="37365" xr:uid="{F1CBD87B-8CE8-47BB-A001-7F0031FA89E3}"/>
    <cellStyle name="Izhod 2 2 4 4" xfId="31698" xr:uid="{A0F9FF6B-BA3D-441B-A365-55E4BBB22176}"/>
    <cellStyle name="Izhod 2 2 4 5" xfId="35820" xr:uid="{DD52CF03-CC91-4452-B0F2-1030231C26C1}"/>
    <cellStyle name="Izhod 2 2 5" xfId="18200" xr:uid="{5B824168-E9B7-4F9D-BF6A-20B817A19B00}"/>
    <cellStyle name="Izhod 2 2 5 2" xfId="31799" xr:uid="{F4332D5C-CDBD-4F54-B0ED-2AB95F157B6E}"/>
    <cellStyle name="Izhod 2 2 5 3" xfId="36148" xr:uid="{C88E77BF-D800-4664-A52E-237C84C293E1}"/>
    <cellStyle name="Izhod 2 2 6" xfId="24737" xr:uid="{FDFBCB69-23A3-4CC4-B2C3-8A3A14E396FF}"/>
    <cellStyle name="Izhod 2 2 6 2" xfId="37298" xr:uid="{CFEF674B-DD38-46C0-9EC3-FBFDD522AB6C}"/>
    <cellStyle name="Izhod 2 2 7" xfId="31189" xr:uid="{2EEBD6A5-EFA3-405C-B691-0919D748C3C8}"/>
    <cellStyle name="Izhod 2 2 7 2" xfId="37475" xr:uid="{28A538EA-A34B-4A6E-8B8B-AD6E9C325FCC}"/>
    <cellStyle name="Izhod 2 2 8" xfId="31625" xr:uid="{580D0C61-8883-4C6C-A0EB-E7E38AB23D83}"/>
    <cellStyle name="Izhod 2 2 9" xfId="35105" xr:uid="{A419884C-0B30-4008-8D63-9F009668994C}"/>
    <cellStyle name="Izhod 2 3" xfId="7144" xr:uid="{ADC94843-A563-4595-88F2-EA687EEFD8F1}"/>
    <cellStyle name="Izhod 2 3 10" xfId="35300" xr:uid="{5508D370-7CFA-4B55-B3EA-20B3F6F2DEBE}"/>
    <cellStyle name="Izhod 2 3 11" xfId="34977" xr:uid="{004AA732-6F5A-4851-BC40-B69581793F69}"/>
    <cellStyle name="Izhod 2 3 12" xfId="35743" xr:uid="{93F20755-E7EF-4519-B6C1-A79D171E3E1F}"/>
    <cellStyle name="Izhod 2 3 13" xfId="39345" xr:uid="{DA196FF7-230B-458D-A00D-783B7A49EBCE}"/>
    <cellStyle name="Izhod 2 3 2" xfId="8897" xr:uid="{0876104F-ADD6-4284-9001-963A6580CE6E}"/>
    <cellStyle name="Izhod 2 3 2 2" xfId="14406" xr:uid="{6CD439F8-BE3B-4CC6-A1A2-A523A4129516}"/>
    <cellStyle name="Izhod 2 3 2 2 2" xfId="30318" xr:uid="{725947CC-3C32-4D57-A250-D13618ECA3EB}"/>
    <cellStyle name="Izhod 2 3 2 2 2 2" xfId="32852" xr:uid="{D2DF78BA-FFF2-45EA-94E0-80FB6642FC1D}"/>
    <cellStyle name="Izhod 2 3 2 2 2 3" xfId="37369" xr:uid="{2CEDA529-CD2A-46C8-8C35-D00F8D5001E6}"/>
    <cellStyle name="Izhod 2 3 2 2 3" xfId="25670" xr:uid="{52221A03-43B8-47C9-B420-55FB60D4C9EF}"/>
    <cellStyle name="Izhod 2 3 2 2 4" xfId="31702" xr:uid="{7D4022D3-D0B8-468B-88C7-AB4A6B69CFB6}"/>
    <cellStyle name="Izhod 2 3 2 2 5" xfId="35824" xr:uid="{269C5DA6-3B47-4315-9AC1-49F0BBCEC1BA}"/>
    <cellStyle name="Izhod 2 3 2 3" xfId="18207" xr:uid="{8830179D-D911-4444-8AF2-DDBBF75BAC6E}"/>
    <cellStyle name="Izhod 2 3 2 3 2" xfId="30481" xr:uid="{02E5FB43-4813-4E3E-A8CA-4AA616036AD6}"/>
    <cellStyle name="Izhod 2 3 2 3 3" xfId="32900" xr:uid="{5C7ABB8C-4908-47DC-B432-7717D476D69C}"/>
    <cellStyle name="Izhod 2 3 2 3 4" xfId="36152" xr:uid="{8E4B3C9A-72D9-4372-AFB1-C30AC0003818}"/>
    <cellStyle name="Izhod 2 3 2 4" xfId="30271" xr:uid="{354D0286-1675-47AA-8C89-A8F202D4C7E0}"/>
    <cellStyle name="Izhod 2 3 2 4 2" xfId="32805" xr:uid="{55B21010-961D-4D8A-97C1-837B354B3E58}"/>
    <cellStyle name="Izhod 2 3 2 4 3" xfId="37302" xr:uid="{5AEF4BEC-7088-479B-852E-15AD710F0384}"/>
    <cellStyle name="Izhod 2 3 2 5" xfId="25022" xr:uid="{A7492556-C77C-41E4-AC93-79906BAD2796}"/>
    <cellStyle name="Izhod 2 3 2 6" xfId="31629" xr:uid="{EC69CEE0-A8C9-4BAE-9A33-194352C534A3}"/>
    <cellStyle name="Izhod 2 3 2 7" xfId="35744" xr:uid="{D9AA9117-890D-477F-AB85-94D009BCD44A}"/>
    <cellStyle name="Izhod 2 3 2 8" xfId="16584" xr:uid="{95336B87-D171-440B-9A1F-FD868DA4CA7E}"/>
    <cellStyle name="Izhod 2 3 3" xfId="8898" xr:uid="{1DF8FA80-746B-4298-B526-4641E770B16D}"/>
    <cellStyle name="Izhod 2 3 3 2" xfId="14407" xr:uid="{53D98175-E414-4790-959C-7F504D9861EC}"/>
    <cellStyle name="Izhod 2 3 3 2 2" xfId="30319" xr:uid="{DEDB9F30-54EF-4859-A3F6-A864FB8C9DBE}"/>
    <cellStyle name="Izhod 2 3 3 2 2 2" xfId="32853" xr:uid="{E95CB6B2-F9EB-4CAE-A1BD-6BFB18EA15D0}"/>
    <cellStyle name="Izhod 2 3 3 2 2 3" xfId="37370" xr:uid="{B11C0905-A396-4D43-AE44-1B9A36D4AA94}"/>
    <cellStyle name="Izhod 2 3 3 2 3" xfId="25671" xr:uid="{F97F58BE-8DFB-4CDA-8D03-A96D6863B985}"/>
    <cellStyle name="Izhod 2 3 3 2 4" xfId="31703" xr:uid="{C480ECE3-65C8-4C79-BCE4-E8C1C379E9CB}"/>
    <cellStyle name="Izhod 2 3 3 2 5" xfId="35825" xr:uid="{C2DDAFBE-7270-48AE-97D3-54B7CAED62DD}"/>
    <cellStyle name="Izhod 2 3 3 3" xfId="18212" xr:uid="{64CBD819-FA85-4367-9233-A47C3F26743F}"/>
    <cellStyle name="Izhod 2 3 3 3 2" xfId="32806" xr:uid="{B29A8094-B948-47EE-9E26-4CEA6F0D5785}"/>
    <cellStyle name="Izhod 2 3 3 3 3" xfId="36153" xr:uid="{AC410586-C185-4D3D-BB02-141B4A148546}"/>
    <cellStyle name="Izhod 2 3 3 4" xfId="25353" xr:uid="{DC726B40-0CC9-4D6B-961B-3F5EF469D20B}"/>
    <cellStyle name="Izhod 2 3 3 4 2" xfId="37303" xr:uid="{0DA1AD37-B40D-4A79-AC66-AE5A0AFE6BCB}"/>
    <cellStyle name="Izhod 2 3 3 5" xfId="31630" xr:uid="{87E2004C-5BCE-491B-A56A-FE189B214FBB}"/>
    <cellStyle name="Izhod 2 3 3 6" xfId="35745" xr:uid="{14F204EF-C27B-4DB4-BDCB-9BD2BEC4EB03}"/>
    <cellStyle name="Izhod 2 3 3 7" xfId="21514" xr:uid="{6759C6CB-BB4E-49D8-B21E-E9E550A851A6}"/>
    <cellStyle name="Izhod 2 3 4" xfId="14405" xr:uid="{C48B8A51-9F97-4E0C-83F2-AFD447F30E7F}"/>
    <cellStyle name="Izhod 2 3 4 2" xfId="30317" xr:uid="{E9E44DCA-F553-4914-B51C-42CB44D94470}"/>
    <cellStyle name="Izhod 2 3 4 2 2" xfId="32851" xr:uid="{11D68D74-9824-4559-A3E3-1E985F9FBC41}"/>
    <cellStyle name="Izhod 2 3 4 2 3" xfId="36612" xr:uid="{A1C79BA6-DFC3-44C8-8332-6135A14B44A3}"/>
    <cellStyle name="Izhod 2 3 4 3" xfId="25669" xr:uid="{184A54DB-AAEE-4682-BBC2-6A746D7A0FE1}"/>
    <cellStyle name="Izhod 2 3 4 3 2" xfId="37368" xr:uid="{AEBF4B34-1749-4E1B-9196-74494355E349}"/>
    <cellStyle name="Izhod 2 3 4 4" xfId="31701" xr:uid="{DCEB233E-4BD7-471E-A10D-759A2410AE96}"/>
    <cellStyle name="Izhod 2 3 4 5" xfId="35823" xr:uid="{53E18B1C-5499-42DF-B635-D35A1654037E}"/>
    <cellStyle name="Izhod 2 3 5" xfId="8896" xr:uid="{44A93F16-A7D1-4EDC-8629-AE2AF04747B0}"/>
    <cellStyle name="Izhod 2 3 5 2" xfId="29677" xr:uid="{B30DA1DA-089D-45E0-A1E5-49456F8793BB}"/>
    <cellStyle name="Izhod 2 3 5 3" xfId="32433" xr:uid="{3E9E981A-192D-4FDB-9BF1-35E7B770E7D6}"/>
    <cellStyle name="Izhod 2 3 5 4" xfId="36151" xr:uid="{0649D779-9776-47A5-B826-3FB7D5882BE1}"/>
    <cellStyle name="Izhod 2 3 6" xfId="25340" xr:uid="{B233255E-377C-42EE-BC67-48147D5577DE}"/>
    <cellStyle name="Izhod 2 3 6 2" xfId="30088" xr:uid="{2E6894BD-63BD-41DC-81D4-9403273AADB0}"/>
    <cellStyle name="Izhod 2 3 6 3" xfId="32604" xr:uid="{D33943D5-BACA-47B4-96FA-5D5E5670BB7F}"/>
    <cellStyle name="Izhod 2 3 6 4" xfId="37301" xr:uid="{251DEE3E-585D-4D21-820A-1C339A23F342}"/>
    <cellStyle name="Izhod 2 3 7" xfId="25065" xr:uid="{77EEE09E-4FC0-4747-8695-D554465FE093}"/>
    <cellStyle name="Izhod 2 3 7 2" xfId="38427" xr:uid="{3F139DDF-EDBA-4FBB-8104-57373BA27C3B}"/>
    <cellStyle name="Izhod 2 3 8" xfId="31190" xr:uid="{01218CBA-BB74-4DD2-A4F1-050B699D3584}"/>
    <cellStyle name="Izhod 2 3 9" xfId="31628" xr:uid="{106A72DF-3780-497C-AB48-EF2C0E9FEF80}"/>
    <cellStyle name="Izhod 2 4" xfId="7680" xr:uid="{9BC95BB9-66CF-4950-A8F9-8DE7779CAC87}"/>
    <cellStyle name="Izhod 2 4 10" xfId="39389" xr:uid="{6F9ED1D8-6EEF-43FD-B59D-143BCEBB1373}"/>
    <cellStyle name="Izhod 2 4 11" xfId="21955" xr:uid="{D10D76C2-5CEB-4499-89EF-FD590F355860}"/>
    <cellStyle name="Izhod 2 4 2" xfId="8899" xr:uid="{0F385074-491E-4DBB-AFF9-33345DBEF52D}"/>
    <cellStyle name="Izhod 2 4 2 2" xfId="14409" xr:uid="{64919F00-7193-498F-958D-BDF89341A964}"/>
    <cellStyle name="Izhod 2 4 2 2 2" xfId="30321" xr:uid="{684B09A4-FC7D-45E2-8AF1-6707C8CBF308}"/>
    <cellStyle name="Izhod 2 4 2 2 2 2" xfId="32855" xr:uid="{9694B8FF-6EBC-4674-A66E-4EC034729FC3}"/>
    <cellStyle name="Izhod 2 4 2 2 2 3" xfId="37372" xr:uid="{BCD6F197-AC1C-4A20-96B9-7AD83CC5AC5A}"/>
    <cellStyle name="Izhod 2 4 2 2 3" xfId="25673" xr:uid="{56B06D4D-27D6-43AB-AC73-69271CC43144}"/>
    <cellStyle name="Izhod 2 4 2 2 4" xfId="31705" xr:uid="{A5E81ABF-50EF-4A6D-BFA5-CB6EE27060FE}"/>
    <cellStyle name="Izhod 2 4 2 2 5" xfId="35827" xr:uid="{C255A0E0-66FC-4BB0-AA32-A5B27906583A}"/>
    <cellStyle name="Izhod 2 4 2 3" xfId="30273" xr:uid="{D20F5580-E7C0-464C-986B-330857398E19}"/>
    <cellStyle name="Izhod 2 4 2 3 2" xfId="32808" xr:uid="{4533FAE8-821D-4504-A51C-F1F025EC909F}"/>
    <cellStyle name="Izhod 2 4 2 3 3" xfId="36155" xr:uid="{811159F6-A4E3-41CD-8FDA-601642C9A6C6}"/>
    <cellStyle name="Izhod 2 4 2 4" xfId="25405" xr:uid="{C24683B0-E38E-427A-9DED-40F5E9B17C77}"/>
    <cellStyle name="Izhod 2 4 2 4 2" xfId="37305" xr:uid="{362BE8FF-A857-4833-A731-C775C2C75494}"/>
    <cellStyle name="Izhod 2 4 2 5" xfId="31632" xr:uid="{4B73D365-57A7-4C71-A210-2F0BE22E1474}"/>
    <cellStyle name="Izhod 2 4 2 6" xfId="35747" xr:uid="{5B46DCAA-91FA-4A7E-9181-122EB4FE3F0F}"/>
    <cellStyle name="Izhod 2 4 3" xfId="14408" xr:uid="{E5BF7BD6-5B60-45CB-8E85-CE243178F5C0}"/>
    <cellStyle name="Izhod 2 4 3 2" xfId="30320" xr:uid="{AB80023B-0D85-4495-9E24-114C09926AEF}"/>
    <cellStyle name="Izhod 2 4 3 2 2" xfId="32854" xr:uid="{9DF8D5D0-21D2-4AB3-908B-D47A228FDAE3}"/>
    <cellStyle name="Izhod 2 4 3 2 3" xfId="37371" xr:uid="{8D9C4FBF-44A2-460C-9610-069A27D32591}"/>
    <cellStyle name="Izhod 2 4 3 3" xfId="25672" xr:uid="{BAF48A2D-278F-489C-A3D3-9AFDD4F16310}"/>
    <cellStyle name="Izhod 2 4 3 4" xfId="31704" xr:uid="{3FDEA95F-F565-405A-AD20-DB117058583B}"/>
    <cellStyle name="Izhod 2 4 3 5" xfId="35826" xr:uid="{0C212D5A-414C-4F87-A30D-209713945D19}"/>
    <cellStyle name="Izhod 2 4 4" xfId="18213" xr:uid="{8E6DB736-E8D9-4153-9DD2-3CF3FBA9DE17}"/>
    <cellStyle name="Izhod 2 4 4 2" xfId="29836" xr:uid="{0AF13AFE-3965-4B6E-88DB-2EFB7AE0579B}"/>
    <cellStyle name="Izhod 2 4 4 3" xfId="32477" xr:uid="{83D06BB0-6B07-483A-832C-68AA15A90636}"/>
    <cellStyle name="Izhod 2 4 4 4" xfId="36154" xr:uid="{5F9CF80E-4B12-493F-98B9-C500EC6F18EA}"/>
    <cellStyle name="Izhod 2 4 5" xfId="25445" xr:uid="{5795EE45-514B-4D58-A49C-F383AC1185C9}"/>
    <cellStyle name="Izhod 2 4 5 2" xfId="30272" xr:uid="{AC17108C-39F2-4878-A9EB-0EB19A72D576}"/>
    <cellStyle name="Izhod 2 4 5 3" xfId="32807" xr:uid="{D13B2341-A235-4449-ADAA-793D4F9F408C}"/>
    <cellStyle name="Izhod 2 4 5 4" xfId="37304" xr:uid="{8E1F1FC4-0683-4F37-9634-8A438115668E}"/>
    <cellStyle name="Izhod 2 4 6" xfId="24976" xr:uid="{79B55B7A-E8AB-481A-A919-05C2FB9726B4}"/>
    <cellStyle name="Izhod 2 4 6 2" xfId="38518" xr:uid="{E8C6E47A-BFA3-4C61-9A12-E13B5B548359}"/>
    <cellStyle name="Izhod 2 4 7" xfId="31631" xr:uid="{3CD8A281-B303-4D50-9970-90CFB2DE3B06}"/>
    <cellStyle name="Izhod 2 4 8" xfId="34367" xr:uid="{A158F2DB-6AEE-4746-A332-27E08E15E042}"/>
    <cellStyle name="Izhod 2 4 9" xfId="35746" xr:uid="{13DEEF2B-C701-431F-8FF7-D9F6BCAEAEF3}"/>
    <cellStyle name="Izhod 2 5" xfId="8900" xr:uid="{098E8456-134F-44CB-9B27-840ACBD67C44}"/>
    <cellStyle name="Izhod 2 5 2" xfId="14410" xr:uid="{0A5EFD40-495E-434B-A61C-A57AE644B11F}"/>
    <cellStyle name="Izhod 2 5 2 2" xfId="30322" xr:uid="{ED75C109-C6AD-4035-BF5D-D2D06C3A460A}"/>
    <cellStyle name="Izhod 2 5 2 2 2" xfId="32856" xr:uid="{C5C3AABC-866E-455D-AE8C-CE222C64B900}"/>
    <cellStyle name="Izhod 2 5 2 2 3" xfId="37373" xr:uid="{C7582207-0E0F-4644-8E25-1AF81249F8B7}"/>
    <cellStyle name="Izhod 2 5 2 3" xfId="25674" xr:uid="{30F2D521-69FD-4F55-96DF-77B9E351DE4E}"/>
    <cellStyle name="Izhod 2 5 2 4" xfId="31706" xr:uid="{0CF617D5-C997-4DE2-A3F4-ED1D69B8A30F}"/>
    <cellStyle name="Izhod 2 5 2 5" xfId="35828" xr:uid="{0AAE986B-0C51-4778-B9CC-C5E267576420}"/>
    <cellStyle name="Izhod 2 5 3" xfId="30274" xr:uid="{80CC610C-EC75-44DF-8C79-CC3C88F0AB95}"/>
    <cellStyle name="Izhod 2 5 3 2" xfId="32809" xr:uid="{0A1B5989-786E-46D7-9323-80096AA22AB9}"/>
    <cellStyle name="Izhod 2 5 3 3" xfId="36156" xr:uid="{8DCC07F6-CB26-4F43-B8F7-331F3A4960AE}"/>
    <cellStyle name="Izhod 2 5 4" xfId="24971" xr:uid="{FBAF08C9-A8B9-4967-BC01-AC6ED438C1CC}"/>
    <cellStyle name="Izhod 2 5 4 2" xfId="37306" xr:uid="{644C41FC-A8C4-4643-8779-6F8D4EA80144}"/>
    <cellStyle name="Izhod 2 5 5" xfId="31633" xr:uid="{28479361-D3AE-4FF8-9C5B-885EE987915F}"/>
    <cellStyle name="Izhod 2 5 6" xfId="35748" xr:uid="{8F438226-D19F-4909-9507-E43425281929}"/>
    <cellStyle name="Izhod 2 6" xfId="8901" xr:uid="{DC4C66CD-A051-4F3F-90FC-ECDFAE57F125}"/>
    <cellStyle name="Izhod 2 6 2" xfId="14411" xr:uid="{24CAABB4-041B-40B9-9EE7-ECC21E3790FE}"/>
    <cellStyle name="Izhod 2 6 2 2" xfId="30323" xr:uid="{45993DBB-A5DE-4E29-BABE-C0A2D218E376}"/>
    <cellStyle name="Izhod 2 6 2 2 2" xfId="32857" xr:uid="{B945A374-9420-4ECC-AD05-509C3283A401}"/>
    <cellStyle name="Izhod 2 6 2 2 3" xfId="37374" xr:uid="{0DE3396F-3A7A-4BEE-99AC-EAADA75970EB}"/>
    <cellStyle name="Izhod 2 6 2 3" xfId="25675" xr:uid="{D83C9667-8D8B-42E8-9CD9-E70F739942E6}"/>
    <cellStyle name="Izhod 2 6 2 4" xfId="31707" xr:uid="{6AAB645F-A60C-4917-BF1D-A38C441260E8}"/>
    <cellStyle name="Izhod 2 6 2 5" xfId="35829" xr:uid="{11142302-1AC4-4EEA-AFB8-01D2AE16538E}"/>
    <cellStyle name="Izhod 2 6 3" xfId="30275" xr:uid="{90EEBC71-0212-4B45-8114-6AD4DB688406}"/>
    <cellStyle name="Izhod 2 6 3 2" xfId="32810" xr:uid="{D66BB27F-A5E2-4807-B444-29E5C5757F63}"/>
    <cellStyle name="Izhod 2 6 3 3" xfId="36157" xr:uid="{E984D090-F341-4861-A127-0F06A29AB558}"/>
    <cellStyle name="Izhod 2 6 4" xfId="24972" xr:uid="{E56D2D62-3E05-46B2-9C3C-A34E761F6AB9}"/>
    <cellStyle name="Izhod 2 6 4 2" xfId="37307" xr:uid="{8B2A26A3-2CA7-4D31-9DA7-169C9926E7AD}"/>
    <cellStyle name="Izhod 2 6 5" xfId="31634" xr:uid="{60915E9B-F8C0-4B0B-A4DC-F6F1432AE783}"/>
    <cellStyle name="Izhod 2 6 6" xfId="35749" xr:uid="{FE65168E-D039-4A07-A01F-4ABDFD95BCC5}"/>
    <cellStyle name="Izhod 2 7" xfId="14401" xr:uid="{52D7A3AD-7B9C-4C05-B24B-9A98BB842D50}"/>
    <cellStyle name="Izhod 2 7 2" xfId="30314" xr:uid="{B325D645-69A3-4D52-BFB6-5D4B504ED4F2}"/>
    <cellStyle name="Izhod 2 7 2 2" xfId="32847" xr:uid="{B62B7186-2759-489E-B36B-B4CC8E2D58D7}"/>
    <cellStyle name="Izhod 2 7 2 3" xfId="36271" xr:uid="{4D86EC44-C605-42AF-8053-8664D45A92DC}"/>
    <cellStyle name="Izhod 2 7 3" xfId="25665" xr:uid="{C2FD42B2-D3FA-4F07-8D43-22FF9747476C}"/>
    <cellStyle name="Izhod 2 7 3 2" xfId="37364" xr:uid="{89C2ADC1-6203-47CC-BB56-5749494ECFAC}"/>
    <cellStyle name="Izhod 2 7 4" xfId="31697" xr:uid="{6A02D664-9F19-45CB-8D6A-A1208C259FAC}"/>
    <cellStyle name="Izhod 2 7 5" xfId="35819" xr:uid="{ED3B76A0-7D50-4779-9614-7157DF7A4191}"/>
    <cellStyle name="Izhod 2 8" xfId="18199" xr:uid="{80FB889D-5CD4-4B25-AB54-559A23E92CA7}"/>
    <cellStyle name="Izhod 2 8 2" xfId="25705" xr:uid="{4C2C1AF4-30FB-41ED-A06E-FCED43B19123}"/>
    <cellStyle name="Izhod 2 8 3" xfId="31735" xr:uid="{84A0E93B-2919-4154-9E3E-09BDE0A6B9D7}"/>
    <cellStyle name="Izhod 2 8 4" xfId="36147" xr:uid="{A743B0F5-C9AB-4F5E-9E8F-83F5D536EF00}"/>
    <cellStyle name="Izhod 2 9" xfId="25060" xr:uid="{AFA68522-3719-47DB-AC77-3F33AF126800}"/>
    <cellStyle name="Izhod 2 9 2" xfId="37297" xr:uid="{8415FF91-9FFF-43C0-ACE3-BFD31CDAC41B}"/>
    <cellStyle name="Izhod 2_2( HG dela" xfId="31191" xr:uid="{EC8A325C-93D1-4115-9EC3-E58A5A4D9457}"/>
    <cellStyle name="Izhod 20" xfId="38654" xr:uid="{DA02D2DF-6E3D-42AB-814A-9BE0709E9C84}"/>
    <cellStyle name="Izhod 3" xfId="5907" xr:uid="{0F514980-7A65-40AC-82CB-2C65FAFEF09E}"/>
    <cellStyle name="Izhod 3 10" xfId="35750" xr:uid="{236ED69C-6B23-4219-BDAD-BE93186665F2}"/>
    <cellStyle name="Izhod 3 11" xfId="38659" xr:uid="{9954E173-1B2A-4523-A6FC-6A04005D9447}"/>
    <cellStyle name="Izhod 3 2" xfId="8902" xr:uid="{ECC89086-BD7C-43F0-B705-49AF87178C83}"/>
    <cellStyle name="Izhod 3 2 2" xfId="8903" xr:uid="{21D508D1-973B-4493-94E0-719C5C5407CF}"/>
    <cellStyle name="Izhod 3 2 2 2" xfId="14414" xr:uid="{4D9D4158-6833-46FE-B41F-A382C2DC93E4}"/>
    <cellStyle name="Izhod 3 2 2 2 2" xfId="30326" xr:uid="{D57D2C52-0C6E-4B84-B696-ADFF5949395B}"/>
    <cellStyle name="Izhod 3 2 2 2 2 2" xfId="32860" xr:uid="{8C422DD6-7DB0-4335-8B5B-759D2DC338E8}"/>
    <cellStyle name="Izhod 3 2 2 2 2 3" xfId="37377" xr:uid="{9A8684D1-E47F-42A5-BE68-7F0EB95B1472}"/>
    <cellStyle name="Izhod 3 2 2 2 3" xfId="25678" xr:uid="{B23D95DB-E8B8-44D4-8BA1-562E53BCD50A}"/>
    <cellStyle name="Izhod 3 2 2 2 4" xfId="31710" xr:uid="{26F725B6-2976-4FC1-8281-7F7AF7685962}"/>
    <cellStyle name="Izhod 3 2 2 2 5" xfId="35832" xr:uid="{D97253BA-3743-4855-933D-8546524C7014}"/>
    <cellStyle name="Izhod 3 2 2 3" xfId="18216" xr:uid="{37FB1490-1A89-4E1D-9C47-563775BE799A}"/>
    <cellStyle name="Izhod 3 2 2 3 2" xfId="32811" xr:uid="{A7BE6F09-DE86-47B4-ADE4-B2C1E9A75F6B}"/>
    <cellStyle name="Izhod 3 2 2 3 3" xfId="36160" xr:uid="{EB3F52EA-6ECA-4597-85BF-536BFB9E93AB}"/>
    <cellStyle name="Izhod 3 2 2 4" xfId="24285" xr:uid="{3C9276A8-85DE-4971-A251-F73494912CD4}"/>
    <cellStyle name="Izhod 3 2 2 4 2" xfId="37310" xr:uid="{98CECA08-8920-4C7D-92FF-8F9B01C16E65}"/>
    <cellStyle name="Izhod 3 2 2 5" xfId="31637" xr:uid="{4360F597-C887-4DFC-B6CF-D33DD71DA96F}"/>
    <cellStyle name="Izhod 3 2 2 6" xfId="35752" xr:uid="{F536A6F1-C658-4DA0-A2D3-0AB70E8B424C}"/>
    <cellStyle name="Izhod 3 2 3" xfId="14413" xr:uid="{91D1FD0B-E2C8-45D1-B21B-C996C31C4AA2}"/>
    <cellStyle name="Izhod 3 2 3 2" xfId="30325" xr:uid="{86BCC553-92D3-4027-9285-471452DB1A53}"/>
    <cellStyle name="Izhod 3 2 3 2 2" xfId="32859" xr:uid="{39462C25-8B6D-481E-9729-01CFFFC57C9A}"/>
    <cellStyle name="Izhod 3 2 3 2 3" xfId="37376" xr:uid="{3A42D635-E20F-4EC0-B4B5-BD7385F36BE8}"/>
    <cellStyle name="Izhod 3 2 3 3" xfId="25677" xr:uid="{669FFCE3-3102-4500-AB56-635FDDB116F0}"/>
    <cellStyle name="Izhod 3 2 3 4" xfId="31709" xr:uid="{C45AC17B-ABDC-48EF-BFB8-8A01F661A09D}"/>
    <cellStyle name="Izhod 3 2 3 5" xfId="35831" xr:uid="{CE7E09C1-DD00-4D0C-912C-1387E1053DC8}"/>
    <cellStyle name="Izhod 3 2 4" xfId="18215" xr:uid="{574BD2B4-8F54-42DB-ABF9-688A4539CF36}"/>
    <cellStyle name="Izhod 3 2 4 2" xfId="31812" xr:uid="{C0C05B69-2589-48D6-8A25-38B336E8F61C}"/>
    <cellStyle name="Izhod 3 2 4 3" xfId="36159" xr:uid="{FE38F8C1-0E7E-41E0-9A93-99217372A6BB}"/>
    <cellStyle name="Izhod 3 2 5" xfId="24974" xr:uid="{8B23115B-93BB-41B9-8955-0A59FA2F29F8}"/>
    <cellStyle name="Izhod 3 2 5 2" xfId="37309" xr:uid="{43D5C8E6-DD63-472C-BFB0-FC46CF5A3366}"/>
    <cellStyle name="Izhod 3 2 6" xfId="31636" xr:uid="{0F94F8E2-97BE-497B-B9D1-D809DB098475}"/>
    <cellStyle name="Izhod 3 2 6 2" xfId="37493" xr:uid="{3B73862F-8BC7-4AC7-9388-B13B5464756E}"/>
    <cellStyle name="Izhod 3 2 7" xfId="35751" xr:uid="{7072EDB8-00A7-42C3-93FB-DFBF1E3088C6}"/>
    <cellStyle name="Izhod 3 2 8" xfId="38734" xr:uid="{0A9F6F95-2EF1-47C2-B7AA-D37C74F3CE2E}"/>
    <cellStyle name="Izhod 3 2 9" xfId="16585" xr:uid="{CA076661-94B9-499E-A19A-E5A64C135762}"/>
    <cellStyle name="Izhod 3 3" xfId="8904" xr:uid="{917FE171-FB76-43B0-9CA8-17B5029F5D29}"/>
    <cellStyle name="Izhod 3 3 2" xfId="14415" xr:uid="{485D0B24-EF8D-4113-8E77-23DE0227FA3D}"/>
    <cellStyle name="Izhod 3 3 2 2" xfId="30327" xr:uid="{49C57759-211D-4814-B383-1A53FF161AA8}"/>
    <cellStyle name="Izhod 3 3 2 2 2" xfId="32861" xr:uid="{99785BAF-28F6-4E0D-93EC-DD4B53CF9CC0}"/>
    <cellStyle name="Izhod 3 3 2 2 3" xfId="37378" xr:uid="{C6647938-1B8C-4CD5-A1C3-10FC5FF0F32A}"/>
    <cellStyle name="Izhod 3 3 2 3" xfId="25679" xr:uid="{904042F7-BFAB-43EA-A8BF-83B0BAC732D7}"/>
    <cellStyle name="Izhod 3 3 2 4" xfId="31711" xr:uid="{02194B5D-78F6-4EE9-9990-A7D7979C60FB}"/>
    <cellStyle name="Izhod 3 3 2 5" xfId="35833" xr:uid="{0D1294E2-2DF9-403C-90BE-92574A5C66CC}"/>
    <cellStyle name="Izhod 3 3 3" xfId="18217" xr:uid="{2645F4A7-2E1F-4268-BC7E-395FEFF47AD2}"/>
    <cellStyle name="Izhod 3 3 3 2" xfId="29834" xr:uid="{9E7720D5-018A-4939-9EE2-B934B8C861A1}"/>
    <cellStyle name="Izhod 3 3 3 3" xfId="32475" xr:uid="{00D0482C-3953-4BA9-8E46-1A615295ED33}"/>
    <cellStyle name="Izhod 3 3 3 4" xfId="36161" xr:uid="{2DFCC13B-4DC3-4A12-8167-CD143DF047C4}"/>
    <cellStyle name="Izhod 3 3 4" xfId="25443" xr:uid="{843A911D-7CCF-4B77-A3AA-39A4179AD670}"/>
    <cellStyle name="Izhod 3 3 4 2" xfId="30276" xr:uid="{E8FB2777-B58E-49C0-AA40-417FD66B60E8}"/>
    <cellStyle name="Izhod 3 3 4 3" xfId="32812" xr:uid="{694494C3-65CA-419D-90ED-577521350117}"/>
    <cellStyle name="Izhod 3 3 4 4" xfId="37311" xr:uid="{22B1B523-5602-4BF9-A99A-8B49AF249AE0}"/>
    <cellStyle name="Izhod 3 3 5" xfId="24961" xr:uid="{E8593A38-4135-4C79-B76A-8893A594CCCB}"/>
    <cellStyle name="Izhod 3 3 5 2" xfId="38516" xr:uid="{481F232D-5706-4211-A0D5-0000F128FF55}"/>
    <cellStyle name="Izhod 3 3 6" xfId="31638" xr:uid="{1DBAD76E-761C-4C18-8CE4-A58FAE3A82EC}"/>
    <cellStyle name="Izhod 3 3 7" xfId="35753" xr:uid="{7C9FA411-73C4-42FB-BC75-217199525B3A}"/>
    <cellStyle name="Izhod 3 3 8" xfId="39387" xr:uid="{C76FBA39-0B17-40B7-A7E2-1905F21F0458}"/>
    <cellStyle name="Izhod 3 3 9" xfId="21953" xr:uid="{68170D40-22DC-4511-8DE6-1A52E327DF9E}"/>
    <cellStyle name="Izhod 3 4" xfId="8905" xr:uid="{533FDCCF-5FD7-431B-8BE8-DF2E6B3B6ED3}"/>
    <cellStyle name="Izhod 3 4 2" xfId="14416" xr:uid="{FB89D8F0-CD78-4305-8BC6-AC7B8686D5B4}"/>
    <cellStyle name="Izhod 3 4 2 2" xfId="30328" xr:uid="{1D22FC58-5F84-4889-A332-D9B9B74069D1}"/>
    <cellStyle name="Izhod 3 4 2 2 2" xfId="32862" xr:uid="{84EB8DC0-47D4-4263-8AA4-9ECB85F7EF46}"/>
    <cellStyle name="Izhod 3 4 2 2 3" xfId="37379" xr:uid="{344A10D5-3EA4-48EC-A0E0-BE531830B763}"/>
    <cellStyle name="Izhod 3 4 2 3" xfId="25680" xr:uid="{4506B9BE-58EC-472B-B441-905267EA29F1}"/>
    <cellStyle name="Izhod 3 4 2 4" xfId="31712" xr:uid="{6B91622F-8A28-4163-9F0F-EA9BC841D5B1}"/>
    <cellStyle name="Izhod 3 4 2 5" xfId="35834" xr:uid="{AC9013BA-5A5C-4CDB-A3A2-24628156AC9A}"/>
    <cellStyle name="Izhod 3 4 3" xfId="18219" xr:uid="{C016937B-408D-4018-993B-1053BC08C53F}"/>
    <cellStyle name="Izhod 3 4 3 2" xfId="29676" xr:uid="{7847B4FF-2DE9-4D97-85D8-B2515BE4FE3C}"/>
    <cellStyle name="Izhod 3 4 3 3" xfId="32432" xr:uid="{2D4A17C3-E3B7-4CD4-9BE6-5ED6C9609900}"/>
    <cellStyle name="Izhod 3 4 3 4" xfId="36162" xr:uid="{1EE6512A-945B-4DD5-9652-F2089F688928}"/>
    <cellStyle name="Izhod 3 4 4" xfId="25339" xr:uid="{D3EB9A01-C845-4FCF-92E9-6F62BC0B95FD}"/>
    <cellStyle name="Izhod 3 4 4 2" xfId="30277" xr:uid="{4D5412E9-88F2-4B2D-B517-E89665BAD082}"/>
    <cellStyle name="Izhod 3 4 4 3" xfId="32813" xr:uid="{CE7FB006-B392-43AD-82D7-35A653CF307B}"/>
    <cellStyle name="Izhod 3 4 4 4" xfId="37312" xr:uid="{6FB01B6C-F43E-4BF0-9400-2869521C6344}"/>
    <cellStyle name="Izhod 3 4 5" xfId="25023" xr:uid="{77A66142-CE97-4B8C-9F9E-D5FCB9CC88B3}"/>
    <cellStyle name="Izhod 3 4 5 2" xfId="38426" xr:uid="{34FD5A0E-D5F2-4460-B587-105E870E9197}"/>
    <cellStyle name="Izhod 3 4 6" xfId="31639" xr:uid="{546016DC-9C7D-4416-9916-B9FF936FBF18}"/>
    <cellStyle name="Izhod 3 4 7" xfId="35754" xr:uid="{5DDB2F77-6D8E-4A2A-8314-038D87D48ED8}"/>
    <cellStyle name="Izhod 3 4 8" xfId="39344" xr:uid="{B8A1108C-E2CD-41D2-82A7-8E9D5635D5FC}"/>
    <cellStyle name="Izhod 3 4 9" xfId="21513" xr:uid="{7F634216-F81C-4BC6-9C31-B6ED83911ADF}"/>
    <cellStyle name="Izhod 3 5" xfId="14412" xr:uid="{70EE3919-34E6-4A4D-94D4-A08C21BADA05}"/>
    <cellStyle name="Izhod 3 5 2" xfId="30324" xr:uid="{82A2B86C-9080-47F7-A93E-F9277DAE0119}"/>
    <cellStyle name="Izhod 3 5 2 2" xfId="32858" xr:uid="{7140FCFD-DC34-4BEA-AA8D-5D6F7AC25CF4}"/>
    <cellStyle name="Izhod 3 5 2 3" xfId="36613" xr:uid="{2C59FEA6-692D-42ED-84D0-4A035E090428}"/>
    <cellStyle name="Izhod 3 5 3" xfId="25676" xr:uid="{EBD61F86-BE51-41C8-A4C0-997E9D5E503D}"/>
    <cellStyle name="Izhod 3 5 3 2" xfId="37375" xr:uid="{8E85CA41-FF5E-4F3E-BF30-DA45AF943F0C}"/>
    <cellStyle name="Izhod 3 5 4" xfId="31708" xr:uid="{BAD11300-4423-4EFA-9457-BDB6E5398D98}"/>
    <cellStyle name="Izhod 3 5 5" xfId="35830" xr:uid="{1016888D-7601-4CDD-B7D7-110D07D1ED95}"/>
    <cellStyle name="Izhod 3 6" xfId="18214" xr:uid="{62CC38C4-A092-462B-8635-379F4C4435D5}"/>
    <cellStyle name="Izhod 3 6 2" xfId="31736" xr:uid="{9FC3806D-99D8-4AE2-99EE-9FC8DD4F8009}"/>
    <cellStyle name="Izhod 3 6 3" xfId="36158" xr:uid="{2F953AAD-BD98-439E-9A30-A3D1D051D4FD}"/>
    <cellStyle name="Izhod 3 7" xfId="24973" xr:uid="{2C86259B-8F97-4CFA-993C-93BFCD5A0D6A}"/>
    <cellStyle name="Izhod 3 7 2" xfId="37308" xr:uid="{8F32ABDF-450E-469F-8A1E-9DA047956AFD}"/>
    <cellStyle name="Izhod 3 8" xfId="31635" xr:uid="{8A2EE639-EF99-4AEB-9D0D-6ABFB1FDF21B}"/>
    <cellStyle name="Izhod 3 8 2" xfId="37404" xr:uid="{241C565E-E080-4ED3-9725-1DEF6762D3F5}"/>
    <cellStyle name="Izhod 3 9" xfId="34217" xr:uid="{62DD6B10-655D-4AC7-BADD-AEF378B488E7}"/>
    <cellStyle name="Izhod 4" xfId="6762" xr:uid="{E5AF3D7F-A783-4B57-856D-EF43C9C3CDFD}"/>
    <cellStyle name="Izhod 4 10" xfId="38660" xr:uid="{FABF7654-83F5-4A9C-B224-6A5431D03B4F}"/>
    <cellStyle name="Izhod 4 11" xfId="15548" xr:uid="{6DD9FCF3-EC82-4BC4-AD29-5084073C09E4}"/>
    <cellStyle name="Izhod 4 2" xfId="8906" xr:uid="{27E25B6E-1341-4CD3-B436-DD74AA465B1F}"/>
    <cellStyle name="Izhod 4 2 2" xfId="14418" xr:uid="{60450216-0339-4C25-908F-5BE63AE14073}"/>
    <cellStyle name="Izhod 4 2 2 2" xfId="23753" xr:uid="{0249C6F9-39C9-41FF-9179-D7B27F16A2C0}"/>
    <cellStyle name="Izhod 4 2 2 2 2" xfId="32864" xr:uid="{4B97EFD3-9397-4C11-B50F-D2C2BEB7745E}"/>
    <cellStyle name="Izhod 4 2 2 2 3" xfId="37381" xr:uid="{0DEC6A71-4C88-42E1-807A-5E70ABECA0C9}"/>
    <cellStyle name="Izhod 4 2 2 3" xfId="25682" xr:uid="{57FA8119-D9E9-4210-A48F-EF7833D5A953}"/>
    <cellStyle name="Izhod 4 2 2 4" xfId="31714" xr:uid="{30FB8B8E-7303-405B-9508-007C141B0193}"/>
    <cellStyle name="Izhod 4 2 2 5" xfId="35836" xr:uid="{BFEA0B77-7DC8-4E67-AE49-B87D44B67914}"/>
    <cellStyle name="Izhod 4 2 2 6" xfId="21512" xr:uid="{20A34033-9C76-4DE8-816B-CF37A495E45F}"/>
    <cellStyle name="Izhod 4 2 3" xfId="18222" xr:uid="{2A92EF6E-8834-447A-8343-28DED37CB7CD}"/>
    <cellStyle name="Izhod 4 2 3 2" xfId="29675" xr:uid="{4A10496B-704F-410C-8285-252483234567}"/>
    <cellStyle name="Izhod 4 2 3 3" xfId="32431" xr:uid="{9DCB63A1-624D-45B3-BC4A-6B9C6BEE0846}"/>
    <cellStyle name="Izhod 4 2 3 4" xfId="36164" xr:uid="{C4A9DB81-7E08-4C2B-A391-04021106615B}"/>
    <cellStyle name="Izhod 4 2 4" xfId="30278" xr:uid="{DACC34F8-4390-44AE-A47E-AA782884D5C8}"/>
    <cellStyle name="Izhod 4 2 4 2" xfId="32814" xr:uid="{D6485AB4-2B0F-48E3-BFB6-1FEAECDE9410}"/>
    <cellStyle name="Izhod 4 2 4 3" xfId="37314" xr:uid="{72355D18-0FD8-4E42-9850-58659BEADBB6}"/>
    <cellStyle name="Izhod 4 2 5" xfId="24538" xr:uid="{39697F69-AB13-4B4B-87B3-46CF0B12E025}"/>
    <cellStyle name="Izhod 4 2 5 2" xfId="38425" xr:uid="{60672433-6A71-40CB-9C4E-00DB33B98D2E}"/>
    <cellStyle name="Izhod 4 2 6" xfId="31641" xr:uid="{7499EEBA-A5A7-49E7-86DC-EDE64CA9D883}"/>
    <cellStyle name="Izhod 4 2 7" xfId="35756" xr:uid="{BB939057-D508-4C06-8D81-79662D9FF36F}"/>
    <cellStyle name="Izhod 4 3" xfId="8907" xr:uid="{A8A1F5D7-6551-454B-8743-3021EA52AB35}"/>
    <cellStyle name="Izhod 4 3 2" xfId="14419" xr:uid="{ABE6A6BB-ED30-4385-A6A7-4449CFAEF10A}"/>
    <cellStyle name="Izhod 4 3 2 2" xfId="30330" xr:uid="{91615E21-FEC1-4482-8D6C-920A6870E33E}"/>
    <cellStyle name="Izhod 4 3 2 2 2" xfId="32865" xr:uid="{F989A51B-BF16-4B2E-89AB-E90D32CD1BF0}"/>
    <cellStyle name="Izhod 4 3 2 2 3" xfId="37382" xr:uid="{DF75B5D1-8F76-452F-8DD2-BCC5230D76C1}"/>
    <cellStyle name="Izhod 4 3 2 3" xfId="25683" xr:uid="{451234C3-A3E4-4D8E-94A8-DF7316302585}"/>
    <cellStyle name="Izhod 4 3 2 4" xfId="31715" xr:uid="{AFF88625-8B46-4806-AB15-C746EE1B679D}"/>
    <cellStyle name="Izhod 4 3 2 5" xfId="35837" xr:uid="{DB417A23-3358-4FEE-B576-CFD50C9CEA38}"/>
    <cellStyle name="Izhod 4 3 3" xfId="30279" xr:uid="{D163B6A0-C855-4C6C-9257-5FB121D7A7C2}"/>
    <cellStyle name="Izhod 4 3 3 2" xfId="32815" xr:uid="{C132C182-6FB2-4107-A176-55F76A5B79D4}"/>
    <cellStyle name="Izhod 4 3 3 3" xfId="36165" xr:uid="{2D30A33D-066E-41C6-A70D-8C137F9BF71F}"/>
    <cellStyle name="Izhod 4 3 4" xfId="24697" xr:uid="{9059759D-BF0A-4DFA-9CB9-6EB34BD1301F}"/>
    <cellStyle name="Izhod 4 3 4 2" xfId="37315" xr:uid="{2F33DE1F-B25E-485A-BD80-AEA823CDC429}"/>
    <cellStyle name="Izhod 4 3 5" xfId="31642" xr:uid="{853DD1AE-B650-48E9-87A6-F6BB0F8A4B01}"/>
    <cellStyle name="Izhod 4 3 6" xfId="35757" xr:uid="{D9F39207-20BC-43C3-8A50-014F01798997}"/>
    <cellStyle name="Izhod 4 4" xfId="14417" xr:uid="{60EEE5A7-EA19-4C31-9D2A-5396C8F6CB58}"/>
    <cellStyle name="Izhod 4 4 2" xfId="30329" xr:uid="{159EF0FB-B46C-4220-BA5E-46306AD7A396}"/>
    <cellStyle name="Izhod 4 4 2 2" xfId="32863" xr:uid="{009D5700-87EF-41D0-AEB1-D3252ADF59D5}"/>
    <cellStyle name="Izhod 4 4 2 3" xfId="36614" xr:uid="{9DD751F0-DEFD-448A-809A-3DD13B444A00}"/>
    <cellStyle name="Izhod 4 4 3" xfId="25681" xr:uid="{8FAC9558-B83F-4FB0-9E53-75E9D0C1E749}"/>
    <cellStyle name="Izhod 4 4 3 2" xfId="37380" xr:uid="{F459D82F-BC1A-4264-A8B2-BD41BA11B071}"/>
    <cellStyle name="Izhod 4 4 4" xfId="31713" xr:uid="{578B8219-1443-4DF0-865F-4CE43826C579}"/>
    <cellStyle name="Izhod 4 4 5" xfId="35835" xr:uid="{1CA1D8B6-5382-406D-ACE1-DAC9D0CF445E}"/>
    <cellStyle name="Izhod 4 5" xfId="18220" xr:uid="{6B79DEAD-F856-4650-8CEC-95F19EAD7503}"/>
    <cellStyle name="Izhod 4 5 2" xfId="31737" xr:uid="{EAB9147B-CC08-4C2C-8236-7A19AB8F817A}"/>
    <cellStyle name="Izhod 4 5 3" xfId="36163" xr:uid="{69851073-F8B1-4F22-BDF5-5B3349F2231A}"/>
    <cellStyle name="Izhod 4 6" xfId="25411" xr:uid="{7E8F4D2E-580B-431C-955F-6E8B0E0635AD}"/>
    <cellStyle name="Izhod 4 6 2" xfId="37313" xr:uid="{CA157F39-E9D6-4173-9776-8A84AB3CC80A}"/>
    <cellStyle name="Izhod 4 7" xfId="31640" xr:uid="{8539B0A8-8AD3-4273-A8EA-5A2C059E5530}"/>
    <cellStyle name="Izhod 4 7 2" xfId="37405" xr:uid="{90B1E90F-C260-4D1F-A953-08B075A042EA}"/>
    <cellStyle name="Izhod 4 8" xfId="33992" xr:uid="{6E3151CF-328D-4AEC-82F6-FAA73844CA12}"/>
    <cellStyle name="Izhod 4 9" xfId="35755" xr:uid="{A3E0962B-ABA1-4559-9C9C-20426087C7A3}"/>
    <cellStyle name="Izhod 5" xfId="7347" xr:uid="{304B0246-9116-4799-A7D9-77CDFD4CC2CA}"/>
    <cellStyle name="Izhod 5 10" xfId="38661" xr:uid="{0334476F-38F0-45FC-A4B7-08F490AAE99A}"/>
    <cellStyle name="Izhod 5 2" xfId="8908" xr:uid="{2C6DDD7A-B390-4CEE-A529-158AEA45E634}"/>
    <cellStyle name="Izhod 5 2 2" xfId="14421" xr:uid="{BD50E77D-CDCC-4140-BF8D-8248DE18F221}"/>
    <cellStyle name="Izhod 5 2 2 2" xfId="30332" xr:uid="{0F2ED751-E596-4CBB-81D9-F330BEE21E03}"/>
    <cellStyle name="Izhod 5 2 2 2 2" xfId="32867" xr:uid="{D936CA74-2FD2-451A-B7BA-D7480890DF46}"/>
    <cellStyle name="Izhod 5 2 2 2 3" xfId="37384" xr:uid="{C74AD1C7-68D7-4DA6-BD85-EE34F410E17C}"/>
    <cellStyle name="Izhod 5 2 2 3" xfId="25685" xr:uid="{06151D71-3F07-42BD-A5BB-BB4C46024172}"/>
    <cellStyle name="Izhod 5 2 2 4" xfId="31717" xr:uid="{A28C3C52-EE19-4EB9-B12B-63892A94E8F3}"/>
    <cellStyle name="Izhod 5 2 2 5" xfId="35839" xr:uid="{5BA42382-6F73-443C-9E44-82F2CF125381}"/>
    <cellStyle name="Izhod 5 2 3" xfId="18227" xr:uid="{8BF88E6A-6D7A-42E3-A1CD-CE29902030FD}"/>
    <cellStyle name="Izhod 5 2 3 2" xfId="29674" xr:uid="{2A198392-F853-499C-B79A-7856D9A4CE08}"/>
    <cellStyle name="Izhod 5 2 3 3" xfId="32430" xr:uid="{937A39AC-DA84-457D-858B-13E90F8DE41F}"/>
    <cellStyle name="Izhod 5 2 3 4" xfId="36167" xr:uid="{09D03996-A975-4BEB-BC34-BA2C626F4FEB}"/>
    <cellStyle name="Izhod 5 2 4" xfId="30280" xr:uid="{33FA66FF-E008-41BD-91C3-770B2EC9CB33}"/>
    <cellStyle name="Izhod 5 2 4 2" xfId="32816" xr:uid="{EE438974-B242-4566-B504-6FFC286767B5}"/>
    <cellStyle name="Izhod 5 2 4 3" xfId="37317" xr:uid="{6D7EED4C-A214-4CDA-BCEB-20D80A4CAA2F}"/>
    <cellStyle name="Izhod 5 2 5" xfId="24539" xr:uid="{6E27AFFA-504B-409C-8138-441A3028F9BC}"/>
    <cellStyle name="Izhod 5 2 5 2" xfId="38424" xr:uid="{417DC686-1CE3-4FC1-BBEC-2088C06D05DD}"/>
    <cellStyle name="Izhod 5 2 6" xfId="31644" xr:uid="{1A9284E9-B66D-4073-87BA-D19549C09895}"/>
    <cellStyle name="Izhod 5 2 7" xfId="35759" xr:uid="{F6937738-F08D-473C-B5FD-C25B5E82E8EB}"/>
    <cellStyle name="Izhod 5 2 8" xfId="21511" xr:uid="{28884846-F71E-48F0-A0EA-982DC4314226}"/>
    <cellStyle name="Izhod 5 3" xfId="8909" xr:uid="{5B3CAA4F-816D-4C29-94E5-3D7D47E1D8DD}"/>
    <cellStyle name="Izhod 5 3 2" xfId="14422" xr:uid="{B22CDF8F-9FEF-4C3E-81B1-6C08F46F6A45}"/>
    <cellStyle name="Izhod 5 3 2 2" xfId="30333" xr:uid="{B691DD24-93A2-468C-AA54-80A0F6477D72}"/>
    <cellStyle name="Izhod 5 3 2 2 2" xfId="32868" xr:uid="{FFCD8DED-4AFD-4918-891B-37CD938FFF85}"/>
    <cellStyle name="Izhod 5 3 2 2 3" xfId="37385" xr:uid="{04327171-F525-4440-93B7-00E54BDA5EE6}"/>
    <cellStyle name="Izhod 5 3 2 3" xfId="25686" xr:uid="{F77E2B54-F81A-489E-90F6-4AF0DDF6E43E}"/>
    <cellStyle name="Izhod 5 3 2 4" xfId="31718" xr:uid="{0DC3FEEA-486B-49DF-94CE-B0D34A35AA04}"/>
    <cellStyle name="Izhod 5 3 2 5" xfId="35840" xr:uid="{309F3F1C-D753-47B9-9891-FEE206609F4B}"/>
    <cellStyle name="Izhod 5 3 3" xfId="30281" xr:uid="{06D840F6-7ED7-4714-9A03-1739C7A69DE7}"/>
    <cellStyle name="Izhod 5 3 3 2" xfId="32817" xr:uid="{F9FF6E68-0337-411D-98DC-5802A2B4E5DA}"/>
    <cellStyle name="Izhod 5 3 3 3" xfId="36168" xr:uid="{014E7A83-8A12-4454-A7FF-CB490F01EE0A}"/>
    <cellStyle name="Izhod 5 3 4" xfId="24975" xr:uid="{7B63F2C3-98A3-4FAC-9D72-218071B20986}"/>
    <cellStyle name="Izhod 5 3 4 2" xfId="37318" xr:uid="{5DDC9215-ADDB-42C8-B743-1938171F069A}"/>
    <cellStyle name="Izhod 5 3 5" xfId="31645" xr:uid="{8BEDBE69-D446-4A52-BB0B-6B162B7ED4A2}"/>
    <cellStyle name="Izhod 5 3 6" xfId="35760" xr:uid="{F74B8ADE-299F-4D80-AFC4-C458BE33505C}"/>
    <cellStyle name="Izhod 5 4" xfId="14420" xr:uid="{066F2AA6-9624-41FB-8D8C-E96FFC908331}"/>
    <cellStyle name="Izhod 5 4 2" xfId="30331" xr:uid="{85A99DFC-AE25-45A0-800B-82787D0F6AB7}"/>
    <cellStyle name="Izhod 5 4 2 2" xfId="32866" xr:uid="{E14D084F-B6FF-4642-9A73-17ABAB7ED820}"/>
    <cellStyle name="Izhod 5 4 2 3" xfId="36615" xr:uid="{5FC9FAFF-A079-43C4-AC65-2C29E0725065}"/>
    <cellStyle name="Izhod 5 4 3" xfId="25684" xr:uid="{483580AD-DA8A-4B53-A09B-A2981FA74275}"/>
    <cellStyle name="Izhod 5 4 3 2" xfId="37383" xr:uid="{9765B05C-FD92-4CA8-93CA-ADD0374831C4}"/>
    <cellStyle name="Izhod 5 4 4" xfId="31716" xr:uid="{3E582C63-0D83-4128-B10D-DC3D98041949}"/>
    <cellStyle name="Izhod 5 4 5" xfId="35838" xr:uid="{09C280A7-17EA-460A-8972-1D4FD70AB4D2}"/>
    <cellStyle name="Izhod 5 5" xfId="18226" xr:uid="{B6565167-99CC-4206-9B30-470563262F84}"/>
    <cellStyle name="Izhod 5 5 2" xfId="31738" xr:uid="{E1E0E873-F8ED-43E2-B4F8-8027A8E8D961}"/>
    <cellStyle name="Izhod 5 5 3" xfId="36166" xr:uid="{EB893D3C-CE4E-4CDA-9C75-29F4991BB824}"/>
    <cellStyle name="Izhod 5 6" xfId="25050" xr:uid="{B32932EA-07FC-4692-ADF3-42A11F2C94EC}"/>
    <cellStyle name="Izhod 5 6 2" xfId="37316" xr:uid="{C36995F7-69CB-431D-8253-0495D26AAFD6}"/>
    <cellStyle name="Izhod 5 7" xfId="31643" xr:uid="{20B932A3-00AD-4A5F-8B2E-2449A069DD00}"/>
    <cellStyle name="Izhod 5 7 2" xfId="37406" xr:uid="{3003C55C-1D24-4214-AB1A-3F33A7D1C7E9}"/>
    <cellStyle name="Izhod 5 8" xfId="33972" xr:uid="{4099AB09-A0CC-497E-A21B-360EBA01D9F7}"/>
    <cellStyle name="Izhod 5 9" xfId="35758" xr:uid="{D74CB4B1-98E7-4486-BB34-81C0AF94AB2D}"/>
    <cellStyle name="Izhod 6" xfId="7519" xr:uid="{B0108447-4B67-468E-A1EC-69F68E056183}"/>
    <cellStyle name="Izhod 6 10" xfId="38662" xr:uid="{6D0D34A4-DC86-4F6F-A409-0245D6E5F9CE}"/>
    <cellStyle name="Izhod 6 2" xfId="8910" xr:uid="{C34C2CB5-9863-4ED0-93EC-2934FE3829C1}"/>
    <cellStyle name="Izhod 6 2 2" xfId="14424" xr:uid="{91C1C2C0-BAB0-450F-BBEF-BA340ED263CF}"/>
    <cellStyle name="Izhod 6 2 2 2" xfId="30335" xr:uid="{3A0C63F2-FFA7-47B7-BA14-B9FEBA9739D3}"/>
    <cellStyle name="Izhod 6 2 2 2 2" xfId="32870" xr:uid="{83EFE3D1-9B3F-4917-BA87-6E2227560320}"/>
    <cellStyle name="Izhod 6 2 2 2 3" xfId="37387" xr:uid="{8F1959CB-149E-4025-8569-ECF37DA892E5}"/>
    <cellStyle name="Izhod 6 2 2 3" xfId="25688" xr:uid="{7ED1149E-7C71-4DBA-8D7D-D47AEAC229A3}"/>
    <cellStyle name="Izhod 6 2 2 4" xfId="31720" xr:uid="{232EB4D2-9F8E-4920-B9F1-7BDD03FFFA3A}"/>
    <cellStyle name="Izhod 6 2 2 5" xfId="35842" xr:uid="{ED65FE4B-3CF7-49A3-8575-862F285BF2C2}"/>
    <cellStyle name="Izhod 6 2 3" xfId="18228" xr:uid="{F6F1856A-E9F9-41CB-A824-025BC0A05301}"/>
    <cellStyle name="Izhod 6 2 3 2" xfId="29673" xr:uid="{A81B9DA0-CAC3-4F59-A654-6446C7AAA334}"/>
    <cellStyle name="Izhod 6 2 3 3" xfId="32429" xr:uid="{2AC134E8-B0A6-4B57-BC27-5FED2177B1E5}"/>
    <cellStyle name="Izhod 6 2 3 4" xfId="36170" xr:uid="{770D662E-FDE7-45ED-B4C8-3EC9F2911A78}"/>
    <cellStyle name="Izhod 6 2 4" xfId="25338" xr:uid="{1F9FC063-16AC-49E7-88CB-2CC1C58D4915}"/>
    <cellStyle name="Izhod 6 2 4 2" xfId="30282" xr:uid="{5A7BC268-2C35-40EE-8DC1-2BF6DB35E3B3}"/>
    <cellStyle name="Izhod 6 2 4 3" xfId="32818" xr:uid="{B61F5BD3-9F12-4DF9-820A-FB0E3568191E}"/>
    <cellStyle name="Izhod 6 2 4 4" xfId="37320" xr:uid="{80FE1946-6A1A-40E6-84D0-A31EEB05A31E}"/>
    <cellStyle name="Izhod 6 2 5" xfId="25412" xr:uid="{E90E4C1E-6F8F-4979-8C4C-B54F98E0B5C2}"/>
    <cellStyle name="Izhod 6 2 5 2" xfId="38423" xr:uid="{37250A96-9BD1-4BA8-A17B-437EE6B6FEA3}"/>
    <cellStyle name="Izhod 6 2 6" xfId="31647" xr:uid="{34977573-5226-4F09-B57B-A14505A63E46}"/>
    <cellStyle name="Izhod 6 2 7" xfId="35762" xr:uid="{5FFC5BB7-D694-4C34-9826-6B005F5EA728}"/>
    <cellStyle name="Izhod 6 2 8" xfId="39343" xr:uid="{68F19E53-6167-4C9D-BF4B-BD434FEAE6D8}"/>
    <cellStyle name="Izhod 6 2 9" xfId="21510" xr:uid="{8CEAB4B9-8726-4D13-8B16-37088CD767D5}"/>
    <cellStyle name="Izhod 6 3" xfId="8911" xr:uid="{EF315E1B-EE83-4244-A6D0-310E1B052E18}"/>
    <cellStyle name="Izhod 6 3 2" xfId="14425" xr:uid="{3A5F36CB-1190-41AC-BFBC-4F94120274FF}"/>
    <cellStyle name="Izhod 6 3 2 2" xfId="30336" xr:uid="{107EA175-5945-4C67-BD4F-57A0AC9A8D8C}"/>
    <cellStyle name="Izhod 6 3 2 2 2" xfId="32871" xr:uid="{75DCAE00-0D0B-4249-A56A-1B3B0AF3A29B}"/>
    <cellStyle name="Izhod 6 3 2 2 3" xfId="37388" xr:uid="{B12BA485-A479-4190-8CCA-C6960487C348}"/>
    <cellStyle name="Izhod 6 3 2 3" xfId="25689" xr:uid="{F88360A5-F03E-403A-900E-1DA48C865669}"/>
    <cellStyle name="Izhod 6 3 2 4" xfId="31721" xr:uid="{2A6E9A15-72D5-4720-8619-8C9030D0090E}"/>
    <cellStyle name="Izhod 6 3 2 5" xfId="35843" xr:uid="{A262C0B3-93C0-448A-A5C1-06ADCC363E3B}"/>
    <cellStyle name="Izhod 6 3 3" xfId="30283" xr:uid="{C89C5404-F658-43E4-949C-D6916EFA20D0}"/>
    <cellStyle name="Izhod 6 3 3 2" xfId="32819" xr:uid="{9406C1A1-6653-4E5B-A6D2-E241DB3E0C3A}"/>
    <cellStyle name="Izhod 6 3 3 3" xfId="36171" xr:uid="{36C34982-7FF9-4298-BCDD-90EF09B3A27C}"/>
    <cellStyle name="Izhod 6 3 4" xfId="25080" xr:uid="{B9C3AA6E-1EF2-40C0-9827-885663FA349D}"/>
    <cellStyle name="Izhod 6 3 4 2" xfId="37321" xr:uid="{70455E84-48C8-4049-9B5F-1480B41F6C3C}"/>
    <cellStyle name="Izhod 6 3 5" xfId="31648" xr:uid="{71EEA9CB-BD1A-4DA9-B2B6-3C79155ABC77}"/>
    <cellStyle name="Izhod 6 3 6" xfId="35763" xr:uid="{59C0A2E9-5109-4294-9FF5-98B8853E6954}"/>
    <cellStyle name="Izhod 6 4" xfId="14423" xr:uid="{2ABB33E8-8E41-4294-A527-45807ACDCA30}"/>
    <cellStyle name="Izhod 6 4 2" xfId="30334" xr:uid="{47BE400D-AE2E-45BC-A969-6E3CF9EDB001}"/>
    <cellStyle name="Izhod 6 4 2 2" xfId="32869" xr:uid="{A3D00C5E-787D-41EA-BA56-506B289866A7}"/>
    <cellStyle name="Izhod 6 4 2 3" xfId="36616" xr:uid="{0D379E2F-892D-4E50-9655-9408BF933C16}"/>
    <cellStyle name="Izhod 6 4 3" xfId="25687" xr:uid="{FFF6F8E0-5CB0-4C23-92BF-5CE564330BBC}"/>
    <cellStyle name="Izhod 6 4 3 2" xfId="37386" xr:uid="{EF0E89BC-16CB-4DEB-80B4-1EA42D50E8BC}"/>
    <cellStyle name="Izhod 6 4 4" xfId="31719" xr:uid="{AA09C42D-2152-4ADE-BB39-9D7B964EE6F6}"/>
    <cellStyle name="Izhod 6 4 5" xfId="35841" xr:uid="{E6C67146-B3D0-405D-8548-A780BC722E2B}"/>
    <cellStyle name="Izhod 6 5" xfId="21680" xr:uid="{E4198E5A-3AA7-4819-87A7-C06E366568C5}"/>
    <cellStyle name="Izhod 6 5 2" xfId="31739" xr:uid="{C73B9EF4-4C86-4AC6-9EB4-865F181635F9}"/>
    <cellStyle name="Izhod 6 5 3" xfId="36169" xr:uid="{441E6B78-CA03-4BCB-9DA8-0A74194EED7F}"/>
    <cellStyle name="Izhod 6 6" xfId="24438" xr:uid="{B79583E8-584D-41C4-B797-E148CF10DE9F}"/>
    <cellStyle name="Izhod 6 6 2" xfId="37319" xr:uid="{31FCB1D8-4E5D-4F4B-89B7-F1370DC6A540}"/>
    <cellStyle name="Izhod 6 7" xfId="31646" xr:uid="{4909B6F7-2866-4DD2-AA56-912F036E5DD9}"/>
    <cellStyle name="Izhod 6 7 2" xfId="37407" xr:uid="{0D139D88-61CE-432D-8D10-6330B6317FAE}"/>
    <cellStyle name="Izhod 6 8" xfId="34694" xr:uid="{6DDF28EE-8450-4171-AF15-308FE1938CF9}"/>
    <cellStyle name="Izhod 6 9" xfId="35761" xr:uid="{3CCD3A88-E176-45C4-AF21-70CC75C11788}"/>
    <cellStyle name="Izhod 7" xfId="6161" xr:uid="{B309804A-A4DF-4E66-94B1-1BFE005AB2AC}"/>
    <cellStyle name="Izhod 7 10" xfId="38663" xr:uid="{464D3914-0F46-4037-AA87-7C2DFB308010}"/>
    <cellStyle name="Izhod 7 2" xfId="8912" xr:uid="{16D74CDC-804F-4D10-96D5-AEEB2C6A8F0E}"/>
    <cellStyle name="Izhod 7 2 2" xfId="14427" xr:uid="{8F037B1F-F8F2-4092-8EC9-9036D88230AA}"/>
    <cellStyle name="Izhod 7 2 2 2" xfId="30338" xr:uid="{E7936511-B093-441F-B153-03CA33BF7F74}"/>
    <cellStyle name="Izhod 7 2 2 2 2" xfId="32873" xr:uid="{B1594200-2454-480C-AE5A-A8C31129E531}"/>
    <cellStyle name="Izhod 7 2 2 2 3" xfId="37390" xr:uid="{6A29AE4B-6A16-47A2-B43A-91E313F9B1FD}"/>
    <cellStyle name="Izhod 7 2 2 3" xfId="25691" xr:uid="{9DBD9C1E-BE70-4F92-9DB6-2E17F9DAE917}"/>
    <cellStyle name="Izhod 7 2 2 4" xfId="31723" xr:uid="{8F07F828-730D-4D71-AE9A-5C05C41F519F}"/>
    <cellStyle name="Izhod 7 2 2 5" xfId="35845" xr:uid="{2205FF54-D7A9-4E68-B3D0-C0BA5D1F088D}"/>
    <cellStyle name="Izhod 7 2 3" xfId="18230" xr:uid="{444103BD-13D9-4CE3-A3CE-3C0BA52AC369}"/>
    <cellStyle name="Izhod 7 2 3 2" xfId="29672" xr:uid="{F762CADC-783A-4C51-B99D-4D127A37A361}"/>
    <cellStyle name="Izhod 7 2 3 3" xfId="32428" xr:uid="{8A721FD6-7F91-4EA3-BC46-CBE0AB2A9E7F}"/>
    <cellStyle name="Izhod 7 2 3 4" xfId="36173" xr:uid="{F5CBCF53-5903-46D2-A4B9-42F6115AFCDA}"/>
    <cellStyle name="Izhod 7 2 4" xfId="25337" xr:uid="{A40CC6F3-7982-4DEA-A2E4-1BEB9B4B2810}"/>
    <cellStyle name="Izhod 7 2 4 2" xfId="30284" xr:uid="{12C92169-A272-401B-A820-18AC60B1DA3B}"/>
    <cellStyle name="Izhod 7 2 4 3" xfId="32820" xr:uid="{49ABCE95-E9A1-4A26-94C5-6A86648ACBF4}"/>
    <cellStyle name="Izhod 7 2 4 4" xfId="37323" xr:uid="{6637D446-E1A8-45CE-84F7-F5C30F7772CE}"/>
    <cellStyle name="Izhod 7 2 5" xfId="25026" xr:uid="{F399D36E-E17C-4D22-A4C5-59E95FE33BEE}"/>
    <cellStyle name="Izhod 7 2 5 2" xfId="38422" xr:uid="{95832760-E7D3-44F2-906F-327CB87FCCA6}"/>
    <cellStyle name="Izhod 7 2 6" xfId="31650" xr:uid="{E6F42279-CC40-4C8A-94A5-92109C86C942}"/>
    <cellStyle name="Izhod 7 2 7" xfId="35765" xr:uid="{D9A60DD2-748A-422E-99E0-CE6E370013E8}"/>
    <cellStyle name="Izhod 7 2 8" xfId="39342" xr:uid="{71EADAEF-65BE-48BE-9344-BA6441A80813}"/>
    <cellStyle name="Izhod 7 2 9" xfId="21509" xr:uid="{B1E24720-3007-48D1-8E32-0C040ED49E6C}"/>
    <cellStyle name="Izhod 7 3" xfId="8913" xr:uid="{560F1489-F7C4-4E19-9A47-2E8A79833A6C}"/>
    <cellStyle name="Izhod 7 3 2" xfId="14428" xr:uid="{AD39FDD2-2FB4-4C75-BEBB-5EB4C4D3FBB2}"/>
    <cellStyle name="Izhod 7 3 2 2" xfId="30339" xr:uid="{C482EC72-6D08-4A57-B564-2A95475526D4}"/>
    <cellStyle name="Izhod 7 3 2 2 2" xfId="32874" xr:uid="{C10C5810-3D8F-4DA0-B4FD-8A63B0DBF619}"/>
    <cellStyle name="Izhod 7 3 2 2 3" xfId="37391" xr:uid="{45E51D6E-F8F5-476F-98D3-683DABFC0E8E}"/>
    <cellStyle name="Izhod 7 3 2 3" xfId="25692" xr:uid="{F245650C-A194-429E-BAD4-A1C8843D268D}"/>
    <cellStyle name="Izhod 7 3 2 4" xfId="31724" xr:uid="{187FDFD1-D2DF-47D1-9CF1-2A2A469F224E}"/>
    <cellStyle name="Izhod 7 3 2 5" xfId="35846" xr:uid="{384AE391-58B7-4E5F-9837-B9A6508BF36B}"/>
    <cellStyle name="Izhod 7 3 3" xfId="30285" xr:uid="{026B90D1-6F80-4D32-959D-11A744164FD6}"/>
    <cellStyle name="Izhod 7 3 3 2" xfId="32821" xr:uid="{0FA078A5-07A6-4A32-AAA2-2249430026E2}"/>
    <cellStyle name="Izhod 7 3 3 3" xfId="36174" xr:uid="{C55B7B5B-A143-4BE6-AFD6-68F14431C861}"/>
    <cellStyle name="Izhod 7 3 4" xfId="25360" xr:uid="{B5D0CA6D-61D0-4AB1-B81C-54612C45BD65}"/>
    <cellStyle name="Izhod 7 3 4 2" xfId="37324" xr:uid="{E44DE903-AEAE-4354-BBEF-FA437FCDD790}"/>
    <cellStyle name="Izhod 7 3 5" xfId="31651" xr:uid="{0C9B2685-64FC-45DE-A3AA-5FA8C4D1A733}"/>
    <cellStyle name="Izhod 7 3 6" xfId="35766" xr:uid="{729F77F1-8216-4622-A594-105D288DDDC1}"/>
    <cellStyle name="Izhod 7 4" xfId="14426" xr:uid="{449C5C9E-3294-402E-B858-AF8FDD013539}"/>
    <cellStyle name="Izhod 7 4 2" xfId="30337" xr:uid="{74B18394-EFD5-41A3-B581-BC593954706B}"/>
    <cellStyle name="Izhod 7 4 2 2" xfId="32872" xr:uid="{7528DAB7-ED0F-45AB-BC7D-24FA2B17B550}"/>
    <cellStyle name="Izhod 7 4 2 3" xfId="36617" xr:uid="{D284744E-B871-4E7F-8850-595C653BA892}"/>
    <cellStyle name="Izhod 7 4 3" xfId="25690" xr:uid="{BC9CC345-5D29-457E-AD6C-B6B991202481}"/>
    <cellStyle name="Izhod 7 4 3 2" xfId="37389" xr:uid="{E881BB9C-2E74-47BD-ABD5-9231D0074008}"/>
    <cellStyle name="Izhod 7 4 4" xfId="31722" xr:uid="{FBFAC2B8-5E0B-4773-B787-5FB7FC6D6DCE}"/>
    <cellStyle name="Izhod 7 4 5" xfId="35844" xr:uid="{740AFA7A-F8CB-4E78-8151-91512E092DF9}"/>
    <cellStyle name="Izhod 7 5" xfId="18229" xr:uid="{5A82A450-8E04-48E9-9D98-1C7CACB7B6A8}"/>
    <cellStyle name="Izhod 7 5 2" xfId="31740" xr:uid="{4ECC7124-3296-4E1B-B4C0-FBFC613B2B0A}"/>
    <cellStyle name="Izhod 7 5 3" xfId="36172" xr:uid="{019F036B-69B7-483D-AD4F-7E6AD731FD0F}"/>
    <cellStyle name="Izhod 7 6" xfId="25056" xr:uid="{D0E8EE46-C998-4822-A8B3-128648D1FC04}"/>
    <cellStyle name="Izhod 7 6 2" xfId="37322" xr:uid="{85725D3A-A13D-45C0-8E6F-2078CF0BC5CC}"/>
    <cellStyle name="Izhod 7 7" xfId="31649" xr:uid="{40A8461E-3F42-40E2-ADAA-696FF69B2BD9}"/>
    <cellStyle name="Izhod 7 7 2" xfId="37408" xr:uid="{5D5CDA6C-3B1C-4DD8-A956-F5385FB15A01}"/>
    <cellStyle name="Izhod 7 8" xfId="34671" xr:uid="{912F5EB1-7A95-4DC4-BA28-E26DD3391D59}"/>
    <cellStyle name="Izhod 7 9" xfId="35764" xr:uid="{DAFEC694-0562-49AC-BE80-E5B98DC5156A}"/>
    <cellStyle name="Izhod 8" xfId="6032" xr:uid="{FBB5FC2C-5D79-47A0-861B-F482D3336DB7}"/>
    <cellStyle name="Izhod 8 10" xfId="38664" xr:uid="{1F315FB7-3470-4333-B235-D88C425F0AD6}"/>
    <cellStyle name="Izhod 8 2" xfId="8914" xr:uid="{BB4BD6A3-E63B-452F-A026-5471AE8FF343}"/>
    <cellStyle name="Izhod 8 2 2" xfId="14430" xr:uid="{638AECE5-A6D5-439E-82B5-01176D918152}"/>
    <cellStyle name="Izhod 8 2 2 2" xfId="30341" xr:uid="{DE40506C-1567-4C86-9F43-3248A8E000DC}"/>
    <cellStyle name="Izhod 8 2 2 2 2" xfId="32876" xr:uid="{34B02F7F-9575-4B97-A7C0-391C308EEB1B}"/>
    <cellStyle name="Izhod 8 2 2 2 3" xfId="37393" xr:uid="{AFD70573-04F1-4EF7-8090-780A346948F5}"/>
    <cellStyle name="Izhod 8 2 2 3" xfId="25694" xr:uid="{0B3D2D82-304A-4CE6-BDE8-2099E7EAA570}"/>
    <cellStyle name="Izhod 8 2 2 4" xfId="31726" xr:uid="{00ABA175-89DF-4741-BA4E-2B1F1D5204F4}"/>
    <cellStyle name="Izhod 8 2 2 5" xfId="35848" xr:uid="{EE65B207-F9EB-449B-AAAD-E99D3B76A0F9}"/>
    <cellStyle name="Izhod 8 2 3" xfId="30286" xr:uid="{F352E4B5-6607-43BE-BB72-07C01982481A}"/>
    <cellStyle name="Izhod 8 2 3 2" xfId="32822" xr:uid="{496538CA-36EF-4792-AB9C-1A341571F563}"/>
    <cellStyle name="Izhod 8 2 3 3" xfId="36176" xr:uid="{2465E23C-708A-47F1-8C29-2D184589CF33}"/>
    <cellStyle name="Izhod 8 2 4" xfId="25383" xr:uid="{176B9AEC-77E6-43C1-95CA-8207203CA7D2}"/>
    <cellStyle name="Izhod 8 2 4 2" xfId="37326" xr:uid="{FBD81B75-04AC-48D7-BEF2-13D124170637}"/>
    <cellStyle name="Izhod 8 2 5" xfId="31653" xr:uid="{D9DF7162-4AE7-4DB0-9314-96647094D553}"/>
    <cellStyle name="Izhod 8 2 6" xfId="35768" xr:uid="{53CD22F9-201E-41D4-8D39-E932B0A266BA}"/>
    <cellStyle name="Izhod 8 3" xfId="8915" xr:uid="{9EAC9EEF-CC25-4A03-BF83-3C7B126F754E}"/>
    <cellStyle name="Izhod 8 3 2" xfId="14431" xr:uid="{F07B85E6-2429-4C7E-BDCF-46690D9A8779}"/>
    <cellStyle name="Izhod 8 3 2 2" xfId="30342" xr:uid="{E28D1104-7779-485C-B69C-69D50C4CD848}"/>
    <cellStyle name="Izhod 8 3 2 2 2" xfId="32877" xr:uid="{063ADC02-6B28-43EB-9807-D352B4EC859E}"/>
    <cellStyle name="Izhod 8 3 2 2 3" xfId="37394" xr:uid="{4C938917-BE83-4F2F-B3CB-67B918627865}"/>
    <cellStyle name="Izhod 8 3 2 3" xfId="25695" xr:uid="{605E7A4B-68E0-464F-AA95-A2058DF85B6D}"/>
    <cellStyle name="Izhod 8 3 2 4" xfId="31727" xr:uid="{36FFAAD3-1D89-482F-A590-91525467A660}"/>
    <cellStyle name="Izhod 8 3 2 5" xfId="35849" xr:uid="{FED358BA-3816-4F6A-8AEA-0DC98DD394EE}"/>
    <cellStyle name="Izhod 8 3 3" xfId="30287" xr:uid="{835FD6A8-AF68-4D06-B383-4CC2E8924F07}"/>
    <cellStyle name="Izhod 8 3 3 2" xfId="32823" xr:uid="{7E1F9B5B-B2D6-49CD-AA47-8D87015569F5}"/>
    <cellStyle name="Izhod 8 3 3 3" xfId="36177" xr:uid="{6A2B99DC-DA11-4F15-A1E7-C8BCB7C848C8}"/>
    <cellStyle name="Izhod 8 3 4" xfId="25554" xr:uid="{1D591E85-EC97-4FCA-BDEC-EAFA769509EF}"/>
    <cellStyle name="Izhod 8 3 4 2" xfId="37327" xr:uid="{010A9D40-227B-40D2-8952-55A1C3E4CB1E}"/>
    <cellStyle name="Izhod 8 3 5" xfId="31654" xr:uid="{2EA21F7E-3487-4596-BCAD-3189C4F882ED}"/>
    <cellStyle name="Izhod 8 3 6" xfId="35769" xr:uid="{B8B3028D-C3F6-4507-A709-2ACFC952529D}"/>
    <cellStyle name="Izhod 8 4" xfId="14429" xr:uid="{CAD1FFAA-1258-40E3-8969-50A44F91B784}"/>
    <cellStyle name="Izhod 8 4 2" xfId="30340" xr:uid="{30146597-10D7-4B0F-8249-6E2C34181BDD}"/>
    <cellStyle name="Izhod 8 4 2 2" xfId="32875" xr:uid="{B189B92A-FCB5-44D5-8FC5-A90BE3461417}"/>
    <cellStyle name="Izhod 8 4 2 3" xfId="36618" xr:uid="{5348B8B8-5EA6-42C1-8A52-30994787B6AB}"/>
    <cellStyle name="Izhod 8 4 3" xfId="25693" xr:uid="{F85D675B-3F75-4AB7-8D94-2D9F1618072B}"/>
    <cellStyle name="Izhod 8 4 3 2" xfId="37392" xr:uid="{C832A401-84A1-4175-BEE1-9273D3534BC7}"/>
    <cellStyle name="Izhod 8 4 4" xfId="31725" xr:uid="{D93AE357-F238-4504-8279-2DCDC625A87C}"/>
    <cellStyle name="Izhod 8 4 5" xfId="35847" xr:uid="{AF5FB1A7-FDD2-4E0A-B303-FF40F25C28BB}"/>
    <cellStyle name="Izhod 8 5" xfId="21677" xr:uid="{EB62BB67-C9BB-4C84-9D43-1C787CFE2006}"/>
    <cellStyle name="Izhod 8 5 2" xfId="31741" xr:uid="{EC557A31-0C15-45A7-A814-2638CF0C8C4C}"/>
    <cellStyle name="Izhod 8 5 3" xfId="36175" xr:uid="{D7294F6C-8D9F-42C9-94BF-0FD134A120C5}"/>
    <cellStyle name="Izhod 8 6" xfId="25052" xr:uid="{3F605EE4-CCF3-46F4-AFC6-0FC0F7CB3042}"/>
    <cellStyle name="Izhod 8 6 2" xfId="37325" xr:uid="{E1C2EADD-F903-45CB-81F7-AD0FE1648ACA}"/>
    <cellStyle name="Izhod 8 7" xfId="31652" xr:uid="{52C44F89-7B5B-4B14-A7F4-944D6FEA4059}"/>
    <cellStyle name="Izhod 8 7 2" xfId="37409" xr:uid="{3E09C378-38A5-443E-9A8E-81BB6EBCA703}"/>
    <cellStyle name="Izhod 8 8" xfId="34559" xr:uid="{F3790219-15D6-445B-BB5D-41403D099171}"/>
    <cellStyle name="Izhod 8 9" xfId="35767" xr:uid="{27B651F2-699B-4960-A9B0-701E68A47943}"/>
    <cellStyle name="Izhod 9" xfId="7670" xr:uid="{797F91ED-E70B-4351-A0AD-57B884A59961}"/>
    <cellStyle name="Izhod 9 10" xfId="38665" xr:uid="{A553003B-5FC7-4D7B-B190-EC1A83A7F067}"/>
    <cellStyle name="Izhod 9 2" xfId="8916" xr:uid="{1D8EF8D6-4144-4923-B670-ABE6CFDC9AF0}"/>
    <cellStyle name="Izhod 9 2 2" xfId="14433" xr:uid="{B5EE8959-63BC-44B3-903B-7582A2CD2DC1}"/>
    <cellStyle name="Izhod 9 2 2 2" xfId="30344" xr:uid="{BAB3DDE5-7910-46BF-8C58-25015789A34D}"/>
    <cellStyle name="Izhod 9 2 2 2 2" xfId="32879" xr:uid="{4B7FF907-E3A1-4567-BC67-5A3582BA739C}"/>
    <cellStyle name="Izhod 9 2 2 2 3" xfId="37396" xr:uid="{394A021F-F5CF-4FA6-9B5A-8E72DBCC9610}"/>
    <cellStyle name="Izhod 9 2 2 3" xfId="25697" xr:uid="{99BC0E0A-EC0B-423B-8CA9-B36D5408E5BB}"/>
    <cellStyle name="Izhod 9 2 2 4" xfId="31729" xr:uid="{C2438A6F-29F1-4C41-9A32-11168B19D707}"/>
    <cellStyle name="Izhod 9 2 2 5" xfId="35851" xr:uid="{2B2E9246-D218-43A0-BC17-C7581E87C0AB}"/>
    <cellStyle name="Izhod 9 2 3" xfId="30288" xr:uid="{FB2F823E-4D4F-4CD0-9484-2B944D3FF671}"/>
    <cellStyle name="Izhod 9 2 3 2" xfId="32824" xr:uid="{AFA62360-DDC1-4BC5-98D0-B40C23F50047}"/>
    <cellStyle name="Izhod 9 2 3 3" xfId="36179" xr:uid="{E4DDF0C5-2B3D-4D21-812E-149AD1C54C9E}"/>
    <cellStyle name="Izhod 9 2 4" xfId="24847" xr:uid="{680E2330-6FDC-4751-BC42-39DAEFB54133}"/>
    <cellStyle name="Izhod 9 2 4 2" xfId="37329" xr:uid="{D899F2A4-2ECB-4EE7-B3C3-853151D37674}"/>
    <cellStyle name="Izhod 9 2 5" xfId="31656" xr:uid="{4F734E90-CC99-4D64-9672-D647655A417E}"/>
    <cellStyle name="Izhod 9 2 6" xfId="35771" xr:uid="{455ED141-2530-4FEF-AD71-5A54ED670B38}"/>
    <cellStyle name="Izhod 9 3" xfId="8917" xr:uid="{8B1BEBCE-D43D-4534-88C2-9B984E539C84}"/>
    <cellStyle name="Izhod 9 3 2" xfId="14434" xr:uid="{15ED5EB2-FA96-4E72-9FED-FD59A1D0E62A}"/>
    <cellStyle name="Izhod 9 3 2 2" xfId="30345" xr:uid="{AEA2392B-AF42-46DB-B0CF-B3E8AB99C33E}"/>
    <cellStyle name="Izhod 9 3 2 2 2" xfId="32880" xr:uid="{6F14E336-E3D1-4448-ACFA-D87E2E50677B}"/>
    <cellStyle name="Izhod 9 3 2 2 3" xfId="37397" xr:uid="{CEB12E45-5929-4DD4-B206-86333362DA70}"/>
    <cellStyle name="Izhod 9 3 2 3" xfId="25698" xr:uid="{90EC7CB9-EB51-472B-9E0A-9DDD1D2D0ABE}"/>
    <cellStyle name="Izhod 9 3 2 4" xfId="31730" xr:uid="{E5E667CE-C055-4E89-AA4C-1947B34DD972}"/>
    <cellStyle name="Izhod 9 3 2 5" xfId="35852" xr:uid="{68299C65-7A96-48F0-8AA6-E40A1307DAE6}"/>
    <cellStyle name="Izhod 9 3 3" xfId="30289" xr:uid="{404C2995-B087-4E3D-8AD1-041FF8403A67}"/>
    <cellStyle name="Izhod 9 3 3 2" xfId="32825" xr:uid="{A4BE0E20-A4CD-44A1-A890-D2B5BA7AB8B6}"/>
    <cellStyle name="Izhod 9 3 3 3" xfId="36180" xr:uid="{42973F6B-AE21-4ED2-BA0A-7BB8400B9F27}"/>
    <cellStyle name="Izhod 9 3 4" xfId="24738" xr:uid="{668080AD-8FB7-41B7-90C6-C0D139107588}"/>
    <cellStyle name="Izhod 9 3 4 2" xfId="37330" xr:uid="{89CB4469-2EE4-4A8C-BC38-7E6A7476C0D4}"/>
    <cellStyle name="Izhod 9 3 5" xfId="31657" xr:uid="{383B60D9-0BDE-4774-A483-53500F42749F}"/>
    <cellStyle name="Izhod 9 3 6" xfId="35772" xr:uid="{5F2F9251-9113-4D1E-B824-44B42D9E0D63}"/>
    <cellStyle name="Izhod 9 4" xfId="14432" xr:uid="{19ADA82C-EE9C-426B-A598-52543B9D6AF7}"/>
    <cellStyle name="Izhod 9 4 2" xfId="30343" xr:uid="{9686696B-F019-4BD4-9B3D-43D31C451817}"/>
    <cellStyle name="Izhod 9 4 2 2" xfId="32878" xr:uid="{96987D30-2DF9-4A7C-AB7E-6AADAE3D4FA2}"/>
    <cellStyle name="Izhod 9 4 2 3" xfId="36619" xr:uid="{6AAC3400-BCEE-4058-B718-8EE6158BBDB7}"/>
    <cellStyle name="Izhod 9 4 3" xfId="25696" xr:uid="{2F77469C-0EFE-4A4E-ACF5-79311F98E090}"/>
    <cellStyle name="Izhod 9 4 3 2" xfId="37395" xr:uid="{6495AD6A-95AD-460E-98D6-5A0E2BA19E79}"/>
    <cellStyle name="Izhod 9 4 4" xfId="31728" xr:uid="{2E6DA159-E1FB-46A2-896C-B7C072D1D712}"/>
    <cellStyle name="Izhod 9 4 5" xfId="35850" xr:uid="{BD0898BA-6B61-460D-9C57-545CCD558B5A}"/>
    <cellStyle name="Izhod 9 5" xfId="18231" xr:uid="{6F88ABC9-7EDF-497C-A60B-EC479BD64EED}"/>
    <cellStyle name="Izhod 9 5 2" xfId="31742" xr:uid="{AA7DC7AD-99E1-45C3-9587-21C6E8734F54}"/>
    <cellStyle name="Izhod 9 5 3" xfId="36178" xr:uid="{CD1155A7-FE65-4AA5-A09E-2672CDC61D11}"/>
    <cellStyle name="Izhod 9 6" xfId="24331" xr:uid="{3C551346-3923-44CC-AA0F-9153AA9CD0C3}"/>
    <cellStyle name="Izhod 9 6 2" xfId="37328" xr:uid="{5ED9222E-50EF-48A6-8636-7B52655155B1}"/>
    <cellStyle name="Izhod 9 7" xfId="31655" xr:uid="{9C055BF4-F52D-4C90-B43C-5359F15BB661}"/>
    <cellStyle name="Izhod 9 7 2" xfId="37410" xr:uid="{B2481008-1C9E-4426-B9C8-94174E8D921B}"/>
    <cellStyle name="Izhod 9 8" xfId="33950" xr:uid="{BE7F7D78-255C-4A9F-9543-09FFDE757376}"/>
    <cellStyle name="Izhod 9 9" xfId="35770" xr:uid="{57C1D010-1A54-4143-911E-54ABAF9A552B}"/>
    <cellStyle name="Keš" xfId="31192" xr:uid="{D0FA34E6-7DD1-4430-AFD1-5B26344CE5DE}"/>
    <cellStyle name="Keš 2" xfId="31193" xr:uid="{65A3E2BE-1554-4897-ABFF-1F25B0A7812B}"/>
    <cellStyle name="Keš_2( HG dela" xfId="31194" xr:uid="{15DC154E-5229-4636-9612-98B49D5A54E0}"/>
    <cellStyle name="Komma0" xfId="15549" xr:uid="{38830EB8-8C88-4BEB-9782-72EF9289E397}"/>
    <cellStyle name="ĹëČ­ [0]_laroux" xfId="8918" xr:uid="{6FE0E8FC-E8EB-48C3-B146-77B4BA44DD2A}"/>
    <cellStyle name="ĹëČ­_laroux" xfId="8919" xr:uid="{A3B6DE2F-2BB6-42CF-B956-3D1F6038CD9A}"/>
    <cellStyle name="Linked Cell" xfId="15550" xr:uid="{55B6304F-A33F-44A6-B767-E6052D4B9EC7}"/>
    <cellStyle name="Linked Cell 1" xfId="1402" xr:uid="{9AF478AD-8551-415C-A2EB-62AFF1ED6B91}"/>
    <cellStyle name="Linked Cell 1 1" xfId="6658" xr:uid="{307B3218-941E-4982-AB9F-710FB0749105}"/>
    <cellStyle name="Linked Cell 1 2" xfId="6133" xr:uid="{522307DB-7B46-466A-BD89-F11AA8216FA3}"/>
    <cellStyle name="Linked Cell 1 3" xfId="6417" xr:uid="{34AB8CCF-3704-47D3-9439-E7D17057D3AD}"/>
    <cellStyle name="Linked Cell 1 3 2" xfId="8922" xr:uid="{01B5366E-A324-45A4-8C23-D80FE2973A6B}"/>
    <cellStyle name="Linked Cell 1 3 3" xfId="8921" xr:uid="{8FA80C7B-8BCA-4D97-9FB8-518F52772910}"/>
    <cellStyle name="Linked Cell 1 4" xfId="17119" xr:uid="{19B6C420-541B-4D3C-8202-D7651577F64F}"/>
    <cellStyle name="Linked Cell 1 5" xfId="17620" xr:uid="{86638F44-63CF-40DB-8EB3-754BED421DE6}"/>
    <cellStyle name="Linked Cell 10" xfId="7404" xr:uid="{81EF23B6-C48E-4A15-8026-11BAC510973B}"/>
    <cellStyle name="Linked Cell 11" xfId="6112" xr:uid="{D9FC6E98-8FA0-4C87-95E6-AB3595459613}"/>
    <cellStyle name="Linked Cell 12" xfId="7650" xr:uid="{C553D6C8-7314-48D2-BA09-22079B7840AC}"/>
    <cellStyle name="Linked Cell 13" xfId="7417" xr:uid="{37605E89-EA99-4F46-BE5F-A7661406D2B7}"/>
    <cellStyle name="Linked Cell 14" xfId="5971" xr:uid="{B27A4C22-7066-44E1-B94A-55D68BC88AA5}"/>
    <cellStyle name="Linked Cell 15" xfId="8920" xr:uid="{2383FBAA-A559-44FD-81AD-88F8BB2E487C}"/>
    <cellStyle name="Linked Cell 15 2" xfId="18232" xr:uid="{9A217F2E-5EDE-4738-865C-9C14F8031E0C}"/>
    <cellStyle name="Linked Cell 15 2 2" xfId="29984" xr:uid="{D1F77CC5-CD03-474B-BBB0-8D62EE2B78B8}"/>
    <cellStyle name="Linked Cell 15 3" xfId="17120" xr:uid="{861A43AE-29B3-414B-9CD0-6FC3DB77C0F5}"/>
    <cellStyle name="Linked Cell 16" xfId="18829" xr:uid="{E801DBAD-C302-4C74-96A0-902729CEE5E0}"/>
    <cellStyle name="Linked Cell 2" xfId="1403" xr:uid="{C426CF7A-2C86-418D-BA2E-EA9223287177}"/>
    <cellStyle name="Linked Cell 2 1" xfId="7210" xr:uid="{A7F1AFBE-7F54-46B0-9A87-FD80118B6941}"/>
    <cellStyle name="Linked Cell 2 2" xfId="6646" xr:uid="{CE8E8EE2-60FB-4174-AFB0-9A7E1EB8A2BE}"/>
    <cellStyle name="Linked Cell 2 2 2" xfId="15552" xr:uid="{20D3EEDB-C5C1-4F0E-8F18-17B9065F5106}"/>
    <cellStyle name="Linked Cell 2 2 2 2" xfId="15553" xr:uid="{F31C293F-0CCC-48A8-A85D-DEBF16C56B2E}"/>
    <cellStyle name="Linked Cell 2 2 2 2 2" xfId="18023" xr:uid="{12E72513-5CA7-4B36-922C-5769547A017E}"/>
    <cellStyle name="Linked Cell 2 2 2 3" xfId="17887" xr:uid="{6CBB0820-9CD2-4F1F-984F-21AA9E1177BA}"/>
    <cellStyle name="Linked Cell 2 2 3" xfId="15554" xr:uid="{45E31E9E-4054-4F14-831E-902616E6D48F}"/>
    <cellStyle name="Linked Cell 2 2 3 2" xfId="25996" xr:uid="{8029A58B-0348-4FD0-823F-4F1FC8C294D4}"/>
    <cellStyle name="Linked Cell 2 2 4" xfId="17122" xr:uid="{12EFCE8D-D6B0-4E6A-A825-716DC55F01D4}"/>
    <cellStyle name="Linked Cell 2 2 5" xfId="18409" xr:uid="{1267DC45-E4E8-44CE-A366-77F50130E158}"/>
    <cellStyle name="Linked Cell 2 2 6" xfId="15551" xr:uid="{F177E89D-B045-4104-AB9D-6D9E826A328B}"/>
    <cellStyle name="Linked Cell 2 3" xfId="6220" xr:uid="{2030025A-C042-424D-A627-3A4CEE89E4AA}"/>
    <cellStyle name="Linked Cell 2 3 2" xfId="8924" xr:uid="{2DBCAC06-40C5-4B8D-890D-66CBA88D9FCA}"/>
    <cellStyle name="Linked Cell 2 3 2 2" xfId="18024" xr:uid="{BAEAD308-7072-4071-9781-5EE2DB066178}"/>
    <cellStyle name="Linked Cell 2 3 2 3" xfId="18233" xr:uid="{94A24890-F03E-4971-A74C-F8DE2287C12A}"/>
    <cellStyle name="Linked Cell 2 3 2 4" xfId="15555" xr:uid="{0DA81518-37B8-4250-956B-343C694F269C}"/>
    <cellStyle name="Linked Cell 2 3 3" xfId="8923" xr:uid="{F3197D0F-1106-40C4-AA7C-4FD3AD9AEADF}"/>
    <cellStyle name="Linked Cell 2 3 4" xfId="17888" xr:uid="{60F76DA4-107E-4D56-A0F9-9265F950A5CF}"/>
    <cellStyle name="Linked Cell 2 4" xfId="8925" xr:uid="{4A64AF95-6BA7-4B88-A70F-1945004D69AB}"/>
    <cellStyle name="Linked Cell 2 4 2" xfId="15557" xr:uid="{0DFAD77C-87E8-4B60-B48D-9CEDCF929B57}"/>
    <cellStyle name="Linked Cell 2 4 2 2" xfId="29983" xr:uid="{0BB88400-261C-419C-86F8-5F49C5549B4E}"/>
    <cellStyle name="Linked Cell 2 4 3" xfId="17121" xr:uid="{5A14537D-EC77-4FE2-8F2A-BF0BD5375FEA}"/>
    <cellStyle name="Linked Cell 2 4 4" xfId="18234" xr:uid="{722DE399-2224-4706-968D-C6B4ABDEAFB6}"/>
    <cellStyle name="Linked Cell 2 4 5" xfId="15556" xr:uid="{16753D57-42B8-41A4-91CA-DD1CA0DD71BD}"/>
    <cellStyle name="Linked Cell 2 5" xfId="15558" xr:uid="{0B037B6C-5A01-4F43-88AC-2D6119D5AA41}"/>
    <cellStyle name="Linked Cell 2 5 2" xfId="18889" xr:uid="{AC76553C-ABFC-4989-9ED8-2A9F376EB572}"/>
    <cellStyle name="Linked Cell 2 6" xfId="15559" xr:uid="{B31258E4-D334-41A2-A682-BA4F950D9009}"/>
    <cellStyle name="Linked Cell 2 6 2" xfId="18025" xr:uid="{5608982C-F365-4042-AE84-2DDF9A5B2127}"/>
    <cellStyle name="Linked Cell 2 7" xfId="15560" xr:uid="{9C158635-2E84-481E-9B6E-C467043BEF05}"/>
    <cellStyle name="Linked Cell 2 8" xfId="18590" xr:uid="{AB0E7848-1239-409F-85C6-C37CE53C429E}"/>
    <cellStyle name="Linked Cell 3" xfId="1404" xr:uid="{ACE3902E-98E1-4037-B5F1-2F977950F2C1}"/>
    <cellStyle name="Linked Cell 3 1" xfId="6369" xr:uid="{E6DA550E-F585-4AFD-915A-74B75B45D260}"/>
    <cellStyle name="Linked Cell 3 2" xfId="6684" xr:uid="{649F47C7-0980-4821-9394-2BA28F8E0954}"/>
    <cellStyle name="Linked Cell 3 2 2" xfId="15562" xr:uid="{866299CB-8354-44A2-87CE-3BE372DB8864}"/>
    <cellStyle name="Linked Cell 3 2 3" xfId="17124" xr:uid="{DB3B5BE7-66B4-4DE2-B606-66820633DE67}"/>
    <cellStyle name="Linked Cell 3 2 4" xfId="18026" xr:uid="{D54A7C03-F605-49AC-B789-1CA24252A320}"/>
    <cellStyle name="Linked Cell 3 2 5" xfId="15561" xr:uid="{5A573823-30FB-453D-BD36-5368187231A9}"/>
    <cellStyle name="Linked Cell 3 3" xfId="6728" xr:uid="{3E6629C9-1A34-4468-8831-0CD31D482D08}"/>
    <cellStyle name="Linked Cell 3 3 2" xfId="8927" xr:uid="{2D8AC62B-8921-43BE-B80F-9F040C903502}"/>
    <cellStyle name="Linked Cell 3 3 2 2" xfId="18237" xr:uid="{1A6AF4EB-64EF-4769-AAD8-8CF8240254DE}"/>
    <cellStyle name="Linked Cell 3 3 2 2 2" xfId="29981" xr:uid="{56478F63-F356-404A-8961-6B32D3C19AEC}"/>
    <cellStyle name="Linked Cell 3 3 2 3" xfId="17125" xr:uid="{F28463C0-0C00-40B0-9AEF-7A73B9075260}"/>
    <cellStyle name="Linked Cell 3 3 3" xfId="8926" xr:uid="{6BCD1B0F-B62F-4600-8DD0-5598FD29BD04}"/>
    <cellStyle name="Linked Cell 3 3 3 2" xfId="17886" xr:uid="{97E27ECF-5580-4B2D-9CF2-D7CCC079D704}"/>
    <cellStyle name="Linked Cell 3 3 4" xfId="15563" xr:uid="{D6F25AB9-6567-4A95-B9C4-C63F48898CB6}"/>
    <cellStyle name="Linked Cell 3 4" xfId="8928" xr:uid="{8780AE4E-A5E6-4F0D-A117-CEC3E5EACB7B}"/>
    <cellStyle name="Linked Cell 3 4 2" xfId="18239" xr:uid="{3B753205-5CE4-4662-9C1F-61F835A22A99}"/>
    <cellStyle name="Linked Cell 3 4 2 2" xfId="29982" xr:uid="{911B7310-EF94-4AE2-B1F0-1672D979C6D6}"/>
    <cellStyle name="Linked Cell 3 4 3" xfId="17123" xr:uid="{17EA7573-1843-4C17-9279-49F231D7F074}"/>
    <cellStyle name="Linked Cell 3 5" xfId="17621" xr:uid="{1AA578FB-222D-4946-8B35-97C8E98A5E04}"/>
    <cellStyle name="Linked Cell 3 6" xfId="18650" xr:uid="{DD2E1F74-A241-4091-9651-91D48E45B636}"/>
    <cellStyle name="Linked Cell 4" xfId="1405" xr:uid="{E34BA22F-1490-46F3-91CC-A0D9EBC560C4}"/>
    <cellStyle name="Linked Cell 4 1" xfId="6406" xr:uid="{75A0D74E-54DF-4168-B084-8084F69BE2D2}"/>
    <cellStyle name="Linked Cell 4 2" xfId="7266" xr:uid="{9C0FEFEA-1DB8-436F-B5D5-A412D4AEF5D3}"/>
    <cellStyle name="Linked Cell 4 2 2" xfId="17127" xr:uid="{78ADD810-6F43-42D2-9F0F-684D2D4155B7}"/>
    <cellStyle name="Linked Cell 4 2 3" xfId="15564" xr:uid="{71252AD6-9B14-4731-A0D6-3B46D9D35B53}"/>
    <cellStyle name="Linked Cell 4 3" xfId="6730" xr:uid="{AC56E3CF-8D84-4618-A9E2-6CA91A0F3F28}"/>
    <cellStyle name="Linked Cell 4 3 2" xfId="8930" xr:uid="{F3A089B1-E94C-46F7-A6FE-0826193ABACF}"/>
    <cellStyle name="Linked Cell 4 3 3" xfId="8929" xr:uid="{F748B62D-3B36-43DF-A905-2E37D829D2FB}"/>
    <cellStyle name="Linked Cell 4 4" xfId="17126" xr:uid="{4BC91474-1219-4368-A562-BE408DA31495}"/>
    <cellStyle name="Linked Cell 4 5" xfId="18793" xr:uid="{74D79405-170B-4D0C-ABF5-CE9565088FE3}"/>
    <cellStyle name="Linked Cell 5" xfId="1406" xr:uid="{F08E496E-7DC7-4935-A260-72723152F9DB}"/>
    <cellStyle name="Linked Cell 5 1" xfId="6388" xr:uid="{9F5F4DB4-F8BC-4B69-A3A0-550C5CD291BC}"/>
    <cellStyle name="Linked Cell 5 2" xfId="7359" xr:uid="{FC114A45-3A40-42FC-B26B-876A756F6C0E}"/>
    <cellStyle name="Linked Cell 5 2 2" xfId="17129" xr:uid="{C91F050F-CADE-408F-884E-0DFC299BAA47}"/>
    <cellStyle name="Linked Cell 5 2 3" xfId="15565" xr:uid="{F9295713-7CEB-479C-9E00-48A447B1D7E2}"/>
    <cellStyle name="Linked Cell 5 3" xfId="6442" xr:uid="{12A1E9FD-7C63-43B8-A9B9-984908337B11}"/>
    <cellStyle name="Linked Cell 5 3 2" xfId="8932" xr:uid="{D0FC4D7C-55CA-4F4F-8029-38124B067241}"/>
    <cellStyle name="Linked Cell 5 3 3" xfId="8931" xr:uid="{763CEFC5-9BBE-4795-B046-4BE8D92D2493}"/>
    <cellStyle name="Linked Cell 5 4" xfId="17128" xr:uid="{E98BA2EC-AC70-4718-9E5C-E3B2302D0850}"/>
    <cellStyle name="Linked Cell 5 5" xfId="18865" xr:uid="{1C8E633C-FE75-4A50-A4E9-F613589F41A6}"/>
    <cellStyle name="Linked Cell 6" xfId="1407" xr:uid="{48531697-12D1-40F5-B16B-17F63D75D046}"/>
    <cellStyle name="Linked Cell 6 1" xfId="7656" xr:uid="{822EED1A-9610-449D-963B-F04F6AAA997A}"/>
    <cellStyle name="Linked Cell 6 2" xfId="7394" xr:uid="{B12BD9FC-7BFF-4B41-9AE5-87188FB27DEC}"/>
    <cellStyle name="Linked Cell 6 2 2" xfId="17131" xr:uid="{5AE169C3-9C7C-40CB-83C2-2767ABDE2383}"/>
    <cellStyle name="Linked Cell 6 2 3" xfId="15566" xr:uid="{6B1D03A1-9D3B-40CC-907A-A1926DCDBC0A}"/>
    <cellStyle name="Linked Cell 6 3" xfId="6292" xr:uid="{46ED6554-022A-45CE-A6BB-AB5B16A736AD}"/>
    <cellStyle name="Linked Cell 6 3 2" xfId="8934" xr:uid="{5C3DF05C-C675-40D6-80E2-CAD83E88E13E}"/>
    <cellStyle name="Linked Cell 6 3 2 2" xfId="19306" xr:uid="{A9681B2A-BAD4-437B-AA16-B75D828E4CC5}"/>
    <cellStyle name="Linked Cell 6 3 2 3" xfId="17132" xr:uid="{C18145BB-FAAA-4DCE-AA93-A0444E617AAF}"/>
    <cellStyle name="Linked Cell 6 3 3" xfId="8933" xr:uid="{A8A0152C-5961-42C4-AC10-5198D525C0A8}"/>
    <cellStyle name="Linked Cell 6 3 4" xfId="15567" xr:uid="{75A38552-73EF-4DBA-985A-4AC40164E0C4}"/>
    <cellStyle name="Linked Cell 6 4" xfId="15568" xr:uid="{448CB0F5-FB11-4E94-8D36-DF6E2AEF87CD}"/>
    <cellStyle name="Linked Cell 6 4 2" xfId="17130" xr:uid="{90F181C6-1F69-4465-8654-B6328A08F40A}"/>
    <cellStyle name="Linked Cell 6 5" xfId="18851" xr:uid="{D8DB829C-F06B-4F4D-9472-012CB630F604}"/>
    <cellStyle name="Linked Cell 7" xfId="1408" xr:uid="{B8A7D188-04D9-458F-9D93-81FA7CA1DFEA}"/>
    <cellStyle name="Linked Cell 7 1" xfId="6404" xr:uid="{90F9D6F0-A144-40E2-82B8-975E40E64A79}"/>
    <cellStyle name="Linked Cell 7 2" xfId="6316" xr:uid="{46122A19-3F58-48BC-8ADA-BBF9AD35B596}"/>
    <cellStyle name="Linked Cell 7 2 2" xfId="22161" xr:uid="{4572547A-5C5E-4CAE-A68E-4351DA9557A3}"/>
    <cellStyle name="Linked Cell 7 2 3" xfId="21122" xr:uid="{8FA26837-0454-4D45-BBCE-DF791BFA27DB}"/>
    <cellStyle name="Linked Cell 7 3" xfId="6846" xr:uid="{3220B705-DB0D-4921-AA64-45ACE597EE87}"/>
    <cellStyle name="Linked Cell 7 3 2" xfId="8936" xr:uid="{07527BBC-B139-4C8F-9711-B2F44D8D5CB3}"/>
    <cellStyle name="Linked Cell 7 3 3" xfId="8935" xr:uid="{C4E9A183-A21E-4854-99A9-B077ECAFD3F1}"/>
    <cellStyle name="Linked Cell 7 4" xfId="7643" xr:uid="{972A7989-888B-4663-B24F-527E1F8912D0}"/>
    <cellStyle name="Linked Cell 7 4 2" xfId="18753" xr:uid="{300602EE-E209-49FA-B398-3508CBA92BD0}"/>
    <cellStyle name="Linked Cell 7 4 2 2" xfId="26470" xr:uid="{CAC372A5-BCB3-472B-B1E5-D15A8381EF87}"/>
    <cellStyle name="Linked Cell 7 4 3" xfId="18837" xr:uid="{76A960C4-A6D7-4F5D-90DB-A150E781A2C1}"/>
    <cellStyle name="Linked Cell 7 5" xfId="8937" xr:uid="{9EA308B1-C940-4A91-8F66-484229A1D711}"/>
    <cellStyle name="Linked Cell 7 6" xfId="15569" xr:uid="{6D3DA0A7-0BCF-4E07-97F5-1BDFFB2A9527}"/>
    <cellStyle name="Linked Cell 8" xfId="1401" xr:uid="{9F0C4D63-593D-4841-A7BB-812E4AB4F045}"/>
    <cellStyle name="Linked Cell 8 1" xfId="6260" xr:uid="{F4DA8EE4-0BD4-415B-BB28-0048712C7734}"/>
    <cellStyle name="Linked Cell 8 2" xfId="7110" xr:uid="{E02D6142-5B4D-4B10-A6FD-0BBC1EC0C539}"/>
    <cellStyle name="Linked Cell 8 2 2" xfId="22160" xr:uid="{CB65EE1D-35A6-43A3-BE61-DEB8693EEFB8}"/>
    <cellStyle name="Linked Cell 8 2 3" xfId="21951" xr:uid="{27806C0A-292B-4C77-9D75-76CD3C7A3555}"/>
    <cellStyle name="Linked Cell 8 3" xfId="6750" xr:uid="{B6B5EC08-A425-49E1-8631-4DC9F0994FCF}"/>
    <cellStyle name="Linked Cell 8 4" xfId="8938" xr:uid="{BAE7FDA1-5F7B-4C1E-9068-5F713AAA6890}"/>
    <cellStyle name="Linked Cell 9" xfId="5872" xr:uid="{BAE3A92F-E55B-4B49-BF44-B0111E4BB938}"/>
    <cellStyle name="Linked Cell 9 1" xfId="6775" xr:uid="{5E9C8AEC-28D5-41F8-A5B9-11599E1A0E87}"/>
    <cellStyle name="Linked Cell 9 2" xfId="7443" xr:uid="{C0C45BCA-681A-475D-A215-DF5866564A1E}"/>
    <cellStyle name="Napis" xfId="14356" xr:uid="{40ECFDC5-C7D7-435E-8168-24735984EF05}"/>
    <cellStyle name="Naslov 1 1" xfId="116" xr:uid="{99FC941A-630F-46D8-A22C-D55D409C406B}"/>
    <cellStyle name="Naslov 1 1 1" xfId="1409" xr:uid="{32847EB7-AB53-4959-BDBF-0110984C0C04}"/>
    <cellStyle name="Naslov 1 1 2" xfId="1410" xr:uid="{9776D14F-5C2C-4EB7-9F4D-7F479219E24A}"/>
    <cellStyle name="Naslov 1 1 2 2" xfId="15570" xr:uid="{AB9D8A0E-EA79-42C9-8076-A2367D50D200}"/>
    <cellStyle name="Naslov 1 1 2 2 2" xfId="17622" xr:uid="{9619ED78-1E67-4665-9FE5-3666AA9121F8}"/>
    <cellStyle name="Naslov 1 1 2 3" xfId="17805" xr:uid="{0550958D-C312-43FD-9798-C474037CA91F}"/>
    <cellStyle name="Naslov 1 1 3" xfId="7439" xr:uid="{A22521DF-B644-43D1-9035-22CB129D0C7E}"/>
    <cellStyle name="Naslov 1 10" xfId="5934" xr:uid="{A190E742-1254-4ED3-8872-094B56A673D8}"/>
    <cellStyle name="Naslov 1 11" xfId="6953" xr:uid="{6CDA9606-C3A9-4293-8029-06D8C57B777A}"/>
    <cellStyle name="Naslov 1 12" xfId="7149" xr:uid="{72F37C9C-01FD-4703-8FB1-0E22957D628E}"/>
    <cellStyle name="Naslov 1 13" xfId="8939" xr:uid="{F2376A43-512E-4F0A-8702-EE3DC9FA2973}"/>
    <cellStyle name="Naslov 1 13 2" xfId="18754" xr:uid="{7EFBBC9E-8FA5-45F4-90F5-D9912182C186}"/>
    <cellStyle name="Naslov 1 13 2 2" xfId="29548" xr:uid="{CC925FCF-D735-42B8-AFEF-22C170563A6D}"/>
    <cellStyle name="Naslov 1 13 3" xfId="21051" xr:uid="{6AF98081-BCB5-41F1-95D9-2DE9BA4E2E44}"/>
    <cellStyle name="Naslov 1 14" xfId="18741" xr:uid="{5EA58CDD-DDA1-44E2-92F8-90364EC8B47C}"/>
    <cellStyle name="Naslov 1 2" xfId="117" xr:uid="{232185D7-5C31-4EB6-8452-624A803E6A07}"/>
    <cellStyle name="Naslov 1 2 2" xfId="7212" xr:uid="{8A5D45AB-49C9-4BC4-BBD4-FF45BFD4AE99}"/>
    <cellStyle name="Naslov 1 2 2 2" xfId="8941" xr:uid="{6D54F34E-2CEC-4324-9CD9-B1C444749667}"/>
    <cellStyle name="Naslov 1 2 2 2 2" xfId="18755" xr:uid="{62FD3D12-40F3-4E33-A90E-487E2C91F01C}"/>
    <cellStyle name="Naslov 1 2 2 2 2 2" xfId="29671" xr:uid="{F43B0C5E-9C8F-4B37-9B55-CB3FF58C8FCB}"/>
    <cellStyle name="Naslov 1 2 2 2 3" xfId="16586" xr:uid="{10AC88DA-74BD-494F-BEE8-80BE42586162}"/>
    <cellStyle name="Naslov 1 2 2 3" xfId="8940" xr:uid="{4544110A-FC4A-4361-A1BF-7360F98972BF}"/>
    <cellStyle name="Naslov 1 2 2 3 2" xfId="36620" xr:uid="{CC32D2B5-1458-4610-A15E-B244FE9E093E}"/>
    <cellStyle name="Naslov 1 2 2 4" xfId="31196" xr:uid="{96355335-E448-42BC-B7F9-F370AF0C9436}"/>
    <cellStyle name="Naslov 1 2 3" xfId="6819" xr:uid="{A0FB215E-5CD7-4E43-BD70-2775C0CA394B}"/>
    <cellStyle name="Naslov 1 2 3 2" xfId="18756" xr:uid="{58C80B5B-D63F-460A-91C3-3E5CF00FA1B0}"/>
    <cellStyle name="Naslov 1 2 3 2 2" xfId="29833" xr:uid="{2C6B3AC9-D6AD-4370-BA43-D59B56FA22C7}"/>
    <cellStyle name="Naslov 1 2 3 3" xfId="31197" xr:uid="{8248D020-9678-4323-B810-5CA22460CF63}"/>
    <cellStyle name="Naslov 1 2 3 4" xfId="21949" xr:uid="{D7E50260-0340-48A3-9927-6F5AF01FEE23}"/>
    <cellStyle name="Naslov 1 2 4" xfId="31195" xr:uid="{979FAABE-2055-4E9B-A273-09B130FBA713}"/>
    <cellStyle name="Naslov 1 3" xfId="118" xr:uid="{60B7CD6D-C5ED-418B-98FE-79C8EB2E1BC1}"/>
    <cellStyle name="Naslov 1 3 2" xfId="6232" xr:uid="{8C62E49B-9040-493F-89F4-62F675F0D7C6}"/>
    <cellStyle name="Naslov 1 3 3" xfId="21948" xr:uid="{5282CFB6-FEF5-4CA3-8D2B-5101FAA4021E}"/>
    <cellStyle name="Naslov 1 3 4" xfId="17623" xr:uid="{B504BDD2-507C-46FF-A5A3-C98379317C50}"/>
    <cellStyle name="Naslov 1 4" xfId="7008" xr:uid="{837F2EF5-F25F-494B-A2FD-CB9C70BB670B}"/>
    <cellStyle name="Naslov 1 4 2" xfId="21947" xr:uid="{804A98AB-44EA-4539-9B1A-F7D6C3F06C8F}"/>
    <cellStyle name="Naslov 1 4 3" xfId="21507" xr:uid="{6D646D3A-B268-4B81-9E5F-1C533D3A21B6}"/>
    <cellStyle name="Naslov 1 4 4" xfId="17811" xr:uid="{BC8E0017-CBF6-47F9-BD94-511DCCB3CBFC}"/>
    <cellStyle name="Naslov 1 5" xfId="6655" xr:uid="{54AEF4B4-D9B1-4559-B408-B35AD2F19E80}"/>
    <cellStyle name="Naslov 1 5 2" xfId="21506" xr:uid="{95AEAF01-5461-4E83-AE77-AF0A4BD2990D}"/>
    <cellStyle name="Naslov 1 6" xfId="7285" xr:uid="{7F803BD0-F2A7-4EFC-98F7-3C9352EF9692}"/>
    <cellStyle name="Naslov 1 7" xfId="6234" xr:uid="{BEF4E163-EFA2-442D-A5A4-FDBC46F6771B}"/>
    <cellStyle name="Naslov 1 8" xfId="7397" xr:uid="{CFAEFDD2-27FA-4493-8638-086806817C22}"/>
    <cellStyle name="Naslov 1 9" xfId="6287" xr:uid="{672D6D1A-ADAF-49B2-AC10-733E07A0AD2D}"/>
    <cellStyle name="Naslov 1 9 2" xfId="21950" xr:uid="{642F7CD4-87B2-4BE0-8C5F-96A4DCFAA941}"/>
    <cellStyle name="Naslov 10" xfId="7471" xr:uid="{6902436D-7E87-45F2-B578-9DD4769A54C5}"/>
    <cellStyle name="Naslov 11" xfId="6910" xr:uid="{3A17B824-ED99-479A-A6D5-8C28ADBD040F}"/>
    <cellStyle name="Naslov 12" xfId="5742" xr:uid="{FA7654D5-E7A8-4C30-A45C-9BE7CCCB84FD}"/>
    <cellStyle name="Naslov 13" xfId="7633" xr:uid="{D259F7FA-2CC8-41B5-BD7D-F17DA8BFE0F4}"/>
    <cellStyle name="Naslov 14" xfId="7507" xr:uid="{CF97AB96-DDD1-4EAF-9C2E-8A1D2B71F887}"/>
    <cellStyle name="Naslov 15" xfId="6037" xr:uid="{1FAFD88A-8BDF-4A5F-812E-1EBF5A84F401}"/>
    <cellStyle name="Naslov 16" xfId="6300" xr:uid="{23E05F0C-FA69-4B49-B748-23D1792B5090}"/>
    <cellStyle name="Naslov 2 1" xfId="7237" xr:uid="{8F15A4EC-5747-4303-811C-D19146FC1127}"/>
    <cellStyle name="Naslov 2 10" xfId="6979" xr:uid="{18A427BD-551F-4D94-910F-A54BF04E9BB9}"/>
    <cellStyle name="Naslov 2 11" xfId="6270" xr:uid="{F8113238-FB09-481C-B53B-93D5393B0350}"/>
    <cellStyle name="Naslov 2 12" xfId="8942" xr:uid="{D307B872-B8F8-47E3-8D1F-604A51F02904}"/>
    <cellStyle name="Naslov 2 12 2" xfId="18757" xr:uid="{51A5C434-7021-4844-BEC5-0F5F8BDC8B9C}"/>
    <cellStyle name="Naslov 2 12 2 2" xfId="29549" xr:uid="{538D0C36-6D81-401D-8127-70222C812B74}"/>
    <cellStyle name="Naslov 2 12 3" xfId="21052" xr:uid="{81614199-1B52-4636-9FCB-E385D35B3A29}"/>
    <cellStyle name="Naslov 2 2" xfId="119" xr:uid="{B006C062-4DFC-4BF4-AB88-DE789442E4BA}"/>
    <cellStyle name="Naslov 2 2 2" xfId="6439" xr:uid="{B09ACF26-236B-4ED9-A7B7-98D83EF860BD}"/>
    <cellStyle name="Naslov 2 2 2 2" xfId="8944" xr:uid="{9948A316-ABF0-4998-ABDD-2C01461440D2}"/>
    <cellStyle name="Naslov 2 2 2 3" xfId="8943" xr:uid="{6E6FA14C-353B-436B-88A9-800B11825A33}"/>
    <cellStyle name="Naslov 2 2 2 4" xfId="31199" xr:uid="{36D1015C-2C10-4276-81E1-A94393BCB8A8}"/>
    <cellStyle name="Naslov 2 2 3" xfId="8945" xr:uid="{260F461A-0473-4BC7-8217-DF961F4ACA01}"/>
    <cellStyle name="Naslov 2 2 3 2" xfId="31200" xr:uid="{861532E8-4045-4A60-8750-EA7E4E098C20}"/>
    <cellStyle name="Naslov 2 2 4" xfId="31198" xr:uid="{E40249C3-8C25-4866-93B5-9119A0D8CDD2}"/>
    <cellStyle name="Naslov 2 3" xfId="120" xr:uid="{4F57CF6B-8529-472C-A2BF-3C22F7A15136}"/>
    <cellStyle name="Naslov 2 3 2" xfId="6949" xr:uid="{83CAF570-6A51-4960-96A1-3BB430CC1524}"/>
    <cellStyle name="Naslov 2 3 3" xfId="21945" xr:uid="{A0E3634F-8924-4519-9E0A-40490241D2E2}"/>
    <cellStyle name="Naslov 2 3 4" xfId="18850" xr:uid="{83AD14C4-012F-43D3-B4E5-9113D75EDEA5}"/>
    <cellStyle name="Naslov 2 4" xfId="7163" xr:uid="{1EB3BBE7-1A4F-4130-B1A8-AE1E1179C8A7}"/>
    <cellStyle name="Naslov 2 4 2" xfId="21944" xr:uid="{4151A0B0-E9C8-4ACB-96E9-2F24A4B3BAC2}"/>
    <cellStyle name="Naslov 2 4 3" xfId="21505" xr:uid="{1230BB7B-CACC-4BC6-8886-E5EAEA1D85CD}"/>
    <cellStyle name="Naslov 2 4 4" xfId="17785" xr:uid="{77C4EB0C-FFB3-413B-AFD1-DFC8ACF64DEF}"/>
    <cellStyle name="Naslov 2 5" xfId="6293" xr:uid="{062246B9-2400-400D-87D3-C8DD6C0125F5}"/>
    <cellStyle name="Naslov 2 5 2" xfId="21504" xr:uid="{0863FB29-8B72-433D-BECF-818D3CF27989}"/>
    <cellStyle name="Naslov 2 6" xfId="6593" xr:uid="{146B3C74-B48A-472F-8D6F-DB8142DB597D}"/>
    <cellStyle name="Naslov 2 7" xfId="7569" xr:uid="{1BB7D93E-E834-48EE-B98C-AA85CBCFC014}"/>
    <cellStyle name="Naslov 2 8" xfId="5775" xr:uid="{CD533E67-418B-43ED-8280-BC1214477F38}"/>
    <cellStyle name="Naslov 2 9" xfId="7379" xr:uid="{852CA65C-F13D-4752-891A-700A0226AEB2}"/>
    <cellStyle name="Naslov 2 9 2" xfId="21946" xr:uid="{E2AFE6DD-2802-4A2B-A847-5C4F052A7F57}"/>
    <cellStyle name="Naslov 3 1" xfId="7580" xr:uid="{ABF7556B-3603-426E-9688-7E0EEB54BB15}"/>
    <cellStyle name="Naslov 3 10" xfId="6876" xr:uid="{D74F0DBF-C9AD-49CA-B07F-3413C6FA5C3B}"/>
    <cellStyle name="Naslov 3 11" xfId="6673" xr:uid="{E1E4ED03-B36F-463D-87DA-528647C889E4}"/>
    <cellStyle name="Naslov 3 12" xfId="8946" xr:uid="{3ED53BBD-F31F-40EA-8F81-1C6D2B91C194}"/>
    <cellStyle name="Naslov 3 12 2" xfId="18641" xr:uid="{7EF7E605-F826-45F7-9A98-DEB293F24DAE}"/>
    <cellStyle name="Naslov 3 12 2 2" xfId="29550" xr:uid="{8A73A4FB-0210-4CDA-ABCA-B5193AED26CD}"/>
    <cellStyle name="Naslov 3 12 3" xfId="21053" xr:uid="{1CA0C470-D877-492E-A70D-761219F7AD62}"/>
    <cellStyle name="Naslov 3 2" xfId="121" xr:uid="{87EC32A9-7B6E-4D8B-961B-68CEBB74D04D}"/>
    <cellStyle name="Naslov 3 2 2" xfId="6418" xr:uid="{C7474C72-EC02-49B4-AE15-4F4BA51CA7D7}"/>
    <cellStyle name="Naslov 3 2 2 2" xfId="8948" xr:uid="{CF03FEA7-B9DF-44A0-9B30-794A19F77E21}"/>
    <cellStyle name="Naslov 3 2 2 3" xfId="8947" xr:uid="{8139073A-9139-45A3-9400-D9BBEE7475E2}"/>
    <cellStyle name="Naslov 3 2 2 4" xfId="31202" xr:uid="{F392BFB7-F91B-44C7-82B4-F5C15A0AB891}"/>
    <cellStyle name="Naslov 3 2 3" xfId="8949" xr:uid="{B91D2FEF-A530-465B-B027-2ADE51396928}"/>
    <cellStyle name="Naslov 3 2 3 2" xfId="31203" xr:uid="{02CA4C74-17AC-4089-81E2-DFC40B667100}"/>
    <cellStyle name="Naslov 3 2 4" xfId="31201" xr:uid="{1F13A585-B3C4-45D5-AFB4-554CEE0BB6AB}"/>
    <cellStyle name="Naslov 3 3" xfId="122" xr:uid="{E0D361EE-1933-4B02-93CB-5263CE840194}"/>
    <cellStyle name="Naslov 3 3 2" xfId="6164" xr:uid="{FB4ADF44-4355-4312-A813-58907115FAFE}"/>
    <cellStyle name="Naslov 3 3 3" xfId="21942" xr:uid="{F91DA72E-ADB5-487E-A7E9-A466C81F8D76}"/>
    <cellStyle name="Naslov 3 3 4" xfId="18809" xr:uid="{B5CC9948-1835-42B2-8A41-CB3F9493ACBD}"/>
    <cellStyle name="Naslov 3 4" xfId="7346" xr:uid="{585326B4-399F-4907-B678-FFB16AA2DC73}"/>
    <cellStyle name="Naslov 3 4 2" xfId="21941" xr:uid="{587E535E-F78B-4AC5-8C59-F78703ACAC5A}"/>
    <cellStyle name="Naslov 3 4 3" xfId="21503" xr:uid="{7F2CB39E-5E67-4DF4-923F-CC81EBAF97F2}"/>
    <cellStyle name="Naslov 3 4 4" xfId="17804" xr:uid="{FFA88996-31D9-4AE4-A9B8-179C34472FA7}"/>
    <cellStyle name="Naslov 3 5" xfId="6425" xr:uid="{8DD60630-2350-4438-94B3-CA236F252510}"/>
    <cellStyle name="Naslov 3 5 2" xfId="21502" xr:uid="{2723EAA8-E0E7-42C2-9659-4D79CDE7F1FC}"/>
    <cellStyle name="Naslov 3 6" xfId="7031" xr:uid="{DFE17493-D9D1-48E0-97AD-07777485B5C8}"/>
    <cellStyle name="Naslov 3 7" xfId="5784" xr:uid="{1AF812FD-66C5-4C61-B0A1-82B1B59943D0}"/>
    <cellStyle name="Naslov 3 8" xfId="6816" xr:uid="{2A55EF06-4615-4CE6-8EDD-D77B0856EC21}"/>
    <cellStyle name="Naslov 3 9" xfId="6827" xr:uid="{34C64FB0-5E19-48D1-80DB-2E585125246B}"/>
    <cellStyle name="Naslov 3 9 2" xfId="21943" xr:uid="{859071C6-962D-4D39-89EA-9765D80FBC72}"/>
    <cellStyle name="Naslov 4 1" xfId="7436" xr:uid="{8BA7CB0E-70CF-4A82-BA2D-722C30603E81}"/>
    <cellStyle name="Naslov 4 10" xfId="7535" xr:uid="{CB70290C-3BF7-4E0E-952D-E1CDDDF70F9E}"/>
    <cellStyle name="Naslov 4 11" xfId="6769" xr:uid="{12E71E40-9986-427E-98B9-8BA0DEB4CCF9}"/>
    <cellStyle name="Naslov 4 12" xfId="8950" xr:uid="{17F12F26-6ED8-471C-9365-EAA964ABD303}"/>
    <cellStyle name="Naslov 4 12 2" xfId="18758" xr:uid="{E4DA4536-8E18-42A8-9817-0EE30C6E1DEA}"/>
    <cellStyle name="Naslov 4 12 2 2" xfId="29551" xr:uid="{C1DF78E4-0EB5-482F-9E87-4836CCBB8C15}"/>
    <cellStyle name="Naslov 4 12 3" xfId="21054" xr:uid="{62E159F0-98B1-4F5D-8295-EAAA756FFD4E}"/>
    <cellStyle name="Naslov 4 2" xfId="123" xr:uid="{4B91F0EA-8796-4C9F-B8FD-9FE6B90D4018}"/>
    <cellStyle name="Naslov 4 2 2" xfId="7750" xr:uid="{7B83335A-194A-4BCA-8558-CB2A73633E8F}"/>
    <cellStyle name="Naslov 4 2 2 2" xfId="8952" xr:uid="{1D5E969D-05EE-41BF-8200-3AFD8D3AA72E}"/>
    <cellStyle name="Naslov 4 2 2 3" xfId="8951" xr:uid="{7B8290FE-E551-4FDB-BACC-0C5120BB1322}"/>
    <cellStyle name="Naslov 4 2 2 4" xfId="31205" xr:uid="{122831C3-3B11-4CFD-A99D-F5AB4302FB13}"/>
    <cellStyle name="Naslov 4 2 3" xfId="8953" xr:uid="{6119D415-5D6C-4BF8-AF10-19E618927EE2}"/>
    <cellStyle name="Naslov 4 2 3 2" xfId="31206" xr:uid="{17E1AB9E-299C-4F6C-81E9-B687A50E8228}"/>
    <cellStyle name="Naslov 4 2 4" xfId="31204" xr:uid="{B3560CB3-C0CB-497F-9E15-7B9DABDD9A21}"/>
    <cellStyle name="Naslov 4 3" xfId="124" xr:uid="{F063FD08-5D29-4E7C-8957-A729FA951C99}"/>
    <cellStyle name="Naslov 4 3 2" xfId="6858" xr:uid="{5953F536-2AE7-4BA3-9183-1742E740B767}"/>
    <cellStyle name="Naslov 4 3 3" xfId="21939" xr:uid="{EFD07A8F-EBCA-4D2B-A0CD-B5A78CB15190}"/>
    <cellStyle name="Naslov 4 3 4" xfId="17624" xr:uid="{D5E780A7-B73B-4F97-8AA6-B19AF58EA6B1}"/>
    <cellStyle name="Naslov 4 4" xfId="6925" xr:uid="{8F9FBE48-CBC1-48A4-BE4C-F1C164FC243A}"/>
    <cellStyle name="Naslov 4 4 2" xfId="21501" xr:uid="{2BC892C5-06EF-443F-8E62-D93CE94A24AC}"/>
    <cellStyle name="Naslov 4 4 3" xfId="17808" xr:uid="{C6FE00D1-C160-4CF4-AA5B-38AACF35F599}"/>
    <cellStyle name="Naslov 4 5" xfId="6547" xr:uid="{57E4EE3E-198F-4667-8D9F-805402BD1D88}"/>
    <cellStyle name="Naslov 4 5 2" xfId="21500" xr:uid="{14D3C3E6-CA5A-4610-A2CE-44EC445F3685}"/>
    <cellStyle name="Naslov 4 6" xfId="6496" xr:uid="{8CA40D02-AAD2-4B42-997A-173FF71362B4}"/>
    <cellStyle name="Naslov 4 7" xfId="6016" xr:uid="{8F2D4D34-4AD8-448F-AF4A-988C1D4F77F9}"/>
    <cellStyle name="Naslov 4 8" xfId="6933" xr:uid="{F31DFDBB-0AE5-4FC8-BB07-84D51B058556}"/>
    <cellStyle name="Naslov 4 9" xfId="6790" xr:uid="{AE1F6381-ACA1-4449-8FCD-726734DE5EB8}"/>
    <cellStyle name="Naslov 4 9 2" xfId="21940" xr:uid="{223482AC-5B8C-4250-8FA2-2177F3B4495D}"/>
    <cellStyle name="Naslov 5" xfId="125" xr:uid="{0B4A10BE-530A-4ABA-8FE2-78CF9B5D2BAF}"/>
    <cellStyle name="Naslov 5 2" xfId="1411" xr:uid="{F0565594-284F-481F-A011-5C14E67749E4}"/>
    <cellStyle name="Naslov 5 2 2" xfId="8955" xr:uid="{762DEB4C-6C60-4DB4-AF65-3354890223FF}"/>
    <cellStyle name="Naslov 5 2 2 2" xfId="18240" xr:uid="{C80AADA1-2A28-424F-8E09-0B8C27C0AE9A}"/>
    <cellStyle name="Naslov 5 2 2 2 2" xfId="30482" xr:uid="{07BF66A1-C19B-4E28-9BBF-8FD0D6F5A5C4}"/>
    <cellStyle name="Naslov 5 2 2 3" xfId="16587" xr:uid="{9887D2E2-3F3E-420C-8646-3C08D904767A}"/>
    <cellStyle name="Naslov 5 2 3" xfId="8954" xr:uid="{3FDAAF7D-108E-43AA-ADCE-236D052E4B73}"/>
    <cellStyle name="Naslov 5 2 3 2" xfId="17626" xr:uid="{46D7541F-0002-4377-84E9-673F5E8694AF}"/>
    <cellStyle name="Naslov 5 2 4" xfId="31208" xr:uid="{F0894306-FDA1-495A-923C-8EFC681249BE}"/>
    <cellStyle name="Naslov 5 2 5" xfId="15571" xr:uid="{15627285-54F4-4BF4-B2FB-C61201202F82}"/>
    <cellStyle name="Naslov 5 3" xfId="2925" xr:uid="{5493DB41-8CA1-4BBD-BA1E-116AD3405C61}"/>
    <cellStyle name="Naslov 5 3 2" xfId="17632" xr:uid="{FDA353E8-227D-4115-B022-6471FC9212CB}"/>
    <cellStyle name="Naslov 5 3 3" xfId="31209" xr:uid="{1C6F8EB1-8804-4709-9951-BBAE390C1A0C}"/>
    <cellStyle name="Naslov 5 3 4" xfId="15572" xr:uid="{7A012726-861E-497F-8903-B04FDA62D2B9}"/>
    <cellStyle name="Naslov 5 4" xfId="6240" xr:uid="{A9E76835-6F2A-4183-B45B-B984B8402F28}"/>
    <cellStyle name="Naslov 5 4 2" xfId="21499" xr:uid="{67164914-8C4C-41B1-8B2C-F14E8D89190D}"/>
    <cellStyle name="Naslov 5 4 3" xfId="15573" xr:uid="{1AC0256D-56E4-43DE-972E-31FEE5DE5079}"/>
    <cellStyle name="Naslov 5 5" xfId="17625" xr:uid="{FA8AF631-7368-423B-A6EA-13DF564C956D}"/>
    <cellStyle name="Naslov 5 6" xfId="31207" xr:uid="{D6A73B20-CE52-4B1C-9FED-F6EC869BDC8C}"/>
    <cellStyle name="Naslov 6" xfId="7298" xr:uid="{F651D56E-648F-49F0-8D5A-F82F59C93139}"/>
    <cellStyle name="Naslov 6 2" xfId="16588" xr:uid="{850B2FA5-3756-4600-A6F4-D1A18E6317A4}"/>
    <cellStyle name="Naslov 6 2 2" xfId="21938" xr:uid="{7B294538-9C25-47F2-B2B4-15D93D4F259C}"/>
    <cellStyle name="Naslov 6 3" xfId="15574" xr:uid="{F64EDEAD-E9CD-42E4-BE6E-34865BA36577}"/>
    <cellStyle name="Naslov 7" xfId="5946" xr:uid="{E5310C10-BB28-4565-9DB8-E3B77171F64A}"/>
    <cellStyle name="Naslov 8" xfId="7703" xr:uid="{BDBD5F5F-8501-4273-83D6-88DEC37D2ECD}"/>
    <cellStyle name="Naslov 8 2" xfId="21498" xr:uid="{B6BA7101-93D6-4DC6-B624-33CFBA83A183}"/>
    <cellStyle name="Naslov 9" xfId="5806" xr:uid="{B610D321-FD9D-41CE-B071-16EEA2CEC293}"/>
    <cellStyle name="Naslov 9 2" xfId="21497" xr:uid="{75F5D786-1171-48C4-B842-6354356D52D9}"/>
    <cellStyle name="Naslov del" xfId="1412" xr:uid="{6AF1C59B-B7DF-44A4-953C-997BD8464D47}"/>
    <cellStyle name="Naslov del 1" xfId="1413" xr:uid="{8B1DF796-9698-413C-B135-62331FD6CAA4}"/>
    <cellStyle name="Naslov del 2" xfId="1414" xr:uid="{96BF740F-2403-474E-8304-29FB309CB1E3}"/>
    <cellStyle name="Naslov del 3" xfId="1415" xr:uid="{3F807597-5CF9-4E25-A7BC-85AD8BCB3F5B}"/>
    <cellStyle name="Naslov del 4" xfId="1416" xr:uid="{2D110B50-26CA-4150-BE20-1A3510FBC8D0}"/>
    <cellStyle name="Naslov del 5" xfId="1417" xr:uid="{F68FB2F8-F3E0-4CD8-9328-33C5CD05DC41}"/>
    <cellStyle name="Naslov del 6" xfId="1418" xr:uid="{6BCEA3E2-1306-4A3D-BF1F-F0CB9FC65FE3}"/>
    <cellStyle name="nASLOV PROSTOROV" xfId="1419" xr:uid="{A946B756-CB54-4A7E-B4CD-536E39219B36}"/>
    <cellStyle name="nASLOV PROSTOROV 1" xfId="1420" xr:uid="{F2ECABC1-857D-480E-BE4B-10856EC53AE7}"/>
    <cellStyle name="nASLOV PROSTOROV 2" xfId="1421" xr:uid="{2D3EB2C4-0396-4D9D-9DE6-22CE35F9FF45}"/>
    <cellStyle name="nASLOV PROSTOROV 3" xfId="1422" xr:uid="{B0DE5338-BC16-4FE0-9B0D-BF9B2EB42A93}"/>
    <cellStyle name="nASLOV PROSTOROV 4" xfId="1423" xr:uid="{AD31EE5A-5A1E-4AE2-9EE7-0B4CD9E1F6ED}"/>
    <cellStyle name="nASLOV PROSTOROV 5" xfId="1424" xr:uid="{B788D1CE-A6CE-4798-AD40-521DFF23809F}"/>
    <cellStyle name="nASLOV PROSTOROV 6" xfId="1425" xr:uid="{3AA06003-E70D-4875-9242-1D7EF55D43F5}"/>
    <cellStyle name="naslov2" xfId="21015" xr:uid="{FD8CCBF1-CB0F-41E3-A15F-553002EDC08F}"/>
    <cellStyle name="Navadno" xfId="0" builtinId="0"/>
    <cellStyle name="Navadno 10" xfId="52" xr:uid="{460057B0-369F-444A-89C6-F0B9E6AADCDB}"/>
    <cellStyle name="Navadno 10 10" xfId="8957" xr:uid="{CB89FF20-1C1D-47B6-903B-AAAF3D75498C}"/>
    <cellStyle name="Navadno 10 11" xfId="8956" xr:uid="{6B0A3051-7190-4175-99AB-42C53AFB9B3B}"/>
    <cellStyle name="Navadno 10 2" xfId="30" xr:uid="{831D0D5D-3016-49D2-B449-9B73071707B3}"/>
    <cellStyle name="Navadno 10 2 2" xfId="126" xr:uid="{1E11461C-994F-4A43-B4D8-02DCE37E800D}"/>
    <cellStyle name="Navadno 10 2 2 2" xfId="8" xr:uid="{0BD8085D-D85C-48CA-91A8-270EE7A14D8F}"/>
    <cellStyle name="Navadno 10 2 2 2 2" xfId="128" xr:uid="{3B5BF1E7-439D-499B-8DBF-591E091C43B7}"/>
    <cellStyle name="Navadno 10 2 2 2 2 2" xfId="2926" xr:uid="{89D2C2A2-FDAA-4760-9A45-DF95305050B3}"/>
    <cellStyle name="Navadno 10 2 2 2 3" xfId="2927" xr:uid="{67E09867-98CF-4F84-80E7-69526C731583}"/>
    <cellStyle name="Navadno 10 2 2 2 4" xfId="127" xr:uid="{D452095E-F333-44D2-94C8-21A8904230EB}"/>
    <cellStyle name="Navadno 10 2 2 2 4 2" xfId="25699" xr:uid="{C471A554-3195-4B12-8DED-112A016D3E32}"/>
    <cellStyle name="Navadno 10 2 2 3" xfId="129" xr:uid="{B96ACE80-EA4D-4965-9006-7B6890763C72}"/>
    <cellStyle name="Navadno 10 2 2 3 2" xfId="2928" xr:uid="{C5447893-6D6E-4585-A00A-00923A37B9A4}"/>
    <cellStyle name="Navadno 10 2 2 4" xfId="2929" xr:uid="{89FBBAC8-5F8C-4508-A0CB-2C2F8AB02C7C}"/>
    <cellStyle name="Navadno 10 2 3" xfId="130" xr:uid="{73E698D5-B736-4D48-A03B-E17638AFE8D6}"/>
    <cellStyle name="Navadno 10 2 3 2" xfId="131" xr:uid="{0515D922-FA37-46AD-AF72-0422C09E5987}"/>
    <cellStyle name="Navadno 10 2 3 2 2" xfId="2930" xr:uid="{9E40EB6F-95E2-4A6B-948D-0BE95875213D}"/>
    <cellStyle name="Navadno 10 2 3 3" xfId="2931" xr:uid="{F882F062-0E5F-4FBD-8FF4-7AD296093CE7}"/>
    <cellStyle name="Navadno 10 2 4" xfId="132" xr:uid="{2F0CCC7C-44B9-4D5B-A647-41A161C35BFC}"/>
    <cellStyle name="Navadno 10 2 4 2" xfId="2932" xr:uid="{0A790A31-B9BC-46D7-875F-E97BAE8ACD29}"/>
    <cellStyle name="Navadno 10 2 5" xfId="10" xr:uid="{EE6555D7-77A0-4805-9BB0-4AEB8081FD17}"/>
    <cellStyle name="Navadno 10 2 6" xfId="2933" xr:uid="{A89681B4-316B-4424-ACBF-656D528C837C}"/>
    <cellStyle name="Navadno 10 3" xfId="133" xr:uid="{FA849E5D-17F9-4E46-93F7-876CC8BB4160}"/>
    <cellStyle name="Navadno 10 3 2" xfId="134" xr:uid="{1678523A-E0C1-4328-8B01-4C3AC28DB1EB}"/>
    <cellStyle name="Navadno 10 3 2 2" xfId="135" xr:uid="{E5E666C8-646E-45F8-8ABA-5939031D7F90}"/>
    <cellStyle name="Navadno 10 3 2 2 2" xfId="136" xr:uid="{62B6B83D-A598-434F-9F9B-C27C298E001E}"/>
    <cellStyle name="Navadno 10 3 2 2 2 2" xfId="2934" xr:uid="{52CA0FA6-F7DD-4684-8ECB-CC83A77C4232}"/>
    <cellStyle name="Navadno 10 3 2 2 3" xfId="2935" xr:uid="{FF3DFE66-983A-4E9E-9178-6430E1A540B1}"/>
    <cellStyle name="Navadno 10 3 2 3" xfId="137" xr:uid="{282BF5F5-83C0-4587-9F1E-F323C783380B}"/>
    <cellStyle name="Navadno 10 3 2 3 2" xfId="2936" xr:uid="{4C53CF5C-2AA4-4C14-A5B9-32E944AED8D5}"/>
    <cellStyle name="Navadno 10 3 2 4" xfId="2937" xr:uid="{F4BB1189-AF77-4C2A-AE8D-655E4A52BB01}"/>
    <cellStyle name="Navadno 10 3 3" xfId="138" xr:uid="{EDE2A94D-A7F1-4C05-A10C-C578968B879A}"/>
    <cellStyle name="Navadno 10 3 3 2" xfId="139" xr:uid="{F6D27EC9-C083-4EB6-A80F-86E9BBEDAA92}"/>
    <cellStyle name="Navadno 10 3 3 2 2" xfId="2938" xr:uid="{43C191CA-94E3-4CD7-9CBF-BBF93D09D7BE}"/>
    <cellStyle name="Navadno 10 3 3 3" xfId="2939" xr:uid="{3188DD49-F954-4C3D-8276-7C9B8DAFD203}"/>
    <cellStyle name="Navadno 10 3 4" xfId="140" xr:uid="{723A7E4C-B76E-4129-B14F-3E6A13E04875}"/>
    <cellStyle name="Navadno 10 3 4 2" xfId="2940" xr:uid="{6A1ADC1E-7D1D-4D0B-985D-A8F7414B0485}"/>
    <cellStyle name="Navadno 10 3 5" xfId="2941" xr:uid="{F369AA21-4A13-40A6-A798-936B49BF9032}"/>
    <cellStyle name="Navadno 10 3 5 2" xfId="19114" xr:uid="{485635A2-7306-43A7-9C56-6238904D2804}"/>
    <cellStyle name="Navadno 10 3 5 3" xfId="15575" xr:uid="{4755DFEE-5B9B-4261-822E-C627C3CB7E8D}"/>
    <cellStyle name="Navadno 10 4" xfId="827" xr:uid="{09063E5E-FE52-4F0B-B6E7-6B38938111F5}"/>
    <cellStyle name="Navadno 10 4 10" xfId="34632" xr:uid="{1ECD65DB-DBBF-435C-A74F-5C6B866CF8CD}"/>
    <cellStyle name="Navadno 10 4 11" xfId="39118" xr:uid="{7A360F36-00FB-454A-9966-C232FC39C09D}"/>
    <cellStyle name="Navadno 10 4 12" xfId="17133" xr:uid="{573F828A-5861-4F57-B39A-5D742B540DBF}"/>
    <cellStyle name="Navadno 10 4 2" xfId="6519" xr:uid="{2765C8B3-B45D-4F85-B6A2-732AACE57FF0}"/>
    <cellStyle name="Navadno 10 4 3" xfId="8958" xr:uid="{16C1C38B-9779-41FF-84A5-7DBF4B61C6ED}"/>
    <cellStyle name="Navadno 10 4 3 10" xfId="35773" xr:uid="{FE747EE4-6333-4DC4-B394-72AA61534BBB}"/>
    <cellStyle name="Navadno 10 4 3 11" xfId="39190" xr:uid="{F585B174-3EE1-4050-956B-48957BADE13C}"/>
    <cellStyle name="Navadno 10 4 3 12" xfId="20606" xr:uid="{3990FBD0-4568-4450-B0A9-1FEB7A61BB8C}"/>
    <cellStyle name="Navadno 10 4 3 2" xfId="20941" xr:uid="{5C713334-65D4-4C21-8E0D-A4A550FE52C8}"/>
    <cellStyle name="Navadno 10 4 3 2 2" xfId="21000" xr:uid="{92CEFF59-291A-439A-B358-287CFB61C01D}"/>
    <cellStyle name="Navadno 10 4 3 2 2 2" xfId="25217" xr:uid="{45E575CB-C030-49BD-AC9A-E5E2A4FCAA14}"/>
    <cellStyle name="Navadno 10 4 3 2 2 2 2" xfId="33669" xr:uid="{042D160D-7BD3-4347-9EE5-312CD0E9956C}"/>
    <cellStyle name="Navadno 10 4 3 2 2 3" xfId="30913" xr:uid="{36500DBA-D195-4615-A070-D78B21788C9E}"/>
    <cellStyle name="Navadno 10 4 3 2 2 3 2" xfId="33289" xr:uid="{DCCFB24B-CBCD-49C3-B5B4-40DB8F6E9384}"/>
    <cellStyle name="Navadno 10 4 3 2 2 4" xfId="32344" xr:uid="{68DA5662-9229-4BEC-B9D8-A8C724B718C6}"/>
    <cellStyle name="Navadno 10 4 3 2 2 5" xfId="35194" xr:uid="{E340A608-2FDC-40AC-81B3-B845FB993924}"/>
    <cellStyle name="Navadno 10 4 3 2 2 6" xfId="38288" xr:uid="{648DD41D-448C-4672-8638-BCBAD6521706}"/>
    <cellStyle name="Navadno 10 4 3 2 2 7" xfId="39264" xr:uid="{EDCF91CE-5B40-4542-A4BD-97B9F4BD9AC1}"/>
    <cellStyle name="Navadno 10 4 3 2 3" xfId="25165" xr:uid="{B7289BF3-2DDB-46FD-AFDD-91877DDEFB9B}"/>
    <cellStyle name="Navadno 10 4 3 2 3 2" xfId="33617" xr:uid="{1FF2A6CD-1D17-44EC-BBFB-1334D1EB9BEC}"/>
    <cellStyle name="Navadno 10 4 3 2 3 3" xfId="38235" xr:uid="{D3432A5C-4697-4EDC-AA4B-5A74218F74C8}"/>
    <cellStyle name="Navadno 10 4 3 2 4" xfId="30861" xr:uid="{80AE4684-8326-4127-9DC8-0C1C36B7DC3D}"/>
    <cellStyle name="Navadno 10 4 3 2 4 2" xfId="33237" xr:uid="{5891C15E-2867-44A8-B3F3-263CE14A76B6}"/>
    <cellStyle name="Navadno 10 4 3 2 5" xfId="32292" xr:uid="{2D22BCD8-439D-4475-A269-5BE06F706FEC}"/>
    <cellStyle name="Navadno 10 4 3 2 6" xfId="35141" xr:uid="{AE171ADC-9EFA-4268-9919-F82982861554}"/>
    <cellStyle name="Navadno 10 4 3 2 7" xfId="36181" xr:uid="{E4AE50DB-1F76-4687-B576-80C1252D1909}"/>
    <cellStyle name="Navadno 10 4 3 2 8" xfId="39212" xr:uid="{1F6D6006-C4F6-4305-92F9-23F23AC651AA}"/>
    <cellStyle name="Navadno 10 4 3 3" xfId="20975" xr:uid="{34DBC2D4-BF3A-4352-9ECA-C435CA2CF3B7}"/>
    <cellStyle name="Navadno 10 4 3 3 2" xfId="25192" xr:uid="{11EBF1E8-16E2-4242-9355-C1F23665ED16}"/>
    <cellStyle name="Navadno 10 4 3 3 2 2" xfId="33644" xr:uid="{003C2697-F8FA-4F27-809F-8798C308E0F4}"/>
    <cellStyle name="Navadno 10 4 3 3 2 3" xfId="38263" xr:uid="{0958CF95-C3BD-4D67-9795-6AAD1A0B3588}"/>
    <cellStyle name="Navadno 10 4 3 3 3" xfId="30888" xr:uid="{66D96100-35CA-44DF-A184-8C14805AEEED}"/>
    <cellStyle name="Navadno 10 4 3 3 3 2" xfId="33264" xr:uid="{2BED26C8-5DB0-44EE-AB8F-D5D0183E0E40}"/>
    <cellStyle name="Navadno 10 4 3 3 4" xfId="32319" xr:uid="{25E860A5-D856-4C4F-AE6D-DED584A57AD4}"/>
    <cellStyle name="Navadno 10 4 3 3 5" xfId="35169" xr:uid="{7E842812-E09A-4EAE-9D43-1E8838EAC6EC}"/>
    <cellStyle name="Navadno 10 4 3 3 6" xfId="37331" xr:uid="{8EF0F99E-FC61-40D1-962F-4B4D5592E4DD}"/>
    <cellStyle name="Navadno 10 4 3 3 7" xfId="39239" xr:uid="{6413FC8A-2782-43ED-A5F9-45BAAA41736F}"/>
    <cellStyle name="Navadno 10 4 3 4" xfId="25111" xr:uid="{9742964B-1DB2-4658-97BE-59AA30543174}"/>
    <cellStyle name="Navadno 10 4 3 4 2" xfId="30842" xr:uid="{D9A86C87-175E-45FB-A4B1-54679CA0D64B}"/>
    <cellStyle name="Navadno 10 4 3 4 2 2" xfId="33217" xr:uid="{1734263C-83DB-4641-8FAB-15A5C92EDCD9}"/>
    <cellStyle name="Navadno 10 4 3 4 3" xfId="32272" xr:uid="{E49BEC0F-D1D1-4EFD-9EE1-C9CE1E69BD93}"/>
    <cellStyle name="Navadno 10 4 3 4 4" xfId="38206" xr:uid="{9F787D1D-73FA-4447-9D81-BAA8B225566B}"/>
    <cellStyle name="Navadno 10 4 3 5" xfId="30633" xr:uid="{9655468E-7822-4EC5-A38C-2CB83F824619}"/>
    <cellStyle name="Navadno 10 4 3 5 2" xfId="32989" xr:uid="{0D73FD53-2BCE-4641-A9EE-13E184777DEE}"/>
    <cellStyle name="Navadno 10 4 3 6" xfId="31066" xr:uid="{66E83576-569F-4029-A2D6-BBC2A08E4B91}"/>
    <cellStyle name="Navadno 10 4 3 6 2" xfId="33597" xr:uid="{F751805E-FE76-4DAC-8A9A-3EFA77EF3283}"/>
    <cellStyle name="Navadno 10 4 3 7" xfId="30588" xr:uid="{D80CC283-F8C7-4C1E-8F1D-CFE5545EA601}"/>
    <cellStyle name="Navadno 10 4 3 7 2" xfId="32942" xr:uid="{34697848-C8E1-4917-BB1E-0F29F8FCE692}"/>
    <cellStyle name="Navadno 10 4 3 8" xfId="31658" xr:uid="{201AFF39-BDAA-4367-9448-3E8CCD38EAE3}"/>
    <cellStyle name="Navadno 10 4 3 9" xfId="35080" xr:uid="{DFED89A6-E62D-474C-BF1B-7956FECFADE6}"/>
    <cellStyle name="Navadno 10 4 4" xfId="19978" xr:uid="{739A0ADB-C29C-42EB-9951-E31719C3A216}"/>
    <cellStyle name="Navadno 10 4 4 2" xfId="20985" xr:uid="{89DA2C65-1D80-4D24-9193-9FFE8D9839A6}"/>
    <cellStyle name="Navadno 10 4 4 2 2" xfId="25202" xr:uid="{A3BBE640-B1EE-4517-9806-C5119D1D2C72}"/>
    <cellStyle name="Navadno 10 4 4 2 2 2" xfId="33654" xr:uid="{761D8A55-C5F5-4D72-A18F-8A9FC5B964AB}"/>
    <cellStyle name="Navadno 10 4 4 2 3" xfId="30898" xr:uid="{FB04F294-6665-4463-BC4A-D4DD7C6B5DB5}"/>
    <cellStyle name="Navadno 10 4 4 2 3 2" xfId="33274" xr:uid="{44AF0D27-7180-4D94-97E4-D5AAE876ED91}"/>
    <cellStyle name="Navadno 10 4 4 2 4" xfId="32329" xr:uid="{32BB819A-DD7F-4BFC-B0A2-4F6658DEF35D}"/>
    <cellStyle name="Navadno 10 4 4 2 5" xfId="35179" xr:uid="{F80A6927-E1B1-4096-8BF1-6F69775136DB}"/>
    <cellStyle name="Navadno 10 4 4 2 6" xfId="38273" xr:uid="{45DED5AC-3117-4FD4-BD44-C1F959199886}"/>
    <cellStyle name="Navadno 10 4 4 2 7" xfId="39249" xr:uid="{2CEC5271-5B65-4D79-812A-C38947E421CF}"/>
    <cellStyle name="Navadno 10 4 4 3" xfId="25067" xr:uid="{2CA06D25-8E0B-4682-B8D8-A36563DA75E7}"/>
    <cellStyle name="Navadno 10 4 4 3 2" xfId="33587" xr:uid="{A842C94E-4CA9-4F2E-AF3E-14880239B4BF}"/>
    <cellStyle name="Navadno 10 4 4 3 3" xfId="38028" xr:uid="{4AB1F1B9-5360-42AA-9F08-1C2089A7B3C6}"/>
    <cellStyle name="Navadno 10 4 4 4" xfId="30832" xr:uid="{98BC63B2-4859-42C3-8B30-869FE99F86A7}"/>
    <cellStyle name="Navadno 10 4 4 4 2" xfId="33207" xr:uid="{630D7169-60F5-4289-AA8A-CA58758BF664}"/>
    <cellStyle name="Navadno 10 4 4 5" xfId="32262" xr:uid="{7FF9F944-6971-4F20-B87E-DC3B95261770}"/>
    <cellStyle name="Navadno 10 4 4 6" xfId="35033" xr:uid="{3D393F8A-254A-464E-BA29-31BAADE01745}"/>
    <cellStyle name="Navadno 10 4 4 7" xfId="36838" xr:uid="{1391F5EC-50FB-4526-83EE-C8EC6B9860E6}"/>
    <cellStyle name="Navadno 10 4 4 8" xfId="39177" xr:uid="{914338BF-322B-40FB-876B-15CDA420BA91}"/>
    <cellStyle name="Navadno 10 4 5" xfId="20931" xr:uid="{5EF9B749-DA7A-4DC2-8E17-520BCD7B10EC}"/>
    <cellStyle name="Navadno 10 4 5 2" xfId="20990" xr:uid="{6F9ADB25-F057-484C-BB80-024CA4CCC0F7}"/>
    <cellStyle name="Navadno 10 4 5 2 2" xfId="25207" xr:uid="{D504F151-961E-4242-8D3B-9DD98858C766}"/>
    <cellStyle name="Navadno 10 4 5 2 2 2" xfId="33659" xr:uid="{E0D27EB1-292F-4782-BCD2-BBB9120342F9}"/>
    <cellStyle name="Navadno 10 4 5 2 3" xfId="30903" xr:uid="{1E576C31-AC84-418D-9789-54BB0C23E4A7}"/>
    <cellStyle name="Navadno 10 4 5 2 3 2" xfId="33279" xr:uid="{3D16E78D-4658-4A6A-8D4E-1D7DCEBC8261}"/>
    <cellStyle name="Navadno 10 4 5 2 4" xfId="32334" xr:uid="{13E6C5C8-3BA3-44A4-A91D-4688002DC002}"/>
    <cellStyle name="Navadno 10 4 5 2 5" xfId="35184" xr:uid="{E8CF6464-2DDC-425E-A158-7F57A862468D}"/>
    <cellStyle name="Navadno 10 4 5 2 6" xfId="38278" xr:uid="{1DFE3E52-4E43-4F71-928F-8352B54CC20C}"/>
    <cellStyle name="Navadno 10 4 5 2 7" xfId="39254" xr:uid="{A31BD25C-6E3F-4521-B6FD-5EC8FF4123E2}"/>
    <cellStyle name="Navadno 10 4 5 3" xfId="25155" xr:uid="{6E3A8166-CEFA-4678-8E22-583C7E9347FD}"/>
    <cellStyle name="Navadno 10 4 5 3 2" xfId="33607" xr:uid="{E2A0575B-778A-47E6-A072-FF3BED651880}"/>
    <cellStyle name="Navadno 10 4 5 4" xfId="30852" xr:uid="{2642C9F2-B6C6-48FE-93E9-C359D77B77CD}"/>
    <cellStyle name="Navadno 10 4 5 4 2" xfId="33227" xr:uid="{D93CF2F6-D2A0-443C-8DAA-6466B62BCD49}"/>
    <cellStyle name="Navadno 10 4 5 5" xfId="32282" xr:uid="{2FBEA1A8-2642-4518-A9E0-0F91597C0556}"/>
    <cellStyle name="Navadno 10 4 5 6" xfId="35131" xr:uid="{443EF0F9-8BCA-49E7-A493-239019064600}"/>
    <cellStyle name="Navadno 10 4 5 7" xfId="38225" xr:uid="{1EC0A697-0FC5-49B7-9690-EE614B511A63}"/>
    <cellStyle name="Navadno 10 4 5 8" xfId="39202" xr:uid="{0387C1D7-C492-4BA1-B95D-9A1388F6276D}"/>
    <cellStyle name="Navadno 10 4 6" xfId="20955" xr:uid="{4E7EB49A-DC4C-4AD3-A7DE-B127AB1B782F}"/>
    <cellStyle name="Navadno 10 4 6 2" xfId="25177" xr:uid="{DAA260BC-2CFB-4727-9F68-96649DE4A911}"/>
    <cellStyle name="Navadno 10 4 6 2 2" xfId="33629" xr:uid="{11680E47-A71F-4EE7-A94B-6DAC836470A3}"/>
    <cellStyle name="Navadno 10 4 6 3" xfId="30873" xr:uid="{53F5063D-1CC8-4A19-AF28-D9DF441A5BE0}"/>
    <cellStyle name="Navadno 10 4 6 3 2" xfId="33249" xr:uid="{4A8F06FC-63EA-4144-8FF6-AE3A8046D59E}"/>
    <cellStyle name="Navadno 10 4 6 4" xfId="32304" xr:uid="{921738F9-AF67-4DD5-AD4D-04878BEB1467}"/>
    <cellStyle name="Navadno 10 4 6 5" xfId="35153" xr:uid="{0CB81E0C-BEE6-4442-8BB1-9C84963EB9DC}"/>
    <cellStyle name="Navadno 10 4 6 6" xfId="38248" xr:uid="{80774A24-C786-4A39-B75C-334E1511A8D8}"/>
    <cellStyle name="Navadno 10 4 6 7" xfId="39224" xr:uid="{0FBFB2F5-8394-4D73-A5BA-11AACD7FEEAF}"/>
    <cellStyle name="Navadno 10 4 7" xfId="19113" xr:uid="{288B32B0-B46A-46A4-82AB-A88AC9FFF50A}"/>
    <cellStyle name="Navadno 10 4 7 2" xfId="30539" xr:uid="{BBA9ED1B-B208-45CB-A499-8E6D6FCA48DA}"/>
    <cellStyle name="Navadno 10 4 7 3" xfId="26905" xr:uid="{0244BBDD-0AB8-49AD-8396-21AA4F9BDEB4}"/>
    <cellStyle name="Navadno 10 4 7 4" xfId="32203" xr:uid="{ACC2E9FE-C336-4564-B635-C8A234F85398}"/>
    <cellStyle name="Navadno 10 4 7 5" xfId="37907" xr:uid="{170D05C3-96C2-4321-956B-E90B14356710}"/>
    <cellStyle name="Navadno 10 4 8" xfId="24864" xr:uid="{143A69D0-90BA-40BE-942B-AA7F8494B119}"/>
    <cellStyle name="Navadno 10 4 8 2" xfId="30371" xr:uid="{0DE9338A-CFC9-477D-885C-8BEEB00FEEF2}"/>
    <cellStyle name="Navadno 10 4 8 2 2" xfId="32885" xr:uid="{00874B98-3187-4576-8AF1-2C5C97288A1F}"/>
    <cellStyle name="Navadno 10 4 8 3" xfId="30793" xr:uid="{C8D08D0A-4DDF-4ED2-B174-9DEE3D6F6328}"/>
    <cellStyle name="Navadno 10 4 8 3 2" xfId="33164" xr:uid="{CF797D78-607F-4878-B475-21F22A21C44A}"/>
    <cellStyle name="Navadno 10 4 8 4" xfId="30095" xr:uid="{10180042-C709-4E28-9902-5B8D72C485A8}"/>
    <cellStyle name="Navadno 10 4 9" xfId="31061" xr:uid="{44512234-7415-4DD8-8055-5AB606407FF5}"/>
    <cellStyle name="Navadno 10 4 9 2" xfId="33548" xr:uid="{708328D1-C9EE-43CF-AEAE-EA1C70649622}"/>
    <cellStyle name="Navadno 10 5" xfId="1426" xr:uid="{95D53929-B85C-4EC0-B46D-63C04FD2F22B}"/>
    <cellStyle name="Navadno 10 6" xfId="2942" xr:uid="{497494B4-B46A-4B22-87EA-C18DA5BE9A44}"/>
    <cellStyle name="Navadno 10 7" xfId="2567" xr:uid="{04F1FC67-655E-43BF-8975-BE640E128517}"/>
    <cellStyle name="Navadno 10 7 2" xfId="18" xr:uid="{91D076DC-C792-4BA9-BC3C-EE9D9EF450FF}"/>
    <cellStyle name="Navadno 10 7 2 2" xfId="26232" xr:uid="{F916578C-746F-4FD1-A327-2664799836A4}"/>
    <cellStyle name="Navadno 10 7 2 3" xfId="21649" xr:uid="{9EABB30A-3610-48CB-9E01-8A65E132A5C8}"/>
    <cellStyle name="Navadno 10 8" xfId="7601" xr:uid="{193D3503-9AF9-436C-9B5E-50B7A3118328}"/>
    <cellStyle name="Navadno 10 9" xfId="7831" xr:uid="{2208F2F4-3945-46F1-9644-6E074AE8E253}"/>
    <cellStyle name="Navadno 10 9 2" xfId="14435" xr:uid="{89338EE1-E11E-4C58-B098-62599940BBCF}"/>
    <cellStyle name="Navadno 10 9 2 2" xfId="30346" xr:uid="{05B06BF9-E28B-4ABB-8099-0601B20A0155}"/>
    <cellStyle name="Navadno 10 9 3" xfId="30349" xr:uid="{74255992-644B-4983-AC2D-5DCF494D43C1}"/>
    <cellStyle name="Navadno 10 9 4" xfId="30290" xr:uid="{CAF2B122-133D-43EE-9ECB-2A9F3400B180}"/>
    <cellStyle name="Navadno 100" xfId="19976" xr:uid="{34936616-C662-4E8D-BA8F-C1164F0C023E}"/>
    <cellStyle name="Navadno 101" xfId="20605" xr:uid="{6F36CA4B-BD95-472A-9C47-6C29D6853BFD}"/>
    <cellStyle name="Navadno 102" xfId="19977" xr:uid="{03B09667-261D-48BF-BBA6-91CD47F8106B}"/>
    <cellStyle name="Navadno 103" xfId="22300" xr:uid="{2B0DB66C-0D7C-46E3-8068-3A72031FCD3C}"/>
    <cellStyle name="Navadno 103 2" xfId="30559" xr:uid="{C1102B37-14CA-4CBD-831B-4EF59508F8CD}"/>
    <cellStyle name="Navadno 103 2 2" xfId="31014" xr:uid="{7DA7EB66-27C1-4B71-97B0-DC87ED036BC7}"/>
    <cellStyle name="Navadno 103 2 2 2" xfId="33392" xr:uid="{D0445DCD-4069-44D6-BB4E-FD3E754DE986}"/>
    <cellStyle name="Navadno 103 2 3" xfId="32914" xr:uid="{222B61B4-535D-4958-8A58-38FBCFB6F8BC}"/>
    <cellStyle name="Navadno 104" xfId="22322" xr:uid="{25130363-A1DD-4D8F-BC0F-C5CD84E3B1CE}"/>
    <cellStyle name="Navadno 104 2" xfId="25606" xr:uid="{986EC097-ED56-4847-8A23-FBBC51BC2703}"/>
    <cellStyle name="Navadno 104 2 2" xfId="30560" xr:uid="{0921E9C7-025B-4543-A573-FD5198827A71}"/>
    <cellStyle name="Navadno 104 3" xfId="31078" xr:uid="{34DD8EBC-C065-4D25-B068-98B1DD722118}"/>
    <cellStyle name="Navadno 104 3 2" xfId="33746" xr:uid="{3DE61B2B-0697-446B-83BC-47020182D7DA}"/>
    <cellStyle name="Navadno 104 4" xfId="30991" xr:uid="{F5AAEF3E-BD56-4974-A89E-5BBF54832C1C}"/>
    <cellStyle name="Navadno 104 4 2" xfId="33369" xr:uid="{F838CAC8-D1E9-465D-A429-F24F3B163F75}"/>
    <cellStyle name="Navadno 104 5" xfId="32600" xr:uid="{1D2CFB11-18EA-4224-950E-204232E2FD4D}"/>
    <cellStyle name="Navadno 104 6" xfId="35422" xr:uid="{87130664-E482-4F48-8771-2C470107D66E}"/>
    <cellStyle name="Navadno 104 7" xfId="38643" xr:uid="{DA5AF483-9E93-4269-86AA-8C4BA9AC8FEA}"/>
    <cellStyle name="Navadno 104 8" xfId="39505" xr:uid="{ED1A38D9-7D0B-4327-B136-24A91FADEA2F}"/>
    <cellStyle name="Navadno 105" xfId="5608" xr:uid="{C67F2EE8-5693-471C-BED0-26872F6291E3}"/>
    <cellStyle name="Navadno 106" xfId="5609" xr:uid="{C10FD04F-5C3D-4C1E-B343-0F4F77B81D11}"/>
    <cellStyle name="Navadno 107" xfId="7850" xr:uid="{39FD953B-2896-4957-B272-74B534CCEE6C}"/>
    <cellStyle name="Navadno 108" xfId="30355" xr:uid="{B5979DC7-14C8-4FA2-9C67-F38B374D54A1}"/>
    <cellStyle name="Navadno 109" xfId="33751" xr:uid="{1674346C-22F3-4FE9-9CC4-5E4A26DF44B7}"/>
    <cellStyle name="Navadno 11" xfId="141" xr:uid="{FE7AB6E8-28EC-4613-AC16-8513F8EBD9A6}"/>
    <cellStyle name="Navadno 11 2" xfId="142" xr:uid="{03CF0EF2-963F-4E69-B8CA-ECFF7D0D6D9B}"/>
    <cellStyle name="Navadno 11 2 2" xfId="143" xr:uid="{34828F4B-59EA-4DAF-BBCB-AB3FAB26B92A}"/>
    <cellStyle name="Navadno 11 2 2 2" xfId="144" xr:uid="{51E7484B-3C4C-44E5-B503-7F4224EFC69A}"/>
    <cellStyle name="Navadno 11 2 2 2 2" xfId="145" xr:uid="{0706D24E-19C0-44C3-9F74-01275195E0DD}"/>
    <cellStyle name="Navadno 11 2 2 2 2 2" xfId="2944" xr:uid="{E5042F7A-C9BF-4DDC-9FE5-97AB7E53E1A2}"/>
    <cellStyle name="Navadno 11 2 2 2 3" xfId="2945" xr:uid="{4F3D0791-C2F7-45D0-83F0-6CB9DEBAAFF7}"/>
    <cellStyle name="Navadno 11 2 2 3" xfId="146" xr:uid="{7EB08305-EDBF-4D5C-8949-4C3048E7A9B5}"/>
    <cellStyle name="Navadno 11 2 2 3 2" xfId="2946" xr:uid="{2CA2AB57-41C9-4937-A37C-3A01C7AE45E1}"/>
    <cellStyle name="Navadno 11 2 2 4" xfId="2947" xr:uid="{29DA3D4A-9ACC-4DBE-AE31-7226A892994C}"/>
    <cellStyle name="Navadno 11 2 3" xfId="147" xr:uid="{20574DE7-BEDD-4416-81F6-31887BC69064}"/>
    <cellStyle name="Navadno 11 2 3 2" xfId="148" xr:uid="{940A7EF2-B32B-4D23-8D62-4E4C435BFE2B}"/>
    <cellStyle name="Navadno 11 2 3 2 2" xfId="2948" xr:uid="{8F319546-96D2-4D4E-A711-3F7CC768A612}"/>
    <cellStyle name="Navadno 11 2 3 3" xfId="2949" xr:uid="{5E57BBEE-41E7-4E61-8B0C-3060F58B7140}"/>
    <cellStyle name="Navadno 11 2 4" xfId="149" xr:uid="{6B09C7F6-F538-48FB-A348-24C05D560D74}"/>
    <cellStyle name="Navadno 11 2 4 2" xfId="2950" xr:uid="{6DDB44E7-DDE2-4BC9-B75D-09BD33068CA3}"/>
    <cellStyle name="Navadno 11 2 5" xfId="2951" xr:uid="{67C6067E-69AD-4392-8022-3CD81E887C6D}"/>
    <cellStyle name="Navadno 11 2 5 2" xfId="18914" xr:uid="{09AA1134-E7FF-497E-9E1D-EFC496716BFF}"/>
    <cellStyle name="Navadno 11 2 5 3" xfId="15576" xr:uid="{F1110984-E1B6-4650-AEBF-FA8E0F299C60}"/>
    <cellStyle name="Navadno 11 2 6" xfId="19111" xr:uid="{74670A40-22C6-4ED1-AF16-7BE107D37DD7}"/>
    <cellStyle name="Navadno 11 2 7" xfId="18469" xr:uid="{80334E6F-CA61-4BE3-BD3F-F1DCA680FB2F}"/>
    <cellStyle name="Navadno 11 3" xfId="150" xr:uid="{FE952E00-B1F5-47F5-A2D0-E9F7A4B0524D}"/>
    <cellStyle name="Navadno 11 3 2" xfId="151" xr:uid="{194F29DF-8755-418B-B6C4-455F32774714}"/>
    <cellStyle name="Navadno 11 3 2 2" xfId="152" xr:uid="{283B798C-F216-455B-A437-B7AE2663F1EC}"/>
    <cellStyle name="Navadno 11 3 2 2 2" xfId="153" xr:uid="{306924CB-AF49-4C69-8ECA-31ECD620C81E}"/>
    <cellStyle name="Navadno 11 3 2 2 2 2" xfId="2952" xr:uid="{8D5CDF8B-4C97-4C4A-B7A5-F329FC80E177}"/>
    <cellStyle name="Navadno 11 3 2 2 3" xfId="2953" xr:uid="{E5CCD51D-E7FD-4C22-B169-C23B7E946FA0}"/>
    <cellStyle name="Navadno 11 3 2 3" xfId="154" xr:uid="{1151C1E4-FEDC-4DCF-9CD4-2050E6CA39B2}"/>
    <cellStyle name="Navadno 11 3 2 3 2" xfId="2954" xr:uid="{B6EF4602-689A-4407-98D9-97C3AE28BDE6}"/>
    <cellStyle name="Navadno 11 3 2 4" xfId="2955" xr:uid="{EFD868A6-4D24-4767-BE22-54A622A567B1}"/>
    <cellStyle name="Navadno 11 3 3" xfId="155" xr:uid="{73281387-FC3F-4729-897B-4DB42C07F40D}"/>
    <cellStyle name="Navadno 11 3 3 2" xfId="156" xr:uid="{60FD074C-D89D-4D75-8CD8-FE4502C0146C}"/>
    <cellStyle name="Navadno 11 3 3 2 2" xfId="2956" xr:uid="{BE52AD04-7CBE-4143-82C9-1AA7F996908B}"/>
    <cellStyle name="Navadno 11 3 3 3" xfId="2957" xr:uid="{25409F5C-28B1-44A5-BE5B-3B0265C86ADD}"/>
    <cellStyle name="Navadno 11 3 4" xfId="157" xr:uid="{5F0DBC5F-F8A0-45CF-804B-5AEDF5D83B25}"/>
    <cellStyle name="Navadno 11 3 4 2" xfId="2958" xr:uid="{808DC1EC-8776-4BC4-9D8D-9356F2C1A40F}"/>
    <cellStyle name="Navadno 11 3 5" xfId="2959" xr:uid="{B4DF53B3-7DEF-40F8-81CA-8AC9A17C3CD9}"/>
    <cellStyle name="Navadno 11 4" xfId="1427" xr:uid="{EF2B9562-375C-46C8-8C17-60E716FE8502}"/>
    <cellStyle name="Navadno 11 4 2" xfId="8960" xr:uid="{9B130E8B-E4A1-411B-916B-586649E6850E}"/>
    <cellStyle name="Navadno 11 4 3" xfId="8959" xr:uid="{D49833B7-6614-434C-AFAE-FDA02E97DC98}"/>
    <cellStyle name="Navadno 11 4 4" xfId="16411" xr:uid="{469E1AC1-BE57-428C-81CD-2C8186F6C836}"/>
    <cellStyle name="Navadno 11 5" xfId="1428" xr:uid="{28EA666D-88BD-4761-80B3-AA58BCDD9DEF}"/>
    <cellStyle name="Navadno 11 6" xfId="2943" xr:uid="{F5B4F8D3-77E8-4379-98C3-4F38F81AD359}"/>
    <cellStyle name="Navadno 11 6 2" xfId="18276" xr:uid="{FAF8BC64-EBE4-49DD-BCD4-E3B0039FA01E}"/>
    <cellStyle name="Navadno 11 6 2 2" xfId="29828" xr:uid="{20C71562-11AF-4CD0-B5C8-A55548AC0D4D}"/>
    <cellStyle name="Navadno 11 6 3" xfId="21936" xr:uid="{DD973993-1303-47DE-8107-C089CECEDEF1}"/>
    <cellStyle name="Navadno 11 7" xfId="2568" xr:uid="{04C9FD27-387D-4737-A6F9-33276F72DA62}"/>
    <cellStyle name="Navadno 11 7 2" xfId="18277" xr:uid="{41275446-1824-4008-AFAE-F1769965B506}"/>
    <cellStyle name="Navadno 11 7 2 2" xfId="26904" xr:uid="{550211E2-C109-4C9C-AB02-DDFFAF200874}"/>
    <cellStyle name="Navadno 11 7 3" xfId="19112" xr:uid="{2088657E-1DF9-409C-ABD9-BA8669CDF712}"/>
    <cellStyle name="Navadno 11 8" xfId="8961" xr:uid="{6282A31B-0E96-4FEC-9BEB-DB7F150F8C6E}"/>
    <cellStyle name="Navadno 11 8 2" xfId="18278" xr:uid="{7D3CB26D-43E0-4265-AF0E-4B60E60A1E3E}"/>
    <cellStyle name="Navadno 11 8 2 2" xfId="30051" xr:uid="{B35908A6-1C91-4D7D-A710-2F1750C9A7F2}"/>
    <cellStyle name="Navadno 11 8 3" xfId="22323" xr:uid="{6F16113A-924D-43EE-8B7E-69C1CB687AAE}"/>
    <cellStyle name="Navadno 11 9" xfId="18737" xr:uid="{E44FDA30-85BF-4E2F-8BD0-735EBDA16B24}"/>
    <cellStyle name="Navadno 110" xfId="38648" xr:uid="{EEF04399-E46E-4896-8B09-8B9444C90159}"/>
    <cellStyle name="Navadno 12" xfId="158" xr:uid="{89A29580-F119-48E7-946A-32BD86CD3133}"/>
    <cellStyle name="Navadno 12 10" xfId="18736" xr:uid="{9CDC83E7-FED6-47C6-96C3-AF2CEF35A745}"/>
    <cellStyle name="Navadno 12 2" xfId="159" xr:uid="{79AD09D2-013A-461E-A511-31E587227E2A}"/>
    <cellStyle name="Navadno 12 2 2" xfId="160" xr:uid="{5EBBCF0B-AE06-44EA-B520-664D88376743}"/>
    <cellStyle name="Navadno 12 2 2 2" xfId="161" xr:uid="{1E871A8B-6341-46CE-A091-667A7FE89F7E}"/>
    <cellStyle name="Navadno 12 2 2 2 2" xfId="162" xr:uid="{951B38F9-F20C-4FEE-B781-DFD1D7E85416}"/>
    <cellStyle name="Navadno 12 2 2 2 2 2" xfId="2960" xr:uid="{71D4B78E-E0E2-4A88-99CC-72D27F1E66FE}"/>
    <cellStyle name="Navadno 12 2 2 2 3" xfId="2961" xr:uid="{49B2B6DD-0286-4DD3-AFC8-CF7C7E2A3DB8}"/>
    <cellStyle name="Navadno 12 2 2 3" xfId="163" xr:uid="{2593A3C5-7942-4F1D-A761-00D1B803A5A1}"/>
    <cellStyle name="Navadno 12 2 2 3 2" xfId="2962" xr:uid="{A528DFBC-54A5-41E6-B06F-F01E410B8F4F}"/>
    <cellStyle name="Navadno 12 2 2 4" xfId="2963" xr:uid="{BCA211D1-BB33-4644-BBF9-604553424AE6}"/>
    <cellStyle name="Navadno 12 2 3" xfId="164" xr:uid="{A278C446-A436-4D95-88EC-58533CF0D534}"/>
    <cellStyle name="Navadno 12 2 3 2" xfId="165" xr:uid="{1C23382E-D9C5-45FA-A334-ECBFEE2036FE}"/>
    <cellStyle name="Navadno 12 2 3 2 2" xfId="2964" xr:uid="{785C9D8C-010E-4807-A5AD-AB5CCE01E98B}"/>
    <cellStyle name="Navadno 12 2 3 3" xfId="2965" xr:uid="{77C4A5D4-6BF8-47F1-99E4-CD81F97F8A31}"/>
    <cellStyle name="Navadno 12 2 4" xfId="166" xr:uid="{4D589E00-36A3-458C-A1F6-A8F8DA54A648}"/>
    <cellStyle name="Navadno 12 2 4 2" xfId="2966" xr:uid="{CBD16BF2-52AF-4903-983E-40B1672D4911}"/>
    <cellStyle name="Navadno 12 2 5" xfId="2967" xr:uid="{1690C5C4-9DDE-473F-93BB-5982D8D7E6D2}"/>
    <cellStyle name="Navadno 12 2 6" xfId="19109" xr:uid="{248A7AA4-38A6-4A6C-A2C7-49DE6F911615}"/>
    <cellStyle name="Navadno 12 2 7" xfId="18468" xr:uid="{1E348CA1-27AD-411A-A308-AFDCFE8224C6}"/>
    <cellStyle name="Navadno 12 3" xfId="167" xr:uid="{8941D892-C80C-4769-955B-A22DECD8D698}"/>
    <cellStyle name="Navadno 12 3 2" xfId="168" xr:uid="{AD11A0AE-16C0-48D0-BFB8-2D84C656F73E}"/>
    <cellStyle name="Navadno 12 3 2 2" xfId="169" xr:uid="{32D8BD19-BBC9-4A65-A5D6-6711FFB89FD5}"/>
    <cellStyle name="Navadno 12 3 2 2 2" xfId="170" xr:uid="{53998177-E405-47E7-BB71-02B8DF8BEBD7}"/>
    <cellStyle name="Navadno 12 3 2 2 2 2" xfId="2968" xr:uid="{1964D510-A497-4968-8B1E-8C735634F596}"/>
    <cellStyle name="Navadno 12 3 2 2 3" xfId="2969" xr:uid="{01F0B2A6-F529-4315-96CB-7B478E559F74}"/>
    <cellStyle name="Navadno 12 3 2 3" xfId="171" xr:uid="{3F36CA95-7A67-42A0-839D-5C23EED975F9}"/>
    <cellStyle name="Navadno 12 3 2 3 2" xfId="2970" xr:uid="{A5DC2FB2-E678-4DDD-A39C-42466129E72F}"/>
    <cellStyle name="Navadno 12 3 2 4" xfId="2971" xr:uid="{AE219D8F-5B20-412A-B003-40364F8941D2}"/>
    <cellStyle name="Navadno 12 3 3" xfId="172" xr:uid="{87A81DF5-60A7-4069-B52B-40D0CD0B3CDF}"/>
    <cellStyle name="Navadno 12 3 3 2" xfId="173" xr:uid="{89471181-3687-4B8F-9AE0-B694B5D1D626}"/>
    <cellStyle name="Navadno 12 3 3 2 2" xfId="2972" xr:uid="{1794AAB6-75D6-4799-B7E4-EE9CA55FDB0F}"/>
    <cellStyle name="Navadno 12 3 3 3" xfId="2973" xr:uid="{A3851271-EE41-4AA9-9C73-401CE75ECAEB}"/>
    <cellStyle name="Navadno 12 3 4" xfId="174" xr:uid="{D43E5E72-2A63-40D3-873B-0008630D1D52}"/>
    <cellStyle name="Navadno 12 3 4 2" xfId="2974" xr:uid="{B96FD856-4F9A-43DF-9BDC-BA962B552722}"/>
    <cellStyle name="Navadno 12 3 5" xfId="2975" xr:uid="{4BCFB578-F80A-421D-B325-F9E3CBAD04DE}"/>
    <cellStyle name="Navadno 12 4" xfId="175" xr:uid="{C7C6171F-6443-4C7E-B686-A2CAF4FB55A7}"/>
    <cellStyle name="Navadno 12 4 2" xfId="176" xr:uid="{45A7D783-BD97-4E4D-8833-CF67B0F67910}"/>
    <cellStyle name="Navadno 12 4 2 2" xfId="177" xr:uid="{2751F74B-A9A8-44CA-A719-9E50878EC7E1}"/>
    <cellStyle name="Navadno 12 4 2 2 2" xfId="2976" xr:uid="{64CCF734-4045-487B-B0BA-0AB41F4117D2}"/>
    <cellStyle name="Navadno 12 4 2 3" xfId="2977" xr:uid="{2CA9A253-907F-46F6-83F4-586C590C08E9}"/>
    <cellStyle name="Navadno 12 4 3" xfId="178" xr:uid="{20409518-2B33-46E3-B258-1878F484991C}"/>
    <cellStyle name="Navadno 12 4 3 2" xfId="2978" xr:uid="{0361B329-35F7-495F-96A7-FF53DA18BE89}"/>
    <cellStyle name="Navadno 12 4 4" xfId="2979" xr:uid="{C7B4B229-BAD0-41AE-B1AC-632F7197E10F}"/>
    <cellStyle name="Navadno 12 5" xfId="179" xr:uid="{5D8EC6D0-EB9D-4C47-ACC3-14AE90DC9A6A}"/>
    <cellStyle name="Navadno 12 5 2" xfId="180" xr:uid="{897E9247-FEDB-4755-A5D6-4310A074D537}"/>
    <cellStyle name="Navadno 12 5 2 2" xfId="181" xr:uid="{801D0917-1EC8-4325-A24A-DF704B532BC5}"/>
    <cellStyle name="Navadno 12 5 2 2 2" xfId="2980" xr:uid="{6233B229-37D2-48CF-9470-E897235E9259}"/>
    <cellStyle name="Navadno 12 5 2 3" xfId="2981" xr:uid="{2B4F5808-6036-4AEB-BCBE-DB2970E6D5C5}"/>
    <cellStyle name="Navadno 12 5 3" xfId="182" xr:uid="{DFC44732-76E7-43A5-8632-486295E97CD5}"/>
    <cellStyle name="Navadno 12 5 3 2" xfId="2982" xr:uid="{84622651-6662-4BEB-839F-A484CBD69979}"/>
    <cellStyle name="Navadno 12 5 4" xfId="2983" xr:uid="{3F8458E4-B2B6-4F83-95A7-09F5EAE4A98D}"/>
    <cellStyle name="Navadno 12 6" xfId="183" xr:uid="{68F15490-090E-4F55-9FE1-469235F86CCC}"/>
    <cellStyle name="Navadno 12 6 2" xfId="184" xr:uid="{EA162405-339B-421A-A587-E3E6C9F0D8E9}"/>
    <cellStyle name="Navadno 12 6 2 2" xfId="2984" xr:uid="{189BACFB-4C91-4964-8D61-D97BE66A1EA8}"/>
    <cellStyle name="Navadno 12 6 3" xfId="2985" xr:uid="{082CAED8-A68E-47B2-97DD-37109B766D6F}"/>
    <cellStyle name="Navadno 12 7" xfId="185" xr:uid="{130E464D-64F9-45E0-B078-981D10054A74}"/>
    <cellStyle name="Navadno 12 7 2" xfId="2986" xr:uid="{2E45A272-14B1-4DDD-AD28-A8F781DE98C1}"/>
    <cellStyle name="Navadno 12 8" xfId="2987" xr:uid="{0E277743-2AEC-4D1F-BCA7-1DA79359D245}"/>
    <cellStyle name="Navadno 12 8 2" xfId="8963" xr:uid="{8F4AB6FB-E52B-4244-ACE9-04EEC861B861}"/>
    <cellStyle name="Navadno 12 8 3" xfId="8962" xr:uid="{135AC1E5-FC66-42E1-BBD7-1A31E4B11ECF}"/>
    <cellStyle name="Navadno 12 8 4" xfId="15577" xr:uid="{0E1E4E60-0E25-4884-8F9F-62DDD5F71127}"/>
    <cellStyle name="Navadno 12 9" xfId="19110" xr:uid="{5416D2B6-2D81-4FA8-AA22-5A124CB38F21}"/>
    <cellStyle name="Navadno 12_SELNICA POPISI GOI ZBIR - FAZNO - z dopolnitvami marec 2013" xfId="1429" xr:uid="{9AD5B7E6-E64A-4D0D-853D-F54DEB751006}"/>
    <cellStyle name="Navadno 13" xfId="1430" xr:uid="{0100B565-834A-488F-A960-F03BC25C57C2}"/>
    <cellStyle name="Navadno 13 10" xfId="22283" xr:uid="{25A4E615-87F1-4EA4-BA4F-6DC84A80102B}"/>
    <cellStyle name="Navadno 13 10 2" xfId="25576" xr:uid="{9A888204-3AE7-4D08-B6B2-FBF6CCC33508}"/>
    <cellStyle name="Navadno 13 10 2 2" xfId="33718" xr:uid="{E25CC0B4-F75A-4B21-9DDB-C36BD72E96C5}"/>
    <cellStyle name="Navadno 13 10 3" xfId="30964" xr:uid="{42A12E3A-748D-4F17-9716-8229692572D9}"/>
    <cellStyle name="Navadno 13 10 3 2" xfId="33341" xr:uid="{37224C66-1059-49BE-8178-AEAF56C32DE3}"/>
    <cellStyle name="Navadno 13 10 4" xfId="32568" xr:uid="{863885A9-F353-4DB0-95E7-6A4590865C46}"/>
    <cellStyle name="Navadno 13 10 5" xfId="35388" xr:uid="{4A89270D-4B67-4CEB-8133-EEB89BB54C39}"/>
    <cellStyle name="Navadno 13 10 6" xfId="38610" xr:uid="{F465F09E-8A82-4977-9291-1370326E0AAB}"/>
    <cellStyle name="Navadno 13 10 7" xfId="39474" xr:uid="{C3F7396F-55BC-4381-92FE-F26C580DEA3E}"/>
    <cellStyle name="Navadno 13 11" xfId="18735" xr:uid="{B1752E7F-49C7-4DCA-81A6-DD47058EB67E}"/>
    <cellStyle name="Navadno 13 11 2" xfId="30992" xr:uid="{0F957F27-E1A4-44F6-9F1B-C96893C6E502}"/>
    <cellStyle name="Navadno 13 11 2 2" xfId="33370" xr:uid="{6211850E-E0A5-44F7-8E55-F91F0F340577}"/>
    <cellStyle name="Navadno 13 11 3" xfId="30437" xr:uid="{6ACB8281-F6BF-4EB8-BF16-457D43E7438A}"/>
    <cellStyle name="Navadno 13 11 4" xfId="32886" xr:uid="{33EB21E5-F032-433F-A116-CA26A2906183}"/>
    <cellStyle name="Navadno 13 12" xfId="30634" xr:uid="{C0424CDA-57FE-43F4-B26B-748276F61A3C}"/>
    <cellStyle name="Navadno 13 12 2" xfId="32990" xr:uid="{5F7885CE-5DB4-41B0-BF2C-5D6BD79ADBC6}"/>
    <cellStyle name="Navadno 13 13" xfId="30589" xr:uid="{E3AE5350-4D34-422D-BC6B-D5919E586EB2}"/>
    <cellStyle name="Navadno 13 13 2" xfId="32943" xr:uid="{C1889F8A-0CCE-4920-A032-3CD86A05B2F0}"/>
    <cellStyle name="Navadno 13 14" xfId="31659" xr:uid="{A0A15476-1CA4-45F2-85C1-CDEE33C36251}"/>
    <cellStyle name="Navadno 13 15" xfId="33876" xr:uid="{8B93A582-4351-441B-92CE-1A79B9DF4D79}"/>
    <cellStyle name="Navadno 13 16" xfId="35774" xr:uid="{00B6E936-CD32-44DC-ADC6-50F7387008FF}"/>
    <cellStyle name="Navadno 13 17" xfId="16406" xr:uid="{54302462-144B-4FF9-A1C4-7810D699D795}"/>
    <cellStyle name="Navadno 13 2" xfId="186" xr:uid="{EC4FA177-489F-4BDF-BD60-F955E0F7F394}"/>
    <cellStyle name="Navadno 13 2 2" xfId="187" xr:uid="{E1F07414-D5A4-48C8-99AA-E3E648FE2567}"/>
    <cellStyle name="Navadno 13 2 2 2" xfId="188" xr:uid="{A73CF26F-BF11-4087-8299-7C2366178969}"/>
    <cellStyle name="Navadno 13 2 2 2 2" xfId="189" xr:uid="{F95FD72E-65A9-4C6B-A90F-12EAD18DB964}"/>
    <cellStyle name="Navadno 13 2 2 2 2 2" xfId="2988" xr:uid="{18F0D0A7-226A-40A1-852F-9B4A283CD16E}"/>
    <cellStyle name="Navadno 13 2 2 2 3" xfId="2989" xr:uid="{2161C09C-60DF-4451-8DFC-75A66A69F449}"/>
    <cellStyle name="Navadno 13 2 2 3" xfId="190" xr:uid="{919042A1-10CA-4A30-8621-9BFB054AB74F}"/>
    <cellStyle name="Navadno 13 2 2 3 2" xfId="2990" xr:uid="{02171597-D867-4ED1-8D46-668A1D944318}"/>
    <cellStyle name="Navadno 13 2 2 4" xfId="2991" xr:uid="{F0404789-A258-4A49-988C-DBE89B2498CD}"/>
    <cellStyle name="Navadno 13 2 3" xfId="191" xr:uid="{32547ACB-D306-494D-A253-382BFE2F4B20}"/>
    <cellStyle name="Navadno 13 2 3 2" xfId="192" xr:uid="{CD9DDE96-8A73-4797-9AC5-D6ECA6299247}"/>
    <cellStyle name="Navadno 13 2 3 2 2" xfId="2992" xr:uid="{E165677B-8FB1-4CA3-9CA0-7B5432705824}"/>
    <cellStyle name="Navadno 13 2 3 3" xfId="2993" xr:uid="{F4306CC6-EBFD-4391-B573-EFEB551BFC7D}"/>
    <cellStyle name="Navadno 13 2 4" xfId="193" xr:uid="{840A2B19-6E5F-4A40-9784-CCF4CF235A70}"/>
    <cellStyle name="Navadno 13 2 4 2" xfId="2994" xr:uid="{9F4D6BAA-071F-46E6-8F19-D590B17A7E8C}"/>
    <cellStyle name="Navadno 13 2 5" xfId="2995" xr:uid="{898E846B-40E0-4D86-8D83-E855502FFCE5}"/>
    <cellStyle name="Navadno 13 2 6" xfId="19107" xr:uid="{6A50A3E9-381F-40D4-AF30-5B558423A71C}"/>
    <cellStyle name="Navadno 13 2 7" xfId="18467" xr:uid="{F9FD84BE-69DD-4A6E-906E-2C5FC99F49EC}"/>
    <cellStyle name="Navadno 13 3" xfId="194" xr:uid="{699B5BA4-CCA2-46D6-B7FC-B9E146C546AB}"/>
    <cellStyle name="Navadno 13 3 2" xfId="195" xr:uid="{1C038C11-C514-4876-AB22-250E2CEEDF67}"/>
    <cellStyle name="Navadno 13 3 2 2" xfId="196" xr:uid="{16E277A7-0CC1-46A4-8DE7-920B1DB09E68}"/>
    <cellStyle name="Navadno 13 3 2 2 2" xfId="197" xr:uid="{110B08F7-2489-4F46-84F6-1C298909EC39}"/>
    <cellStyle name="Navadno 13 3 2 2 2 2" xfId="2996" xr:uid="{3B0612FB-738C-46AA-A30B-C69254E33D2A}"/>
    <cellStyle name="Navadno 13 3 2 2 3" xfId="2997" xr:uid="{6016674B-0683-4C7F-AEF1-7E8D99BF63FD}"/>
    <cellStyle name="Navadno 13 3 2 3" xfId="198" xr:uid="{F52A9CD8-2185-401E-9FE7-B5A601C1CB21}"/>
    <cellStyle name="Navadno 13 3 2 3 2" xfId="2998" xr:uid="{DB4BFE0B-775F-498A-B7C3-26FC880E786B}"/>
    <cellStyle name="Navadno 13 3 2 4" xfId="2999" xr:uid="{9A1E6236-89BD-42B9-AC54-0A88EABCC6BF}"/>
    <cellStyle name="Navadno 13 3 3" xfId="199" xr:uid="{8D016AE5-1BEE-4F61-BD8A-A9442C5EA4C3}"/>
    <cellStyle name="Navadno 13 3 3 2" xfId="200" xr:uid="{742BEA28-088E-4DE1-A681-C395275EEC74}"/>
    <cellStyle name="Navadno 13 3 3 2 2" xfId="3000" xr:uid="{2BB9CCA1-7A74-4668-811E-27AA9FEA8828}"/>
    <cellStyle name="Navadno 13 3 3 3" xfId="3001" xr:uid="{7A0D18D3-59DC-4EB4-9E0B-FEACF3A40BEC}"/>
    <cellStyle name="Navadno 13 3 4" xfId="201" xr:uid="{665B1EEF-683E-42B7-A1D0-DE76B8A405EF}"/>
    <cellStyle name="Navadno 13 3 4 2" xfId="3002" xr:uid="{763FA9BD-39B6-4DD9-99A2-673875A81A85}"/>
    <cellStyle name="Navadno 13 3 5" xfId="3003" xr:uid="{510FB034-698B-4F77-AA39-2B07EF8477F7}"/>
    <cellStyle name="Navadno 13 4" xfId="8965" xr:uid="{8F4AF633-16DB-4872-93C0-F3307A7F62E6}"/>
    <cellStyle name="Navadno 13 4 2" xfId="20942" xr:uid="{71B292BD-C790-4C60-8F3B-C871F477E506}"/>
    <cellStyle name="Navadno 13 4 2 2" xfId="21001" xr:uid="{D55BD729-AF41-4F4C-8F0E-1919D731E36A}"/>
    <cellStyle name="Navadno 13 4 2 2 2" xfId="25218" xr:uid="{E8187386-6982-476E-A469-DD0A4A754C55}"/>
    <cellStyle name="Navadno 13 4 2 2 2 2" xfId="33670" xr:uid="{50CB51FB-A7BF-4D0D-979A-1026AAF56893}"/>
    <cellStyle name="Navadno 13 4 2 2 3" xfId="30914" xr:uid="{F6C7DC3F-47BA-411A-94C1-BB007032BF60}"/>
    <cellStyle name="Navadno 13 4 2 2 3 2" xfId="33290" xr:uid="{B5AEB34A-D587-4138-B445-2B4EB60F1F3B}"/>
    <cellStyle name="Navadno 13 4 2 2 4" xfId="32345" xr:uid="{297F0CB0-989E-4614-AE01-A2E58A86B6F1}"/>
    <cellStyle name="Navadno 13 4 2 2 5" xfId="35195" xr:uid="{240C26BE-BE1F-4E33-98D3-B74673089EF0}"/>
    <cellStyle name="Navadno 13 4 2 2 6" xfId="38289" xr:uid="{F397971F-0342-4799-92B2-7B9129AE62E6}"/>
    <cellStyle name="Navadno 13 4 2 2 7" xfId="39265" xr:uid="{634CBACE-75CE-4207-9E3F-12D5BFDBFB2A}"/>
    <cellStyle name="Navadno 13 4 2 3" xfId="25166" xr:uid="{BB1E6207-A4D6-438D-89A8-CAAD7F29680E}"/>
    <cellStyle name="Navadno 13 4 2 3 2" xfId="33618" xr:uid="{1CC8E112-D0C3-4317-9AEC-B8B69CE44490}"/>
    <cellStyle name="Navadno 13 4 2 4" xfId="30862" xr:uid="{63AAC0C3-38C8-497E-A248-3F918C0FB026}"/>
    <cellStyle name="Navadno 13 4 2 4 2" xfId="33238" xr:uid="{AA925343-556D-409D-86ED-4AEAE23F20EA}"/>
    <cellStyle name="Navadno 13 4 2 5" xfId="32293" xr:uid="{769CACC1-93AB-42AD-ADE9-AEA2B6DD1D06}"/>
    <cellStyle name="Navadno 13 4 2 6" xfId="35142" xr:uid="{996A937C-40F6-439F-AF4E-7900102CE88D}"/>
    <cellStyle name="Navadno 13 4 2 7" xfId="38236" xr:uid="{E63E5FB7-0689-4758-AB30-0A8CB9BBBAEC}"/>
    <cellStyle name="Navadno 13 4 2 8" xfId="39213" xr:uid="{40836191-A14D-4F51-B827-4F2B303E99B1}"/>
    <cellStyle name="Navadno 13 4 3" xfId="20976" xr:uid="{B2BFC7D8-FFAF-442F-A924-28965CAA1351}"/>
    <cellStyle name="Navadno 13 4 3 2" xfId="25193" xr:uid="{F815263E-8DD4-46CB-AFD7-57A361A61765}"/>
    <cellStyle name="Navadno 13 4 3 2 2" xfId="33645" xr:uid="{9A55BB11-4375-41AD-A641-48CF8DAB6D78}"/>
    <cellStyle name="Navadno 13 4 3 3" xfId="30889" xr:uid="{C58411DE-3094-4113-AE21-D6D0EC7E365A}"/>
    <cellStyle name="Navadno 13 4 3 3 2" xfId="33265" xr:uid="{4197DEE0-4F56-43C4-BB91-ABAA5AFA093C}"/>
    <cellStyle name="Navadno 13 4 3 4" xfId="32320" xr:uid="{05332EB2-4089-4407-A0F3-F45FF9CAA3BD}"/>
    <cellStyle name="Navadno 13 4 3 5" xfId="35170" xr:uid="{33AD7BE5-1AD1-4ECD-A713-A044BA1BD819}"/>
    <cellStyle name="Navadno 13 4 3 6" xfId="38264" xr:uid="{B2E4AEFA-5207-41CF-A350-F6C9DBC87909}"/>
    <cellStyle name="Navadno 13 4 3 7" xfId="39240" xr:uid="{6CFB85BB-5681-4C03-BB4F-5D4997D791C4}"/>
    <cellStyle name="Navadno 13 4 4" xfId="20607" xr:uid="{CDF7FDB8-6F5A-43E9-AD2F-6EE5AE3D9F1E}"/>
    <cellStyle name="Navadno 13 4 4 2" xfId="30843" xr:uid="{38BF0463-250A-4F66-9576-9DD10DBDF64D}"/>
    <cellStyle name="Navadno 13 4 4 2 2" xfId="33218" xr:uid="{BAA54FDF-BFCE-442F-AF75-38B2C4DEAF4D}"/>
    <cellStyle name="Navadno 13 4 4 3" xfId="28908" xr:uid="{A9C83EF6-34CE-40BB-B9AA-FF9F7AE191BF}"/>
    <cellStyle name="Navadno 13 4 4 4" xfId="32273" xr:uid="{6FCD7CF4-8C12-45AA-A6F8-5D7A9A3E9EC8}"/>
    <cellStyle name="Navadno 13 4 4 5" xfId="38207" xr:uid="{920726F8-4949-46BB-ACF9-E1F3E2145ADA}"/>
    <cellStyle name="Navadno 13 4 5" xfId="18318" xr:uid="{92C55794-CF17-44AF-96EC-916B426DF9B8}"/>
    <cellStyle name="Navadno 13 4 5 2" xfId="31067" xr:uid="{396FBC12-38C9-4D41-9B7E-DA57D22F1FC1}"/>
    <cellStyle name="Navadno 13 4 5 3" xfId="33598" xr:uid="{76525899-A31E-4AB9-89A9-A16FD80B6E08}"/>
    <cellStyle name="Navadno 13 4 6" xfId="25112" xr:uid="{5D11FD9E-646C-4A17-886D-A464948E0945}"/>
    <cellStyle name="Navadno 13 4 7" xfId="35081" xr:uid="{F327E3E3-D6AF-4097-B01D-FF694306EB1C}"/>
    <cellStyle name="Navadno 13 4 8" xfId="39191" xr:uid="{E281EB03-C85D-4940-86BC-4836F9961612}"/>
    <cellStyle name="Navadno 13 4 9" xfId="16412" xr:uid="{82CC843C-5B1F-4077-B63E-DB7A52AC5DD8}"/>
    <cellStyle name="Navadno 13 5" xfId="8964" xr:uid="{27DE96B8-2A61-46AD-B7BC-9C02A0026A73}"/>
    <cellStyle name="Navadno 13 5 2" xfId="20970" xr:uid="{9FD66B6F-C7C3-4634-B506-2519C79787C2}"/>
    <cellStyle name="Navadno 13 5 2 2" xfId="25187" xr:uid="{28D65B64-4A5A-424B-B1E6-05861BF8DBBB}"/>
    <cellStyle name="Navadno 13 5 2 2 2" xfId="33639" xr:uid="{85B6E95D-68D3-4991-9925-D1F6BE9DA20B}"/>
    <cellStyle name="Navadno 13 5 2 3" xfId="30883" xr:uid="{337691EB-51CA-47FA-BD87-DFCEC2DFA1E2}"/>
    <cellStyle name="Navadno 13 5 2 3 2" xfId="33259" xr:uid="{04EC6980-BD89-4BDF-912A-E0571AF5D580}"/>
    <cellStyle name="Navadno 13 5 2 4" xfId="32314" xr:uid="{D6DC716D-1F3F-40DB-A58F-8E323492B248}"/>
    <cellStyle name="Navadno 13 5 2 5" xfId="35164" xr:uid="{E7C34E7E-7C6B-42BF-8572-A4BF2B8BD43D}"/>
    <cellStyle name="Navadno 13 5 2 6" xfId="38258" xr:uid="{297949B5-DF31-4262-9169-5E7E708A013D}"/>
    <cellStyle name="Navadno 13 5 2 7" xfId="39234" xr:uid="{09D56B09-70FA-4E6B-8D3F-F620FC4F5DF6}"/>
    <cellStyle name="Navadno 13 5 3" xfId="25068" xr:uid="{68B1CD17-CD81-46E2-968B-C54921E025B7}"/>
    <cellStyle name="Navadno 13 5 3 2" xfId="33588" xr:uid="{5E733F93-C671-4FE0-A4FC-841F326D9BCE}"/>
    <cellStyle name="Navadno 13 5 3 3" xfId="38029" xr:uid="{116ADACA-A0FE-43C0-8FB0-A007D5544127}"/>
    <cellStyle name="Navadno 13 5 4" xfId="30833" xr:uid="{0776E023-CCF9-4888-A96F-D6617946153D}"/>
    <cellStyle name="Navadno 13 5 4 2" xfId="33208" xr:uid="{8B0BDBE9-0215-4C13-924A-06EAD69617C6}"/>
    <cellStyle name="Navadno 13 5 5" xfId="32263" xr:uid="{FA3E18D2-2D10-4E6F-8445-06DE78C8BF6C}"/>
    <cellStyle name="Navadno 13 5 6" xfId="35034" xr:uid="{BC410F77-5B90-40A3-B5C8-7CFE332CB6C4}"/>
    <cellStyle name="Navadno 13 5 7" xfId="36273" xr:uid="{6187A091-FBE5-4C64-8771-42C7653C384A}"/>
    <cellStyle name="Navadno 13 5 8" xfId="39178" xr:uid="{60C9B567-FAF3-46CF-9595-3C5A766B2825}"/>
    <cellStyle name="Navadno 13 5 9" xfId="19979" xr:uid="{FD234C46-91B6-417E-BAC9-AAFDA6CF658C}"/>
    <cellStyle name="Navadno 13 6" xfId="20932" xr:uid="{754B187B-42CD-4041-AD9C-2E1A709229E5}"/>
    <cellStyle name="Navadno 13 6 2" xfId="20991" xr:uid="{3736FA69-1CD8-4556-A837-50B52E01F22D}"/>
    <cellStyle name="Navadno 13 6 2 2" xfId="25208" xr:uid="{770C53F5-11A1-4A85-9E63-AA1C84FB99D0}"/>
    <cellStyle name="Navadno 13 6 2 2 2" xfId="33660" xr:uid="{6C6543D7-2976-459C-8E7A-8E6BE191BFA8}"/>
    <cellStyle name="Navadno 13 6 2 3" xfId="30904" xr:uid="{9718B917-5BD8-402B-BF74-4D924691334A}"/>
    <cellStyle name="Navadno 13 6 2 3 2" xfId="33280" xr:uid="{A5A3561D-0FBF-47ED-A21C-4437F3411BAC}"/>
    <cellStyle name="Navadno 13 6 2 4" xfId="32335" xr:uid="{FA9D219B-21FF-4586-B0EC-8D63C5233BE3}"/>
    <cellStyle name="Navadno 13 6 2 5" xfId="35185" xr:uid="{7E545ACE-AAC3-42CA-99F4-C77008D445C3}"/>
    <cellStyle name="Navadno 13 6 2 6" xfId="38279" xr:uid="{603ADCB5-3520-45F5-AF9D-E21476FEAEAF}"/>
    <cellStyle name="Navadno 13 6 2 7" xfId="39255" xr:uid="{316F2DCD-176E-456D-BFEF-7A8F57147154}"/>
    <cellStyle name="Navadno 13 6 3" xfId="25156" xr:uid="{3A2CFDE2-529A-464F-8BCB-2E8AA25C5421}"/>
    <cellStyle name="Navadno 13 6 3 2" xfId="33608" xr:uid="{B5EDE306-DC8F-4E05-B4F4-25E7D0221C02}"/>
    <cellStyle name="Navadno 13 6 3 3" xfId="38226" xr:uid="{8D66CBC9-CAF2-4C5B-A066-13C43ABB77CF}"/>
    <cellStyle name="Navadno 13 6 4" xfId="30853" xr:uid="{60BC04DF-F820-40E4-9E23-A00C7762D3AC}"/>
    <cellStyle name="Navadno 13 6 4 2" xfId="33228" xr:uid="{89345374-6E9F-4F01-B4AD-E76868DE4397}"/>
    <cellStyle name="Navadno 13 6 5" xfId="32283" xr:uid="{84E98973-0E1B-421E-993D-DD8035784A33}"/>
    <cellStyle name="Navadno 13 6 6" xfId="35132" xr:uid="{B08FEB81-1E29-4CA4-90B7-5604CD44D6EE}"/>
    <cellStyle name="Navadno 13 6 7" xfId="36182" xr:uid="{CB3462C5-5083-4EDB-8C49-D25B146D42CE}"/>
    <cellStyle name="Navadno 13 6 8" xfId="39203" xr:uid="{3F684787-4753-4596-B4A2-E0D5A84FAF02}"/>
    <cellStyle name="Navadno 13 7" xfId="20956" xr:uid="{86F29344-8EAE-4E34-8A01-15F594F1321A}"/>
    <cellStyle name="Navadno 13 7 2" xfId="25178" xr:uid="{632958CB-E3B0-487F-9AC6-91D9B1174C28}"/>
    <cellStyle name="Navadno 13 7 2 2" xfId="33630" xr:uid="{88DA5580-4C68-4255-940A-261D231C6965}"/>
    <cellStyle name="Navadno 13 7 2 3" xfId="38249" xr:uid="{70D19836-098D-476E-95EB-387127FF6426}"/>
    <cellStyle name="Navadno 13 7 3" xfId="30874" xr:uid="{4FCE5B25-640F-463B-8364-321D954999E0}"/>
    <cellStyle name="Navadno 13 7 3 2" xfId="33250" xr:uid="{D06DBB53-A750-446D-AF6F-6E4C2000FCA2}"/>
    <cellStyle name="Navadno 13 7 4" xfId="32305" xr:uid="{8113114F-93CC-47ED-A2B3-531B745E79A5}"/>
    <cellStyle name="Navadno 13 7 5" xfId="35154" xr:uid="{C26A5774-CB9F-4D49-8046-C5DA2AC59522}"/>
    <cellStyle name="Navadno 13 7 6" xfId="37332" xr:uid="{B5B53505-0E9C-4A66-8055-6460782F4722}"/>
    <cellStyle name="Navadno 13 7 7" xfId="39225" xr:uid="{97B9CEBD-30CD-4B62-ABB1-A8A89C6D36D2}"/>
    <cellStyle name="Navadno 13 8" xfId="21128" xr:uid="{1732383E-2185-4B8C-B7B1-DBD2AA89749C}"/>
    <cellStyle name="Navadno 13 8 2" xfId="25262" xr:uid="{94341BA8-7C90-4F28-9EB9-EA088E94AC24}"/>
    <cellStyle name="Navadno 13 8 2 2" xfId="33680" xr:uid="{758665F0-8522-4947-BD64-B98B3E1285C9}"/>
    <cellStyle name="Navadno 13 8 3" xfId="30927" xr:uid="{9FB6BA3B-23F3-4E1D-AAAE-695800100E5D}"/>
    <cellStyle name="Navadno 13 8 3 2" xfId="33303" xr:uid="{11EBCF9A-5925-40A2-9FCE-6E225335FF74}"/>
    <cellStyle name="Navadno 13 8 4" xfId="32383" xr:uid="{6F6D5940-B71C-49C8-AC90-AEB9744D4298}"/>
    <cellStyle name="Navadno 13 8 5" xfId="35216" xr:uid="{544DC2F6-0A61-485A-AE0F-18281CDFE7BB}"/>
    <cellStyle name="Navadno 13 8 6" xfId="38359" xr:uid="{2A1046A4-873F-4E9E-89EC-E9897CD0B3EA}"/>
    <cellStyle name="Navadno 13 8 7" xfId="39297" xr:uid="{80CAEB05-C556-46A2-A18E-6F4DD3648ADD}"/>
    <cellStyle name="Navadno 13 9" xfId="19108" xr:uid="{B4F06A70-FB25-4E12-B2E2-84E7FE30A3EE}"/>
    <cellStyle name="Navadno 13 9 2" xfId="24857" xr:uid="{6C0AA90C-9880-4642-B9B1-E072DE1C7F0C}"/>
    <cellStyle name="Navadno 13 9 2 2" xfId="33547" xr:uid="{6DDF5C98-C4F6-439C-AE87-F67A210F050D}"/>
    <cellStyle name="Navadno 13 9 3" xfId="30792" xr:uid="{635D19A0-F2EF-4EA1-BDEC-43AF516902ED}"/>
    <cellStyle name="Navadno 13 9 3 2" xfId="33163" xr:uid="{A157CA52-B729-422E-9700-1BC6791ADBB4}"/>
    <cellStyle name="Navadno 13 9 4" xfId="32202" xr:uid="{4A2FECF4-ACFB-4581-8A48-447E161E0D0A}"/>
    <cellStyle name="Navadno 13 9 5" xfId="33857" xr:uid="{21A39E85-E6E0-4D1C-B972-050FF4D67B8D}"/>
    <cellStyle name="Navadno 13 9 6" xfId="37906" xr:uid="{E9E3B60D-9785-4BBD-A9C2-B9E6970D4BC3}"/>
    <cellStyle name="Navadno 13 9 7" xfId="39117" xr:uid="{46465F23-042D-485C-AD89-2E609635DC41}"/>
    <cellStyle name="Navadno 136" xfId="6328" xr:uid="{395C55E1-1F9C-4081-9664-4FC13185F076}"/>
    <cellStyle name="Navadno 14" xfId="829" xr:uid="{78CE65B9-2E5B-466D-B07D-E0C76525BD3C}"/>
    <cellStyle name="Navadno 14 2" xfId="202" xr:uid="{5D97B47C-8011-471F-AD85-34F1B6A0F988}"/>
    <cellStyle name="Navadno 14 2 2" xfId="203" xr:uid="{EF3E43F3-E619-4F19-A83F-5CB9E2CF7C77}"/>
    <cellStyle name="Navadno 14 2 2 2" xfId="204" xr:uid="{66AEBBD5-C626-465C-9664-A4B8839C4C2C}"/>
    <cellStyle name="Navadno 14 2 2 2 2" xfId="205" xr:uid="{0E75DE2A-2193-4A5B-A692-8210C974EAB6}"/>
    <cellStyle name="Navadno 14 2 2 2 2 2" xfId="3004" xr:uid="{6253EBD7-F18A-4436-9624-CBC49BD333A1}"/>
    <cellStyle name="Navadno 14 2 2 2 3" xfId="3005" xr:uid="{2840A709-D59D-402A-9F8E-F187DD62DC18}"/>
    <cellStyle name="Navadno 14 2 2 3" xfId="206" xr:uid="{4A94C656-3ADE-4F9D-B722-65981CBEBD01}"/>
    <cellStyle name="Navadno 14 2 2 3 2" xfId="3006" xr:uid="{DCACB051-2FC4-40F2-8EC7-749F94ED9C87}"/>
    <cellStyle name="Navadno 14 2 2 4" xfId="3007" xr:uid="{EFF0E69A-7161-41F4-A8AE-048D16B1C9D4}"/>
    <cellStyle name="Navadno 14 2 3" xfId="207" xr:uid="{2497A32C-F56F-4E4C-8DD6-F85776B46787}"/>
    <cellStyle name="Navadno 14 2 3 2" xfId="208" xr:uid="{0EBDB813-763C-42FE-93D9-F9E0FDD37F83}"/>
    <cellStyle name="Navadno 14 2 3 2 2" xfId="3008" xr:uid="{D21F8DE1-B6DA-40A9-9392-943F48D5FD5B}"/>
    <cellStyle name="Navadno 14 2 3 3" xfId="3009" xr:uid="{1B536E60-8EF4-40EB-8C12-1747F0BF308E}"/>
    <cellStyle name="Navadno 14 2 4" xfId="209" xr:uid="{489FEFAC-81B0-4277-B87A-40F81CF78C74}"/>
    <cellStyle name="Navadno 14 2 4 2" xfId="3010" xr:uid="{F8ABF728-311C-46ED-A009-74D05042C9FD}"/>
    <cellStyle name="Navadno 14 2 5" xfId="3011" xr:uid="{EF501D9E-1A0E-4CD7-8F65-EE9EED1E8963}"/>
    <cellStyle name="Navadno 14 2 5 2" xfId="8968" xr:uid="{7D0FB385-CC96-4F3E-A218-DDC87141AD50}"/>
    <cellStyle name="Navadno 14 2 5 3" xfId="8967" xr:uid="{4205C50E-26AC-48F9-B8C5-DAEAC4B54198}"/>
    <cellStyle name="Navadno 14 2 6" xfId="19105" xr:uid="{9663ECFB-6038-41F6-BF9A-0817078ECDA9}"/>
    <cellStyle name="Navadno 14 2 7" xfId="18525" xr:uid="{D952A7C2-80C7-4CC7-A96A-8406187F5E3E}"/>
    <cellStyle name="Navadno 14 3" xfId="210" xr:uid="{8B78B725-FC99-4B3C-B4BC-86C818051263}"/>
    <cellStyle name="Navadno 14 3 2" xfId="211" xr:uid="{A56D61A4-E1D6-46A7-8AA1-94953D6C0A47}"/>
    <cellStyle name="Navadno 14 3 2 2" xfId="212" xr:uid="{B22B7CEB-F929-4A80-B41D-9BF2F3C2541D}"/>
    <cellStyle name="Navadno 14 3 2 2 2" xfId="213" xr:uid="{30F16500-A1CF-4A5C-B790-23AE9709DAEC}"/>
    <cellStyle name="Navadno 14 3 2 2 2 2" xfId="3012" xr:uid="{33BEFC77-DDB8-4EBD-9AC4-B724FC7D921E}"/>
    <cellStyle name="Navadno 14 3 2 2 3" xfId="3013" xr:uid="{9370FFC7-B379-4515-ADF0-F5B22966679E}"/>
    <cellStyle name="Navadno 14 3 2 3" xfId="214" xr:uid="{BB8C754A-AA45-4054-82A2-5937F4FB9A70}"/>
    <cellStyle name="Navadno 14 3 2 3 2" xfId="3014" xr:uid="{E4436869-500B-4AF7-9367-29F1231B2435}"/>
    <cellStyle name="Navadno 14 3 2 4" xfId="3015" xr:uid="{7F207921-F5E3-4235-80CA-9E16858F9798}"/>
    <cellStyle name="Navadno 14 3 3" xfId="215" xr:uid="{D77DC490-EEAF-4E50-8EA9-F9B9B3D3A99C}"/>
    <cellStyle name="Navadno 14 3 3 2" xfId="216" xr:uid="{8329C98D-5293-4169-95B9-463983DD0FF3}"/>
    <cellStyle name="Navadno 14 3 3 2 2" xfId="3016" xr:uid="{A386E171-83E0-48FE-B2F2-69BBF88435A1}"/>
    <cellStyle name="Navadno 14 3 3 3" xfId="3017" xr:uid="{2680C7E0-FAB9-41CB-B74A-A7D083186938}"/>
    <cellStyle name="Navadno 14 3 4" xfId="217" xr:uid="{5D9C1271-F23D-49FE-AEEB-088312C88F70}"/>
    <cellStyle name="Navadno 14 3 4 2" xfId="3018" xr:uid="{E3609BD1-94AB-4131-B655-BDAB7DB56C8F}"/>
    <cellStyle name="Navadno 14 3 5" xfId="3019" xr:uid="{0BF70AD1-35CB-4650-8FD5-D7FC639F4C7C}"/>
    <cellStyle name="Navadno 14 4" xfId="8969" xr:uid="{0521D40F-AB21-452C-8CE7-720D002184C3}"/>
    <cellStyle name="Navadno 14 4 2" xfId="19106" xr:uid="{C1ADFA75-A886-47F6-9CAE-598E2F20B4DC}"/>
    <cellStyle name="Navadno 14 4 3" xfId="16550" xr:uid="{49147E00-88F9-4D60-A2EF-1D200A7B649E}"/>
    <cellStyle name="Navadno 14 5" xfId="8966" xr:uid="{957E55FE-1439-41F4-B663-FDF2EEDD6D76}"/>
    <cellStyle name="Navadno 14 5 2" xfId="22318" xr:uid="{18AC108D-7F72-4150-AB65-60F8E67497AF}"/>
    <cellStyle name="Navadno 14 6" xfId="18734" xr:uid="{55FA3341-F1EE-4D94-9B79-02B25801C729}"/>
    <cellStyle name="Navadno 14 7" xfId="15578" xr:uid="{90E07183-FC5E-45B4-A7E4-8CFC4AAAD676}"/>
    <cellStyle name="Navadno 15" xfId="1431" xr:uid="{5D779A4B-27B6-4D2C-80D4-A069FD6C4745}"/>
    <cellStyle name="Navadno 15 2" xfId="218" xr:uid="{4E62C5CC-C4E5-4A50-A39A-C41A96F570F6}"/>
    <cellStyle name="Navadno 15 2 2" xfId="219" xr:uid="{E2CAA144-F6C9-4C46-9D21-DE1E3526C576}"/>
    <cellStyle name="Navadno 15 2 2 2" xfId="220" xr:uid="{582B87C0-2705-4721-B1D2-B696A13D925B}"/>
    <cellStyle name="Navadno 15 2 2 2 2" xfId="221" xr:uid="{F7F95E94-29C1-4D38-8077-5C493DE64FEA}"/>
    <cellStyle name="Navadno 15 2 2 2 2 2" xfId="3020" xr:uid="{CDF3DD22-7E75-4C74-97B0-9CCB17644A14}"/>
    <cellStyle name="Navadno 15 2 2 2 3" xfId="3021" xr:uid="{461CD2D7-BC33-4960-AE6F-DF7FBC2D23DB}"/>
    <cellStyle name="Navadno 15 2 2 3" xfId="222" xr:uid="{145272AC-88ED-4BE1-9A75-73EC08EFD39B}"/>
    <cellStyle name="Navadno 15 2 2 3 2" xfId="3022" xr:uid="{12232BD7-5FCC-4BBC-ADB8-6610A2019CFF}"/>
    <cellStyle name="Navadno 15 2 2 4" xfId="3023" xr:uid="{C9DC59E3-833D-4232-A7FA-CF8C00EDF26A}"/>
    <cellStyle name="Navadno 15 2 3" xfId="223" xr:uid="{9172F284-E846-4EFF-B480-9115956A5F33}"/>
    <cellStyle name="Navadno 15 2 3 2" xfId="224" xr:uid="{F86F86AF-0EC5-48A3-A1CE-18406BD857AE}"/>
    <cellStyle name="Navadno 15 2 3 2 2" xfId="3024" xr:uid="{8B3CE7C9-6B1B-4873-9D85-641545472E16}"/>
    <cellStyle name="Navadno 15 2 3 3" xfId="3025" xr:uid="{260C25F5-57CA-44B9-ADFC-829721CE6CCB}"/>
    <cellStyle name="Navadno 15 2 4" xfId="225" xr:uid="{96965A1A-0240-4990-A926-A3ED07668BF7}"/>
    <cellStyle name="Navadno 15 2 4 2" xfId="3026" xr:uid="{51070944-AA42-4405-B390-70B151ABD589}"/>
    <cellStyle name="Navadno 15 2 5" xfId="3027" xr:uid="{A9990529-D5E9-4EEE-8D89-9BF50204B7B1}"/>
    <cellStyle name="Navadno 15 2 6" xfId="19101" xr:uid="{88F4A3DD-E1DF-430E-8B3F-A7D2510642FF}"/>
    <cellStyle name="Navadno 15 2 7" xfId="18466" xr:uid="{CBC4F58A-0A82-4DE3-87A9-511ADADA3A26}"/>
    <cellStyle name="Navadno 15 3" xfId="226" xr:uid="{9AD3F4AD-C137-4E30-9291-87FCA2FA8490}"/>
    <cellStyle name="Navadno 15 3 2" xfId="227" xr:uid="{A42BAA72-4619-41CF-ABF7-46F1553E8065}"/>
    <cellStyle name="Navadno 15 3 2 2" xfId="228" xr:uid="{3E5C6718-2745-481A-B1FA-6AF1F0832F8A}"/>
    <cellStyle name="Navadno 15 3 2 2 2" xfId="229" xr:uid="{A7226802-A77E-42C2-9295-E7380FC5EF40}"/>
    <cellStyle name="Navadno 15 3 2 2 2 2" xfId="3028" xr:uid="{9043D117-A6BE-45E6-9055-A36BDA84C6D8}"/>
    <cellStyle name="Navadno 15 3 2 2 3" xfId="3029" xr:uid="{25E17321-610E-498E-9DE1-2BAFF1294F80}"/>
    <cellStyle name="Navadno 15 3 2 3" xfId="230" xr:uid="{D137E797-36C6-4183-80C6-811D18E4D9C3}"/>
    <cellStyle name="Navadno 15 3 2 3 2" xfId="3030" xr:uid="{8759A029-8FFD-4B93-B8BE-CE8720F08292}"/>
    <cellStyle name="Navadno 15 3 2 4" xfId="3031" xr:uid="{72FD6C03-2F1B-45B6-B143-1A579C1960DC}"/>
    <cellStyle name="Navadno 15 3 3" xfId="231" xr:uid="{6BB1F46F-1B2A-4F20-B7E7-E6B6593CA6A2}"/>
    <cellStyle name="Navadno 15 3 3 2" xfId="232" xr:uid="{1515A221-EB09-488C-AE61-7C8E941B6842}"/>
    <cellStyle name="Navadno 15 3 3 2 2" xfId="3032" xr:uid="{EE5F5B31-2E63-4A7B-90B5-B658FF7C9E8A}"/>
    <cellStyle name="Navadno 15 3 3 3" xfId="3033" xr:uid="{093FD7BB-D4E3-4D83-85D8-1FE2A09125A0}"/>
    <cellStyle name="Navadno 15 3 4" xfId="233" xr:uid="{150B25EA-0A06-484E-BB93-7237EEF389FC}"/>
    <cellStyle name="Navadno 15 3 4 2" xfId="3034" xr:uid="{2FE1F05B-3CEC-4ADE-9E94-F08499699633}"/>
    <cellStyle name="Navadno 15 3 5" xfId="3035" xr:uid="{E014874E-725C-4101-AC53-894121301BB3}"/>
    <cellStyle name="Navadno 15 4" xfId="1432" xr:uid="{C1D8318B-2C08-45F0-801D-BE73E352B69C}"/>
    <cellStyle name="Navadno 15 4 2" xfId="1433" xr:uid="{06E58F14-74FD-438B-94F5-9F175C66C6BF}"/>
    <cellStyle name="Navadno 15 5" xfId="8971" xr:uid="{42FD0BB5-BA95-49BF-AEAD-3D3657DAE388}"/>
    <cellStyle name="Navadno 15 5 2" xfId="18353" xr:uid="{322E8FBA-B83A-4CEE-B244-BA70891866A0}"/>
    <cellStyle name="Navadno 15 5 3" xfId="18733" xr:uid="{39889EE0-BFB2-42E2-9F4E-4CADC31A88C0}"/>
    <cellStyle name="Navadno 15 6" xfId="8970" xr:uid="{755FF9AE-D5C9-459F-97E2-B61B239D5A61}"/>
    <cellStyle name="Navadno 15 6 2" xfId="38649" xr:uid="{569FB03B-C053-4F73-B84B-CEB405324D90}"/>
    <cellStyle name="Navadno 15 7" xfId="15579" xr:uid="{FE6E3AE3-3826-44CE-BA77-F52DDC441804}"/>
    <cellStyle name="Navadno 16" xfId="3036" xr:uid="{092F1A72-6E71-4EC3-B29F-19231473FB7D}"/>
    <cellStyle name="Navadno 16 2" xfId="234" xr:uid="{49C348F4-1FBC-4939-83E3-EE7945806E57}"/>
    <cellStyle name="Navadno 16 2 10" xfId="30590" xr:uid="{D4637C3A-A0E2-4529-9057-AC1BD0BB96E5}"/>
    <cellStyle name="Navadno 16 2 10 2" xfId="32944" xr:uid="{48AFBA7C-54AA-4A7C-83F9-D2E3A10C7CD0}"/>
    <cellStyle name="Navadno 16 2 11" xfId="31660" xr:uid="{6DFBE867-61DF-4320-BB10-D7AE35CD1EE3}"/>
    <cellStyle name="Navadno 16 2 12" xfId="35775" xr:uid="{1F35C7BE-7651-477A-B6F2-967BF3E2490B}"/>
    <cellStyle name="Navadno 16 2 2" xfId="235" xr:uid="{B93C5BC8-0339-49FB-B25C-AD529A6FDB65}"/>
    <cellStyle name="Navadno 16 2 2 2" xfId="236" xr:uid="{F931DF7F-B69A-49C7-8D17-97257431C285}"/>
    <cellStyle name="Navadno 16 2 2 2 2" xfId="237" xr:uid="{E89E28C4-631D-4AE6-85A9-C31AE62D6F2B}"/>
    <cellStyle name="Navadno 16 2 2 2 2 2" xfId="3037" xr:uid="{238DB011-A979-4E20-BF54-5B08FB4A6C06}"/>
    <cellStyle name="Navadno 16 2 2 2 3" xfId="3038" xr:uid="{C0BF2916-A471-437B-A491-DD185AD6AB06}"/>
    <cellStyle name="Navadno 16 2 2 3" xfId="238" xr:uid="{A9B42434-A437-45B3-B700-7A11107894F9}"/>
    <cellStyle name="Navadno 16 2 2 3 2" xfId="3039" xr:uid="{C5240447-2566-40EC-A50E-C29750BB4DDE}"/>
    <cellStyle name="Navadno 16 2 2 4" xfId="3040" xr:uid="{C1FD063B-78CE-4075-992E-9BB1773A5753}"/>
    <cellStyle name="Navadno 16 2 3" xfId="239" xr:uid="{339805A3-BC9D-42E5-A2E3-B06E783D6179}"/>
    <cellStyle name="Navadno 16 2 3 2" xfId="240" xr:uid="{68677419-297D-4814-B1F6-99C48D29ADE8}"/>
    <cellStyle name="Navadno 16 2 3 2 2" xfId="3041" xr:uid="{1DE9A354-B854-48A3-9687-B0B0205B0C4E}"/>
    <cellStyle name="Navadno 16 2 3 3" xfId="3042" xr:uid="{5FA2E449-C116-4A29-9C69-F64F1CB43C1E}"/>
    <cellStyle name="Navadno 16 2 4" xfId="241" xr:uid="{14C34A63-0CA7-4212-B3CC-98329F612A7C}"/>
    <cellStyle name="Navadno 16 2 4 2" xfId="3043" xr:uid="{557DB100-C706-4296-B0BE-8B5F4D886929}"/>
    <cellStyle name="Navadno 16 2 5" xfId="3044" xr:uid="{F8D454FA-CC0B-45D4-87B9-EBC09B8269D2}"/>
    <cellStyle name="Navadno 16 2 6" xfId="6142" xr:uid="{FD4EA129-182C-4CC8-95A6-512E51AB5D3C}"/>
    <cellStyle name="Navadno 16 2 6 2" xfId="8975" xr:uid="{088337E4-61EF-454A-8753-8DFD34CD588F}"/>
    <cellStyle name="Navadno 16 2 6 2 2" xfId="30291" xr:uid="{0096D58C-8E1F-4CE7-BFFE-E8A2A043B885}"/>
    <cellStyle name="Navadno 16 2 6 2 2 2" xfId="30636" xr:uid="{D20014CF-CB58-483C-B2E4-697D6CC69C04}"/>
    <cellStyle name="Navadno 16 2 6 2 2 2 2" xfId="32992" xr:uid="{729FB6A4-09BA-47B8-8619-1EACB5DC1868}"/>
    <cellStyle name="Navadno 16 2 6 2 2 3" xfId="32826" xr:uid="{CC499AFE-C5AB-40FA-9E12-7D541AA6B9A5}"/>
    <cellStyle name="Navadno 16 2 6 2 2 4" xfId="36184" xr:uid="{4DD147CB-1CB3-4885-95BC-B985112EF8AF}"/>
    <cellStyle name="Navadno 16 2 6 2 3" xfId="30591" xr:uid="{C852BD74-C8BD-4B2C-818B-5F6475B838F7}"/>
    <cellStyle name="Navadno 16 2 6 2 3 2" xfId="32945" xr:uid="{8986E5E4-A6A4-4A08-9DED-D27D902F8B4D}"/>
    <cellStyle name="Navadno 16 2 6 2 3 3" xfId="37334" xr:uid="{AB41D94C-F3AD-4FEC-A3B9-6686530D4E98}"/>
    <cellStyle name="Navadno 16 2 6 2 4" xfId="25468" xr:uid="{01DF30EB-59D0-466F-B5FD-BB6B70D77FCB}"/>
    <cellStyle name="Navadno 16 2 6 2 5" xfId="31661" xr:uid="{A2A865AF-7B40-44E8-A716-5673C985B1DF}"/>
    <cellStyle name="Navadno 16 2 6 2 6" xfId="35776" xr:uid="{E844B6C3-4C3D-4DAA-97EB-72004E50E247}"/>
    <cellStyle name="Navadno 16 2 6 2 7" xfId="19344" xr:uid="{3FA16A98-4A33-4A8B-AB30-87879DB5A972}"/>
    <cellStyle name="Navadno 16 2 6 3" xfId="8974" xr:uid="{BF72BFDD-F7D5-403D-BE49-E3F3E5C9A71D}"/>
    <cellStyle name="Navadno 16 2 6 3 2" xfId="30928" xr:uid="{A2851E56-F37F-41E5-B4AB-4234C507C3F2}"/>
    <cellStyle name="Navadno 16 2 6 3 2 2" xfId="33304" xr:uid="{E480766E-BFEB-434B-9B2B-4CB19D4A21C5}"/>
    <cellStyle name="Navadno 16 2 6 3 3" xfId="29571" xr:uid="{8D74C26B-AC80-4426-B3D4-480AB31F61D9}"/>
    <cellStyle name="Navadno 16 2 6 3 4" xfId="32384" xr:uid="{F4B8BAB6-A22A-400A-9A62-89ADE96E60CC}"/>
    <cellStyle name="Navadno 16 2 6 3 5" xfId="38360" xr:uid="{AA00A324-9A09-4F7D-A5D5-59F934BDE579}"/>
    <cellStyle name="Navadno 16 2 6 4" xfId="25263" xr:uid="{65AAA6FE-A246-4BFD-84A6-CCB8A178CF5C}"/>
    <cellStyle name="Navadno 16 2 6 4 2" xfId="33681" xr:uid="{1BC47D32-5B34-4504-B7D6-247F48F70AC3}"/>
    <cellStyle name="Navadno 16 2 6 5" xfId="35217" xr:uid="{96944130-10ED-45BB-976A-E0C399DC1220}"/>
    <cellStyle name="Navadno 16 2 6 6" xfId="39298" xr:uid="{AE914DE9-8905-4B31-8B33-FBC91596FD36}"/>
    <cellStyle name="Navadno 16 2 6 7" xfId="21131" xr:uid="{5CC874BD-4D73-44BC-8C5E-3F95D5030658}"/>
    <cellStyle name="Navadno 16 2 7" xfId="8973" xr:uid="{02EB5F77-5AF6-4AC2-8449-A4E627DE1F0F}"/>
    <cellStyle name="Navadno 16 2 7 2" xfId="37905" xr:uid="{63E200CA-C77D-4B80-B6CB-4060B10A7A6E}"/>
    <cellStyle name="Navadno 16 2 7 3" xfId="36183" xr:uid="{F0097E07-9320-4066-BA61-8CDF514CE0E4}"/>
    <cellStyle name="Navadno 16 2 7 4" xfId="19100" xr:uid="{01CA4DD0-5E5D-4CA8-B300-C059881FD0F5}"/>
    <cellStyle name="Navadno 16 2 8" xfId="22302" xr:uid="{074D0655-B38D-4989-93C6-9CDC6B13C64C}"/>
    <cellStyle name="Navadno 16 2 8 2" xfId="25592" xr:uid="{DF707BF6-3A5A-4912-AF7A-4486644F21C1}"/>
    <cellStyle name="Navadno 16 2 8 2 2" xfId="33734" xr:uid="{7F5B835F-FDA3-4E38-9F5E-CD53A3152504}"/>
    <cellStyle name="Navadno 16 2 8 2 3" xfId="38626" xr:uid="{71C020F6-0E90-46EA-A710-3B19CD57B849}"/>
    <cellStyle name="Navadno 16 2 8 3" xfId="30980" xr:uid="{81F8AB90-CF10-4F22-B3FC-961C4A9AE8A9}"/>
    <cellStyle name="Navadno 16 2 8 3 2" xfId="33357" xr:uid="{4EEF654E-9AF5-4075-9AED-80F5E99656BE}"/>
    <cellStyle name="Navadno 16 2 8 4" xfId="32584" xr:uid="{95E2BA38-1151-47E6-803D-B42312E48AAA}"/>
    <cellStyle name="Navadno 16 2 8 5" xfId="35405" xr:uid="{97A74F44-8A30-46F6-9554-AFFDC17753A6}"/>
    <cellStyle name="Navadno 16 2 8 6" xfId="37333" xr:uid="{FBB7A26D-387B-4A61-9636-F943417BAD39}"/>
    <cellStyle name="Navadno 16 2 8 7" xfId="39490" xr:uid="{A8E519E9-EBC7-4B8F-9D28-052810BBD46F}"/>
    <cellStyle name="Navadno 16 2 9" xfId="18524" xr:uid="{E0D1844F-4B8E-4815-8568-F29538B51E8E}"/>
    <cellStyle name="Navadno 16 2 9 2" xfId="30635" xr:uid="{A1DB85C0-B711-4702-B440-F754355E55AB}"/>
    <cellStyle name="Navadno 16 2 9 3" xfId="32991" xr:uid="{4DD1A2E6-9A96-489C-AE12-AF686570F17F}"/>
    <cellStyle name="Navadno 16 3" xfId="242" xr:uid="{13EBB379-11C0-46C3-BF25-CDB0D4A2811E}"/>
    <cellStyle name="Navadno 16 3 2" xfId="243" xr:uid="{38419A14-EA7E-4A1F-B926-A7BD75753FC2}"/>
    <cellStyle name="Navadno 16 3 2 2" xfId="244" xr:uid="{182AB9E4-B5C1-44B2-80A6-E1461D3822AC}"/>
    <cellStyle name="Navadno 16 3 2 2 2" xfId="245" xr:uid="{BB7C891D-9C46-4479-A40D-DB8BE494AFEC}"/>
    <cellStyle name="Navadno 16 3 2 2 2 2" xfId="3045" xr:uid="{B24BB465-7542-4FCA-84F3-98512A611B4A}"/>
    <cellStyle name="Navadno 16 3 2 2 3" xfId="3046" xr:uid="{46A41F60-9D53-4209-9C5C-125FFA767D83}"/>
    <cellStyle name="Navadno 16 3 2 3" xfId="246" xr:uid="{A13947AC-D99F-43E4-B038-70FE015ECC38}"/>
    <cellStyle name="Navadno 16 3 2 3 2" xfId="3047" xr:uid="{F8C74109-4936-4A79-B1B4-817BD5C3997B}"/>
    <cellStyle name="Navadno 16 3 2 4" xfId="3048" xr:uid="{CBC29CB3-CE68-449A-AF5C-B0B97C270405}"/>
    <cellStyle name="Navadno 16 3 3" xfId="247" xr:uid="{EA030FAB-62F1-4227-AB5D-E0BD31568F44}"/>
    <cellStyle name="Navadno 16 3 3 2" xfId="248" xr:uid="{938FB310-3BE7-4DE7-9A62-F8DF628C2C14}"/>
    <cellStyle name="Navadno 16 3 3 2 2" xfId="3049" xr:uid="{474006F8-701C-4DAA-B1DD-42E40063D5E4}"/>
    <cellStyle name="Navadno 16 3 3 3" xfId="3050" xr:uid="{D181CA29-E61C-43AE-B7DB-A17670DCF152}"/>
    <cellStyle name="Navadno 16 3 4" xfId="249" xr:uid="{5D47D0B9-EB2D-4F0D-A4BC-541ADA52FA28}"/>
    <cellStyle name="Navadno 16 3 4 2" xfId="3051" xr:uid="{86A24DD5-6D5B-4F87-910D-C9BD2F20BBB8}"/>
    <cellStyle name="Navadno 16 3 5" xfId="3052" xr:uid="{605D78AB-A9AC-479C-B801-1551A19E37C4}"/>
    <cellStyle name="Navadno 16 4" xfId="3053" xr:uid="{CC64565D-2D9A-4DB2-AEED-7A51DA06C719}"/>
    <cellStyle name="Navadno 16 5" xfId="3054" xr:uid="{F1D7A9DB-77C3-4A9D-9E21-93C9C5CBE8BD}"/>
    <cellStyle name="Navadno 16 6" xfId="8976" xr:uid="{A3004217-9299-4E11-9CFB-6BCEF64D19C2}"/>
    <cellStyle name="Navadno 16 7" xfId="8972" xr:uid="{CC4251F1-3C2F-49DA-B822-2D70AB2A0361}"/>
    <cellStyle name="Navadno 16 8" xfId="38651" xr:uid="{A6F6C2F1-1418-43D1-B602-3E871BCFD65E}"/>
    <cellStyle name="Navadno 16 9" xfId="16410" xr:uid="{5B00B71C-1D1D-48ED-85FB-1AC449C66027}"/>
    <cellStyle name="Navadno 17" xfId="3055" xr:uid="{7202E9C1-22B6-48BD-A0F3-AD767A1AC44D}"/>
    <cellStyle name="Navadno 17 2" xfId="250" xr:uid="{D4273A56-A82E-49C4-B40B-9BAA9686931B}"/>
    <cellStyle name="Navadno 17 2 2" xfId="251" xr:uid="{4997C28F-CD4C-4968-B271-D3350060327D}"/>
    <cellStyle name="Navadno 17 2 2 2" xfId="252" xr:uid="{978FCB1C-395F-466B-8B22-709B172E1C58}"/>
    <cellStyle name="Navadno 17 2 2 2 2" xfId="253" xr:uid="{22B31260-A0D2-4F53-8A5E-4C0B76069CDF}"/>
    <cellStyle name="Navadno 17 2 2 2 2 2" xfId="3056" xr:uid="{8CD87807-8BF6-432A-9D6D-C2BC746E4B3E}"/>
    <cellStyle name="Navadno 17 2 2 2 3" xfId="3057" xr:uid="{6FEC3DC1-124C-4F5D-861E-E3345C92930E}"/>
    <cellStyle name="Navadno 17 2 2 3" xfId="254" xr:uid="{71C792B5-5A63-4D2B-872E-E7F97CED40A6}"/>
    <cellStyle name="Navadno 17 2 2 3 2" xfId="3058" xr:uid="{8C8E1E09-8B52-4883-88A0-66F45EB97119}"/>
    <cellStyle name="Navadno 17 2 2 4" xfId="3059" xr:uid="{18C8A83D-1959-4EF1-A295-E23027D10103}"/>
    <cellStyle name="Navadno 17 2 3" xfId="255" xr:uid="{CBA3CE9D-5579-4787-84E4-92386742F778}"/>
    <cellStyle name="Navadno 17 2 3 2" xfId="256" xr:uid="{7ED562F4-0E24-48B8-AF81-79CBCDAA732B}"/>
    <cellStyle name="Navadno 17 2 3 2 2" xfId="3060" xr:uid="{83CF4F3B-0155-4500-BA7E-E1AC50529ABA}"/>
    <cellStyle name="Navadno 17 2 3 3" xfId="3061" xr:uid="{54260A8F-5A3C-477A-9811-6DAD07BF40BD}"/>
    <cellStyle name="Navadno 17 2 4" xfId="257" xr:uid="{BF090472-E63F-44F8-8524-B755EF68AFD3}"/>
    <cellStyle name="Navadno 17 2 4 2" xfId="3062" xr:uid="{C556475F-605A-403A-98B8-0A6AC7E6C4E0}"/>
    <cellStyle name="Navadno 17 2 5" xfId="3063" xr:uid="{FE0F5C57-E08E-4BDB-AA6D-48F3DABABEA4}"/>
    <cellStyle name="Navadno 17 2 6" xfId="19096" xr:uid="{D275868A-7312-4A73-83EC-D10E005212B7}"/>
    <cellStyle name="Navadno 17 2 7" xfId="18465" xr:uid="{60ED7DCE-E3D6-4072-B89E-C401091D723F}"/>
    <cellStyle name="Navadno 17 3" xfId="258" xr:uid="{92B1EE19-42CF-48F6-86D0-B875C9729583}"/>
    <cellStyle name="Navadno 17 3 2" xfId="259" xr:uid="{D4F171D0-CE2F-4A45-A526-46D575634BD5}"/>
    <cellStyle name="Navadno 17 3 2 2" xfId="260" xr:uid="{9C38BC52-7E4D-40A9-84AC-1A822F29A853}"/>
    <cellStyle name="Navadno 17 3 2 2 2" xfId="261" xr:uid="{727C9183-58E0-44C5-BCFD-98C5B7F9C852}"/>
    <cellStyle name="Navadno 17 3 2 2 2 2" xfId="3064" xr:uid="{8A37EF62-2D1A-4D2D-B515-DAE88B2B88D4}"/>
    <cellStyle name="Navadno 17 3 2 2 3" xfId="3065" xr:uid="{B274279F-C503-4B90-9EC2-799967C7706F}"/>
    <cellStyle name="Navadno 17 3 2 3" xfId="262" xr:uid="{8930B2C8-2A27-4AF1-A36A-778B06AE654E}"/>
    <cellStyle name="Navadno 17 3 2 3 2" xfId="3066" xr:uid="{962A19A4-DFBD-4CF8-84A1-485A5ABF2328}"/>
    <cellStyle name="Navadno 17 3 2 4" xfId="3067" xr:uid="{4E7290D6-0EDF-4745-95D6-E63A2BE8E9FB}"/>
    <cellStyle name="Navadno 17 3 3" xfId="263" xr:uid="{BCC5F53A-7537-4DAA-AF5A-0A674B71E690}"/>
    <cellStyle name="Navadno 17 3 3 2" xfId="264" xr:uid="{5FC220B9-9AEE-45C8-A105-5EF81DDC3F86}"/>
    <cellStyle name="Navadno 17 3 3 2 2" xfId="3068" xr:uid="{1A279B23-B07B-447E-A4D3-26ED2004C826}"/>
    <cellStyle name="Navadno 17 3 3 3" xfId="3069" xr:uid="{213FFF03-8E2B-47BA-8E7C-5F3E32DA8563}"/>
    <cellStyle name="Navadno 17 3 4" xfId="265" xr:uid="{9F061EF6-7415-4AE5-9367-A78735017866}"/>
    <cellStyle name="Navadno 17 3 4 2" xfId="3070" xr:uid="{89245A6B-F914-4F82-AC55-FF42A69A6E8E}"/>
    <cellStyle name="Navadno 17 3 5" xfId="3071" xr:uid="{77EA9FA3-59CA-480E-86B7-77D70FBDDE78}"/>
    <cellStyle name="Navadno 17 4" xfId="7839" xr:uid="{1A21941F-EBAB-4566-B15E-83F237272AE2}"/>
    <cellStyle name="Navadno 17 4 2" xfId="8978" xr:uid="{17388696-0953-4CF8-AD34-A6FCCCC86B3F}"/>
    <cellStyle name="Navadno 17 5" xfId="8977" xr:uid="{03725B4F-869F-4C27-8CDF-F98CAAA42131}"/>
    <cellStyle name="Navadno 18" xfId="3072" xr:uid="{5D3A6B52-EB25-46D3-979C-7F8873FE1594}"/>
    <cellStyle name="Navadno 18 2" xfId="266" xr:uid="{B2D2DC4C-EB7F-46C5-876E-72B6693D0DE6}"/>
    <cellStyle name="Navadno 18 2 2" xfId="267" xr:uid="{54C6935A-C673-40BD-B37C-C8B5D791210C}"/>
    <cellStyle name="Navadno 18 2 2 2" xfId="268" xr:uid="{F8FF43E8-F70B-44E4-9CA4-0E58F4AE810D}"/>
    <cellStyle name="Navadno 18 2 2 2 2" xfId="269" xr:uid="{21E1732A-32BC-4334-8369-F6EFACD328FF}"/>
    <cellStyle name="Navadno 18 2 2 2 2 2" xfId="3073" xr:uid="{2DCB530C-BCD1-4A91-B450-135E44B90647}"/>
    <cellStyle name="Navadno 18 2 2 2 3" xfId="3074" xr:uid="{E2B36374-A25D-4D46-80B3-F2179BF7C1E0}"/>
    <cellStyle name="Navadno 18 2 2 3" xfId="270" xr:uid="{F20E3B43-0AA7-4097-9360-39B29ED8F0D5}"/>
    <cellStyle name="Navadno 18 2 2 3 2" xfId="3075" xr:uid="{3BCB200F-2AC8-4E26-80EC-81A8F8BB608A}"/>
    <cellStyle name="Navadno 18 2 2 4" xfId="3076" xr:uid="{32A1EADE-3DE3-48A0-96D0-FB723E62F6FB}"/>
    <cellStyle name="Navadno 18 2 3" xfId="271" xr:uid="{51B8AAE8-5386-4CD1-AB2E-9AE21CD5EEB6}"/>
    <cellStyle name="Navadno 18 2 3 2" xfId="272" xr:uid="{4AAF671A-ECD0-4FB7-848B-AB15F85382CB}"/>
    <cellStyle name="Navadno 18 2 3 2 2" xfId="3077" xr:uid="{D3E1BDCF-600B-4E8F-B0C0-ECF19FF76BDA}"/>
    <cellStyle name="Navadno 18 2 3 3" xfId="3078" xr:uid="{BEE4C8EF-A164-406A-88B0-F07552859A5C}"/>
    <cellStyle name="Navadno 18 2 4" xfId="273" xr:uid="{A5CAD050-8C1F-4113-A23E-565A74B7EEDB}"/>
    <cellStyle name="Navadno 18 2 4 2" xfId="3079" xr:uid="{8B278B8C-39FC-44A7-B619-FB88FB84A3AB}"/>
    <cellStyle name="Navadno 18 2 5" xfId="3080" xr:uid="{3A0F548D-109C-49DA-A351-30CA1A99309B}"/>
    <cellStyle name="Navadno 18 2 6" xfId="19093" xr:uid="{3E0BB1BB-CF69-438E-8278-B82BC59904FA}"/>
    <cellStyle name="Navadno 18 2 7" xfId="18464" xr:uid="{FD89EA91-0910-4376-8635-43990BE859DD}"/>
    <cellStyle name="Navadno 18 3" xfId="274" xr:uid="{D983514E-98C9-46DB-AAA7-FF39CA7E6999}"/>
    <cellStyle name="Navadno 18 3 2" xfId="275" xr:uid="{181C512B-3CA9-4530-9F02-5E92C51AF813}"/>
    <cellStyle name="Navadno 18 3 2 2" xfId="276" xr:uid="{0362E505-AC28-4888-A772-8590B0B2CE09}"/>
    <cellStyle name="Navadno 18 3 2 2 2" xfId="277" xr:uid="{EB145ECC-47A1-4B14-BDCC-3BAE1C2C0A50}"/>
    <cellStyle name="Navadno 18 3 2 2 2 2" xfId="3081" xr:uid="{17B8070D-09E9-4FD5-9251-B9176ABD3DEB}"/>
    <cellStyle name="Navadno 18 3 2 2 3" xfId="3082" xr:uid="{3200BA74-D4A6-4302-AE89-A6A34EBFC350}"/>
    <cellStyle name="Navadno 18 3 2 3" xfId="278" xr:uid="{302A330A-509E-4486-9F09-7A865341B527}"/>
    <cellStyle name="Navadno 18 3 2 3 2" xfId="3083" xr:uid="{C5459801-5735-4898-908C-01FD3D568C41}"/>
    <cellStyle name="Navadno 18 3 2 4" xfId="3084" xr:uid="{866B260B-8770-40FE-8084-B22359734C84}"/>
    <cellStyle name="Navadno 18 3 3" xfId="279" xr:uid="{DBB2EA0F-E018-4CC1-805B-C7F4DCCA807C}"/>
    <cellStyle name="Navadno 18 3 3 2" xfId="280" xr:uid="{2728A123-3E5D-42C2-BD07-6B4AA82EE69D}"/>
    <cellStyle name="Navadno 18 3 3 2 2" xfId="3085" xr:uid="{5F33428E-C6AD-48D4-826B-ABA389D8FD87}"/>
    <cellStyle name="Navadno 18 3 3 3" xfId="3086" xr:uid="{4BDA9222-A80B-4081-88BE-68C8D4AD483D}"/>
    <cellStyle name="Navadno 18 3 4" xfId="281" xr:uid="{C918186E-9F86-4ED0-B05B-366682A27537}"/>
    <cellStyle name="Navadno 18 3 4 2" xfId="3087" xr:uid="{8E8F829D-C969-43C1-95EE-98E152B7FFB2}"/>
    <cellStyle name="Navadno 18 3 5" xfId="3088" xr:uid="{ED73F73E-00E7-4CB3-8F99-C4F889F522C0}"/>
    <cellStyle name="Navadno 18 4" xfId="3089" xr:uid="{27E5505D-D2AD-4883-AEE5-B51CDA734F77}"/>
    <cellStyle name="Navadno 18 5" xfId="8980" xr:uid="{579665DE-67FE-4851-9FE7-A18D39345150}"/>
    <cellStyle name="Navadno 18 6" xfId="8979" xr:uid="{E7884208-442C-41AE-97F7-37E3DDE71434}"/>
    <cellStyle name="Navadno 19" xfId="3090" xr:uid="{B84041BC-4CB3-4480-BE5B-62EB083B4B0B}"/>
    <cellStyle name="Navadno 19 2" xfId="282" xr:uid="{EA157327-2757-4454-B689-2F95BE85243F}"/>
    <cellStyle name="Navadno 19 2 2" xfId="283" xr:uid="{661300C1-BE3D-4724-968D-54E9C670B071}"/>
    <cellStyle name="Navadno 19 2 2 2" xfId="284" xr:uid="{6DBAE99E-91DB-4CD5-B43A-16486DC1F037}"/>
    <cellStyle name="Navadno 19 2 2 2 2" xfId="285" xr:uid="{4869D59E-D8D5-47BA-A7CE-C40F82D5E150}"/>
    <cellStyle name="Navadno 19 2 2 2 2 2" xfId="3091" xr:uid="{79C89EB2-6E8F-40B3-8D48-9E9564F6FB7B}"/>
    <cellStyle name="Navadno 19 2 2 2 3" xfId="3092" xr:uid="{B4EC4895-7841-4184-A93A-3935AB330CD5}"/>
    <cellStyle name="Navadno 19 2 2 3" xfId="286" xr:uid="{F3E8EBF0-70F8-409D-98D4-28485C73F38F}"/>
    <cellStyle name="Navadno 19 2 2 3 2" xfId="3093" xr:uid="{F23FC55E-CD1D-46A7-9343-EFED197F32B9}"/>
    <cellStyle name="Navadno 19 2 2 4" xfId="3094" xr:uid="{101D3CC3-6C8B-486F-A767-2594062BF4C5}"/>
    <cellStyle name="Navadno 19 2 3" xfId="287" xr:uid="{8DBF0FF2-C4CB-4AEE-8130-02916742BCEC}"/>
    <cellStyle name="Navadno 19 2 3 2" xfId="288" xr:uid="{6A2C84E9-F78A-40F2-BB10-872012037D33}"/>
    <cellStyle name="Navadno 19 2 3 2 2" xfId="3095" xr:uid="{C6869E93-67C8-4FCC-9E43-62CDF84CD4F3}"/>
    <cellStyle name="Navadno 19 2 3 3" xfId="3096" xr:uid="{7BCD2E34-EB68-45C6-86B8-090F8FE06B82}"/>
    <cellStyle name="Navadno 19 2 4" xfId="289" xr:uid="{B83CE66A-4F3A-43BB-8AD6-203F03B67E27}"/>
    <cellStyle name="Navadno 19 2 4 2" xfId="3097" xr:uid="{C6B77F6A-684A-4301-B7A4-7211A7841AED}"/>
    <cellStyle name="Navadno 19 2 5" xfId="3098" xr:uid="{4F15035E-9C72-4733-976C-6DF56DEF854A}"/>
    <cellStyle name="Navadno 19 2 5 2" xfId="19089" xr:uid="{D8134CCE-9E57-452F-BA62-F9E6A9020E0F}"/>
    <cellStyle name="Navadno 19 2 5 3" xfId="15580" xr:uid="{35480FF3-6510-4913-BB59-A70D6A69BF02}"/>
    <cellStyle name="Navadno 19 2 6" xfId="19090" xr:uid="{E10180E6-9C4A-4CD0-A659-38A3B24B769C}"/>
    <cellStyle name="Navadno 19 2 7" xfId="25971" xr:uid="{24E943CD-5DF0-4CAA-8C8E-6614113D102E}"/>
    <cellStyle name="Navadno 19 3" xfId="290" xr:uid="{C3E2E89A-F15D-4063-93F4-F1A3E573371F}"/>
    <cellStyle name="Navadno 19 3 2" xfId="291" xr:uid="{975A4ED4-DB36-473C-8A34-0965E238CF02}"/>
    <cellStyle name="Navadno 19 3 2 2" xfId="292" xr:uid="{433ECB7C-451E-4618-ADAC-D19BDB37EFD3}"/>
    <cellStyle name="Navadno 19 3 2 2 2" xfId="293" xr:uid="{6B0FA9D8-3306-4C8E-9082-9588EE615ECE}"/>
    <cellStyle name="Navadno 19 3 2 2 2 2" xfId="3099" xr:uid="{770EFA51-341F-414C-95A7-A4156EC11F42}"/>
    <cellStyle name="Navadno 19 3 2 2 3" xfId="3100" xr:uid="{E3AC9533-3030-426C-BDE3-24384E9DE460}"/>
    <cellStyle name="Navadno 19 3 2 3" xfId="294" xr:uid="{67326E4B-CFD0-4595-A2AD-845998ABFC9B}"/>
    <cellStyle name="Navadno 19 3 2 3 2" xfId="3101" xr:uid="{04F9F9FC-19FD-4E4C-9927-8C2F5E99192A}"/>
    <cellStyle name="Navadno 19 3 2 4" xfId="3102" xr:uid="{80164EB4-27AC-4B7D-8E01-4D34287692FC}"/>
    <cellStyle name="Navadno 19 3 3" xfId="295" xr:uid="{95175C4F-4F33-4CC7-A44F-01139614292D}"/>
    <cellStyle name="Navadno 19 3 3 2" xfId="296" xr:uid="{2E8EE4DE-CFF2-4412-91EC-B24037C106C9}"/>
    <cellStyle name="Navadno 19 3 3 2 2" xfId="3103" xr:uid="{25849B16-389C-4C1C-ACA6-7CBDA646132D}"/>
    <cellStyle name="Navadno 19 3 3 3" xfId="3104" xr:uid="{1248BB81-2FF5-4E5D-B84B-4EAC0C332E83}"/>
    <cellStyle name="Navadno 19 3 4" xfId="297" xr:uid="{468459B7-CC31-4657-9DDD-95312C32FA84}"/>
    <cellStyle name="Navadno 19 3 4 2" xfId="3105" xr:uid="{F2009A9B-A12C-4E20-9596-A56137D049C8}"/>
    <cellStyle name="Navadno 19 3 5" xfId="3106" xr:uid="{85EEF433-DAF2-43E9-8D04-9A1ADFEF8AD8}"/>
    <cellStyle name="Navadno 19 4" xfId="3107" xr:uid="{0D7C35EE-3A91-4A57-B5A5-E94DA0666BD6}"/>
    <cellStyle name="Navadno 19 5" xfId="8982" xr:uid="{E9EC21CD-25F5-4910-8825-D9AEBD043762}"/>
    <cellStyle name="Navadno 19 5 2" xfId="22324" xr:uid="{E20F38F2-2FB1-460F-8391-63572C088E03}"/>
    <cellStyle name="Navadno 19 5 3" xfId="18732" xr:uid="{607F61F2-FCB6-4443-B4B0-99CFEE1F57B2}"/>
    <cellStyle name="Navadno 19 6" xfId="14445" xr:uid="{BC379964-875F-4045-BF5B-B5F282E8F240}"/>
    <cellStyle name="Navadno 19 7" xfId="8981" xr:uid="{FFCAB108-509B-4223-8EA4-FFCF3D0718FA}"/>
    <cellStyle name="Navadno 198" xfId="8983" xr:uid="{DC79B273-6402-49D4-AF8C-F77CAD2E724B}"/>
    <cellStyle name="Navadno 2" xfId="13" xr:uid="{375AE824-4023-47B2-99C7-224526092533}"/>
    <cellStyle name="Navadno 2 10" xfId="7834" xr:uid="{D982A8D8-6D81-46DD-BAF9-964C113B857D}"/>
    <cellStyle name="Navadno 2 10 2" xfId="8984" xr:uid="{63368424-07A4-47C7-B162-B30076C5B730}"/>
    <cellStyle name="Navadno 2 10 2 2" xfId="22325" xr:uid="{D04D29E0-6491-400B-9B8A-2F62D50B158F}"/>
    <cellStyle name="Navadno 2 10 2 2 2" xfId="30905" xr:uid="{20168E57-F5AD-4E85-BEC5-1FB61A96D6A2}"/>
    <cellStyle name="Navadno 2 10 2 2 2 2" xfId="33281" xr:uid="{B2567AF8-730C-41C0-83BD-9A9109EE7E44}"/>
    <cellStyle name="Navadno 2 10 2 2 3" xfId="29523" xr:uid="{CC37C21B-444E-4176-A67E-8E9954DE2598}"/>
    <cellStyle name="Navadno 2 10 2 2 4" xfId="32336" xr:uid="{32B2D22B-826C-4621-901B-E128EF978091}"/>
    <cellStyle name="Navadno 2 10 2 2 5" xfId="38280" xr:uid="{F5A5CC60-03FD-4BD7-B97E-0F5C75661060}"/>
    <cellStyle name="Navadno 2 10 2 3" xfId="25209" xr:uid="{C7EE0D59-F979-4DF1-83CE-21D054AD3BD9}"/>
    <cellStyle name="Navadno 2 10 2 3 2" xfId="33661" xr:uid="{7E56CC45-AC8B-472A-ACA6-7AB54E551A29}"/>
    <cellStyle name="Navadno 2 10 2 4" xfId="35186" xr:uid="{7A2E9261-5C3A-451E-86F2-1A18A4171082}"/>
    <cellStyle name="Navadno 2 10 2 5" xfId="39256" xr:uid="{8799FF65-C2E1-42DE-8E47-633CA3444D80}"/>
    <cellStyle name="Navadno 2 10 2 6" xfId="20992" xr:uid="{C645D223-3093-4537-8A21-D8A7EE78D94B}"/>
    <cellStyle name="Navadno 2 10 3" xfId="1" xr:uid="{EFC10B34-1D33-4226-A75D-44480F7CB2B4}"/>
    <cellStyle name="Navadno 2 10 3 2" xfId="14469" xr:uid="{27D52326-F90E-40FC-8DAA-10B90DFA389E}"/>
    <cellStyle name="Navadno 2 10 3 2 2" xfId="31070" xr:uid="{BF6C4491-F7EC-484B-9832-E0E85EE1C45F}"/>
    <cellStyle name="Navadno 2 10 3 2 3" xfId="33609" xr:uid="{E1CA4107-E5AA-4B89-AE5B-FC2E68C4F85C}"/>
    <cellStyle name="Navadno 2 10 3 2 4" xfId="38227" xr:uid="{7845374A-224D-4CC5-9522-C5DA81BADCCB}"/>
    <cellStyle name="Navadno 2 10 3 2 5" xfId="20933" xr:uid="{A4AAE26F-CDE7-4515-BB03-7CBF2A2C4FF2}"/>
    <cellStyle name="Navadno 2 10 3 3" xfId="25157" xr:uid="{35AEA808-AEC5-42DF-9920-869196F9D2DA}"/>
    <cellStyle name="Navadno 2 10 3 3 2" xfId="33229" xr:uid="{B9E2E257-4C83-4600-8B89-6DE62CBD4E13}"/>
    <cellStyle name="Navadno 2 10 3 4" xfId="32284" xr:uid="{6B4C65B1-27A8-406C-8815-E79B7C74882F}"/>
    <cellStyle name="Navadno 2 10 3 5" xfId="35133" xr:uid="{7B6D5917-3829-477E-87AE-ED77C6C576E8}"/>
    <cellStyle name="Navadno 2 10 3 6" xfId="39204" xr:uid="{2AA49F0D-DFD0-4344-8424-A444BB590FC8}"/>
    <cellStyle name="Navadno 2 11" xfId="7848" xr:uid="{06421EA7-BC6F-4818-9B16-A473FE5EC6B5}"/>
    <cellStyle name="Navadno 2 11 2" xfId="20957" xr:uid="{46334D93-43E6-481A-9678-3F532EFC315E}"/>
    <cellStyle name="Navadno 2 11 2 2" xfId="25179" xr:uid="{718B02B3-3359-44C3-A92A-7FED1CA51D4D}"/>
    <cellStyle name="Navadno 2 11 2 2 2" xfId="33631" xr:uid="{CA28E6C5-89E6-4794-9362-75EFCED8337B}"/>
    <cellStyle name="Navadno 2 11 2 3" xfId="30875" xr:uid="{1599DE69-6A82-41F6-9B47-C95515FF4F53}"/>
    <cellStyle name="Navadno 2 11 2 3 2" xfId="33251" xr:uid="{ED1E6E77-76E8-462E-AA00-85EEDAE253BF}"/>
    <cellStyle name="Navadno 2 11 2 4" xfId="32306" xr:uid="{116E5440-08B3-4D83-BD42-BDF3719F161D}"/>
    <cellStyle name="Navadno 2 11 2 5" xfId="35155" xr:uid="{B2627E30-3473-4E0B-B96F-ABD009B1643E}"/>
    <cellStyle name="Navadno 2 11 2 6" xfId="38250" xr:uid="{DF430408-5A5D-4754-BBFC-743002BB30A0}"/>
    <cellStyle name="Navadno 2 11 2 7" xfId="39226" xr:uid="{056D46B3-3E4F-4EBD-92E7-8C742DCED0D7}"/>
    <cellStyle name="Navadno 2 12" xfId="8985" xr:uid="{59FBEFBE-1B90-4BAF-A43D-738CE2A6B68A}"/>
    <cellStyle name="Navadno 2 12 2" xfId="20960" xr:uid="{B3B4EFAB-A7B7-45B1-980D-CF98204E51D9}"/>
    <cellStyle name="Navadno 2 13" xfId="14354" xr:uid="{B8ABF49F-5C34-4410-A36D-3C971957D331}"/>
    <cellStyle name="Navadno 2 13 2" xfId="23727" xr:uid="{AA359B7A-0A2B-4C86-8C3B-967671A67A87}"/>
    <cellStyle name="Navadno 2 13 2 2" xfId="25966" xr:uid="{EF237389-199C-440B-AFE0-39511BA79917}"/>
    <cellStyle name="Navadno 2 13 2 3" xfId="36204" xr:uid="{B41A75C9-224D-453F-91D7-CCB874DBE8F6}"/>
    <cellStyle name="Navadno 2 13 3" xfId="30562" xr:uid="{B907211F-F91B-4462-86BF-2770487D4B9A}"/>
    <cellStyle name="Navadno 2 13 3 2" xfId="31015" xr:uid="{5B80BC22-5CAF-478E-85F4-ED1B18C7C93C}"/>
    <cellStyle name="Navadno 2 13 3 2 2" xfId="33393" xr:uid="{DECD9835-1AC6-4877-B658-3CECCD6408DF}"/>
    <cellStyle name="Navadno 2 13 3 3" xfId="32915" xr:uid="{C6011B3B-2A92-4C86-A1A8-82BEF03C6F4B}"/>
    <cellStyle name="Navadno 2 13 3 4" xfId="37342" xr:uid="{58131B7B-9488-4CE1-94B8-816198786F96}"/>
    <cellStyle name="Navadno 2 13 4" xfId="30294" xr:uid="{769360AF-BBA5-4800-8084-B99E3CB7C07E}"/>
    <cellStyle name="Navadno 2 13 4 2" xfId="30643" xr:uid="{64A9224D-BB09-4EA2-8D7E-9F017EF02F41}"/>
    <cellStyle name="Navadno 2 13 4 2 2" xfId="33000" xr:uid="{F4842F88-D2C0-4F8F-B8C3-648B3D9A8BC4}"/>
    <cellStyle name="Navadno 2 13 4 3" xfId="32827" xr:uid="{50B21047-190E-4004-B580-672CE91CE2C1}"/>
    <cellStyle name="Navadno 2 13 4 4" xfId="37516" xr:uid="{546E0CBE-AE50-4AC1-AA3B-45628AC72C70}"/>
    <cellStyle name="Navadno 2 13 5" xfId="30599" xr:uid="{AA068D87-A3B7-4BDA-9FD1-4C1DF2B62C5A}"/>
    <cellStyle name="Navadno 2 13 5 2" xfId="32953" xr:uid="{90CA2152-6BBC-4888-B384-A42996D61C4C}"/>
    <cellStyle name="Navadno 2 13 6" xfId="25643" xr:uid="{6A20921B-FB14-4DDC-84B6-E1656AB26F49}"/>
    <cellStyle name="Navadno 2 13 7" xfId="31675" xr:uid="{203042F3-19CC-4DD9-9FB4-4A0F123D3F5D}"/>
    <cellStyle name="Navadno 2 13 8" xfId="35797" xr:uid="{4B9EEDB5-DDB3-4C57-9CB3-E0AFF5B64ED3}"/>
    <cellStyle name="Navadno 2 13 9" xfId="18478" xr:uid="{8B21DD4E-A06A-42DF-AD7C-366CDB5E9D93}"/>
    <cellStyle name="Navadno 2 14" xfId="17802" xr:uid="{96067CC2-5B78-453A-AAB3-A05154A82639}"/>
    <cellStyle name="Navadno 2 14 2" xfId="17721" xr:uid="{B1030B3B-176E-412D-8830-200903587F74}"/>
    <cellStyle name="Navadno 2 15" xfId="24199" xr:uid="{2192867B-521F-43CA-9346-84C2984FD076}"/>
    <cellStyle name="Navadno 2 2" xfId="5" xr:uid="{B9868B5D-17CF-4E47-A459-D112362325A4}"/>
    <cellStyle name="Navadno 2 2 2" xfId="300" xr:uid="{0FAC1DF8-77BF-40DE-8BF1-9F02D6F7C3EE}"/>
    <cellStyle name="Navadno 2 2 2 2" xfId="1434" xr:uid="{78361E3F-F797-4D48-BCDE-9B98EDD4EFA2}"/>
    <cellStyle name="Navadno 2 2 2 3" xfId="836" xr:uid="{4EE497BD-67D9-4D1E-86FA-33308707674C}"/>
    <cellStyle name="Navadno 2 2 2 3 2" xfId="3111" xr:uid="{F78C66B4-DE29-4366-8A0D-0F4171047D1F}"/>
    <cellStyle name="Navadno 2 2 2 3 3" xfId="3112" xr:uid="{7A46DAF5-2C52-4352-86B8-5B206AED39C0}"/>
    <cellStyle name="Navadno 2 2 2 3 4" xfId="15581" xr:uid="{2EFEAA55-BDB8-4CEE-AC19-FE08B7769693}"/>
    <cellStyle name="Navadno 2 2 2 4" xfId="3113" xr:uid="{C4B572B4-B19D-4526-A89A-03FF96EC1312}"/>
    <cellStyle name="Navadno 2 2 2 4 2" xfId="8987" xr:uid="{8A6CA489-CE12-4F5D-AA72-2971C6CDE3C8}"/>
    <cellStyle name="Navadno 2 2 2 4 3" xfId="8986" xr:uid="{8B2CA6CE-F12C-4C58-BDA6-BBABFE798C52}"/>
    <cellStyle name="Navadno 2 2 2 5" xfId="3114" xr:uid="{E8D7D5D5-5A05-4CDD-8F7B-79BDB13D8FAF}"/>
    <cellStyle name="Navadno 2 2 2 6" xfId="3110" xr:uid="{F8B750D3-2FF4-4438-96DA-9423F2362AEC}"/>
    <cellStyle name="Navadno 2 2 2 6 10" xfId="18361" xr:uid="{5D24D6A9-31FD-49BF-9484-D5FFA0A0BBA1}"/>
    <cellStyle name="Navadno 2 2 2 6 2" xfId="17831" xr:uid="{9938C16D-C3D7-4F13-84F5-628524F42324}"/>
    <cellStyle name="Navadno 2 2 2 6 2 2" xfId="19394" xr:uid="{A89CF659-16B8-43E0-94DB-498027CA37DE}"/>
    <cellStyle name="Navadno 2 2 2 6 2 2 2" xfId="24954" xr:uid="{6AC349C9-8FD6-49C2-83A4-6AED6BCA6262}"/>
    <cellStyle name="Navadno 2 2 2 6 2 2 2 2" xfId="33586" xr:uid="{29A323F6-4DDD-4227-863F-037D9223EC5B}"/>
    <cellStyle name="Navadno 2 2 2 6 2 2 3" xfId="30827" xr:uid="{0F6FB8BC-23A3-4E45-B74C-DC15E7012619}"/>
    <cellStyle name="Navadno 2 2 2 6 2 2 3 2" xfId="33202" xr:uid="{C05E4491-173C-4C2C-B6B9-F5BF4FCDAFAE}"/>
    <cellStyle name="Navadno 2 2 2 6 2 2 4" xfId="32256" xr:uid="{46543493-03C1-4D4B-9279-521BF30920B7}"/>
    <cellStyle name="Navadno 2 2 2 6 2 2 5" xfId="34741" xr:uid="{4795BD37-0832-41E1-BB2E-2A9F0CB67BF0}"/>
    <cellStyle name="Navadno 2 2 2 6 2 2 6" xfId="37962" xr:uid="{15196A04-3036-4A93-845E-41A199B1A17C}"/>
    <cellStyle name="Navadno 2 2 2 6 2 2 7" xfId="39171" xr:uid="{F02FD394-DDCB-4343-94AE-A3C15C9090F7}"/>
    <cellStyle name="Navadno 2 2 2 6 2 3" xfId="17724" xr:uid="{E5D50AF1-57F7-4326-8F39-61D44574C9D6}"/>
    <cellStyle name="Navadno 2 2 2 6 2 3 2" xfId="24687" xr:uid="{4F60B5B8-0735-4F71-B150-F94A9D08D817}"/>
    <cellStyle name="Navadno 2 2 2 6 2 3 2 2" xfId="33522" xr:uid="{7929B117-E5B8-43FA-AE40-1EDF84F99E8B}"/>
    <cellStyle name="Navadno 2 2 2 6 2 3 3" xfId="30767" xr:uid="{94C2F8C2-7C34-4180-BB45-D7E2A448DE0F}"/>
    <cellStyle name="Navadno 2 2 2 6 2 3 3 2" xfId="33138" xr:uid="{9214BBE0-E1AF-412A-AAF2-8BA63CA46BC3}"/>
    <cellStyle name="Navadno 2 2 2 6 2 3 4" xfId="32111" xr:uid="{C545A756-220D-4669-8BF0-04DE8F384116}"/>
    <cellStyle name="Navadno 2 2 2 6 2 3 5" xfId="34033" xr:uid="{B7225DBE-56E3-449F-A20D-F852DF7253A9}"/>
    <cellStyle name="Navadno 2 2 2 6 2 3 6" xfId="37810" xr:uid="{D6057216-C9BE-448E-9468-AF3C852D3733}"/>
    <cellStyle name="Navadno 2 2 2 6 2 3 7" xfId="39030" xr:uid="{24C573CB-18EA-46C2-A5CD-FD55BA272B03}"/>
    <cellStyle name="Navadno 2 2 2 6 2 4" xfId="24611" xr:uid="{ACCD713B-D6CC-464C-AA03-DAF2FBF12FA9}"/>
    <cellStyle name="Navadno 2 2 2 6 2 4 2" xfId="33449" xr:uid="{6F033F5A-BEA9-4DDC-B266-1734496C85DD}"/>
    <cellStyle name="Navadno 2 2 2 6 2 5" xfId="30703" xr:uid="{0906EB5D-AED4-4C25-B72B-C8D055F838FE}"/>
    <cellStyle name="Navadno 2 2 2 6 2 5 2" xfId="33065" xr:uid="{48E8CB85-75F0-4D85-AC2B-1B7B0575A4AD}"/>
    <cellStyle name="Navadno 2 2 2 6 2 6" xfId="32035" xr:uid="{AB247C23-980F-4F3B-ABEC-81F868CB3ACF}"/>
    <cellStyle name="Navadno 2 2 2 6 2 7" xfId="34272" xr:uid="{3EFF27DB-DFB8-4430-A20D-A2C695493E56}"/>
    <cellStyle name="Navadno 2 2 2 6 2 8" xfId="37731" xr:uid="{775D0F78-9748-4395-9E93-7679021831D1}"/>
    <cellStyle name="Navadno 2 2 2 6 2 9" xfId="38954" xr:uid="{AC34DC7E-0FAB-4F92-AE51-B2FD241CC4D5}"/>
    <cellStyle name="Navadno 2 2 2 6 3" xfId="17849" xr:uid="{44CD754B-5263-4CF2-8748-912F24BD56D6}"/>
    <cellStyle name="Navadno 2 2 2 6 3 2" xfId="19376" xr:uid="{72E7B533-984E-4BB5-99F3-AB0C2AEFD5F1}"/>
    <cellStyle name="Navadno 2 2 2 6 3 2 2" xfId="24934" xr:uid="{AD48F0E1-D4A8-448F-8420-8BB448B8EE63}"/>
    <cellStyle name="Navadno 2 2 2 6 3 2 2 2" xfId="33567" xr:uid="{B73636AA-7505-4D21-B22A-796E9C67848B}"/>
    <cellStyle name="Navadno 2 2 2 6 3 2 3" xfId="30811" xr:uid="{BA3FC385-ACA6-4E1B-983E-A5B851C748B5}"/>
    <cellStyle name="Navadno 2 2 2 6 3 2 3 2" xfId="33183" xr:uid="{BC4B76A7-EA0F-423F-8523-263C4C85218C}"/>
    <cellStyle name="Navadno 2 2 2 6 3 2 4" xfId="32237" xr:uid="{ED9E9E4E-51E5-466D-818C-7DE33E37604B}"/>
    <cellStyle name="Navadno 2 2 2 6 3 2 5" xfId="34722" xr:uid="{E8F47BFA-523F-444A-AC21-39F698C0813A}"/>
    <cellStyle name="Navadno 2 2 2 6 3 2 6" xfId="37943" xr:uid="{140CB7A9-9BB8-4D0C-9E33-A77BF4900A5F}"/>
    <cellStyle name="Navadno 2 2 2 6 3 2 7" xfId="39152" xr:uid="{EF745F3B-009F-4657-ADC7-B3E9AB573C9B}"/>
    <cellStyle name="Navadno 2 2 2 6 3 3" xfId="17741" xr:uid="{3C77A463-B959-4A9B-8769-7F12A7298409}"/>
    <cellStyle name="Navadno 2 2 2 6 3 3 2" xfId="24668" xr:uid="{436651D8-9BF0-49A7-AF82-AE90492B5E10}"/>
    <cellStyle name="Navadno 2 2 2 6 3 3 2 2" xfId="33503" xr:uid="{A7660D33-BBA5-4D05-A5A6-474F3EA7F76D}"/>
    <cellStyle name="Navadno 2 2 2 6 3 3 3" xfId="30748" xr:uid="{EBFD9C1E-CDBB-4CD5-BC8A-3AADF08B4131}"/>
    <cellStyle name="Navadno 2 2 2 6 3 3 3 2" xfId="33119" xr:uid="{130C7A89-B280-4F26-9F0F-3EE3BA129AFC}"/>
    <cellStyle name="Navadno 2 2 2 6 3 3 4" xfId="32092" xr:uid="{B036938A-D6DB-4C46-ACCB-56749CC872E5}"/>
    <cellStyle name="Navadno 2 2 2 6 3 3 5" xfId="33774" xr:uid="{7C5DFF9B-B7DD-4309-BCDD-9C6D2B1CFB54}"/>
    <cellStyle name="Navadno 2 2 2 6 3 3 6" xfId="37791" xr:uid="{D133E259-EEE5-4EB5-87C1-2F6762EDD9BB}"/>
    <cellStyle name="Navadno 2 2 2 6 3 3 7" xfId="39011" xr:uid="{7BDF8FB8-0525-44C5-9951-026A33090733}"/>
    <cellStyle name="Navadno 2 2 2 6 3 4" xfId="24592" xr:uid="{90C692F0-D012-491C-8E52-159589F3B624}"/>
    <cellStyle name="Navadno 2 2 2 6 3 4 2" xfId="33430" xr:uid="{6DC29C21-0963-4387-A596-9DD354E723D8}"/>
    <cellStyle name="Navadno 2 2 2 6 3 5" xfId="30687" xr:uid="{28ADBA88-DDB0-4417-86B9-4257404ED79D}"/>
    <cellStyle name="Navadno 2 2 2 6 3 5 2" xfId="33046" xr:uid="{9636077B-3825-4304-ABC1-A5AB0A2FB666}"/>
    <cellStyle name="Navadno 2 2 2 6 3 6" xfId="32016" xr:uid="{C4F7DE87-FF81-4D46-92D1-A9660C8C9007}"/>
    <cellStyle name="Navadno 2 2 2 6 3 7" xfId="34258" xr:uid="{5ABB626E-DB8B-4470-A3B1-838B6A8AF42B}"/>
    <cellStyle name="Navadno 2 2 2 6 3 8" xfId="37712" xr:uid="{91397639-7C7D-4AD5-8585-839B77ECD437}"/>
    <cellStyle name="Navadno 2 2 2 6 3 9" xfId="38935" xr:uid="{57EDEF13-7C5E-4FA0-8ABC-13CFD8D46EA3}"/>
    <cellStyle name="Navadno 2 2 2 6 4" xfId="17815" xr:uid="{A613DA54-7A1B-4965-926A-ED69F2D0F4FE}"/>
    <cellStyle name="Navadno 2 2 2 6 4 2" xfId="18942" xr:uid="{CB02F96A-B455-455B-97B3-0BC6916F3971}"/>
    <cellStyle name="Navadno 2 2 2 6 4 2 2" xfId="24758" xr:uid="{7FC31050-EF42-415E-B67F-495CE807AB5E}"/>
    <cellStyle name="Navadno 2 2 2 6 4 2 2 2" xfId="33539" xr:uid="{C14AB6B0-2F9A-425E-9672-674370E2E1D3}"/>
    <cellStyle name="Navadno 2 2 2 6 4 2 3" xfId="30784" xr:uid="{3181C08F-90E1-4328-A25E-B6AFFA9A7D3F}"/>
    <cellStyle name="Navadno 2 2 2 6 4 2 3 2" xfId="33155" xr:uid="{BDEFD424-27B4-4106-81B7-46F6BD512C4F}"/>
    <cellStyle name="Navadno 2 2 2 6 4 2 4" xfId="32144" xr:uid="{FBEFC7E0-A12B-405B-B1EC-8377F6625144}"/>
    <cellStyle name="Navadno 2 2 2 6 4 2 5" xfId="34370" xr:uid="{567310C0-2358-4B0D-B277-5737738C8BA0}"/>
    <cellStyle name="Navadno 2 2 2 6 4 2 6" xfId="37843" xr:uid="{4EC0859B-B37A-4C61-BBCF-E0B121C01A0F}"/>
    <cellStyle name="Navadno 2 2 2 6 4 2 7" xfId="39059" xr:uid="{FE79A490-CB84-4C0D-9E75-2A6D9EEE64D6}"/>
    <cellStyle name="Navadno 2 2 2 6 4 3" xfId="24627" xr:uid="{EB65429A-5B6D-4CE7-953E-9DECBB549908}"/>
    <cellStyle name="Navadno 2 2 2 6 4 3 2" xfId="33465" xr:uid="{565C3089-E28B-4B81-92B1-ED2556C308B7}"/>
    <cellStyle name="Navadno 2 2 2 6 4 4" xfId="30715" xr:uid="{1CFEE8AD-7A45-4B97-A9AF-F0991AFD648B}"/>
    <cellStyle name="Navadno 2 2 2 6 4 4 2" xfId="33081" xr:uid="{54AA7BD8-AC33-460D-B220-48F79E531EBA}"/>
    <cellStyle name="Navadno 2 2 2 6 4 5" xfId="32051" xr:uid="{C34580DA-45C2-4160-AA72-3BC3D068D440}"/>
    <cellStyle name="Navadno 2 2 2 6 4 6" xfId="34283" xr:uid="{146268F6-1244-4331-B740-A029FF6AEA5A}"/>
    <cellStyle name="Navadno 2 2 2 6 4 7" xfId="37747" xr:uid="{E2E99671-26BE-4316-828C-CC60304CD472}"/>
    <cellStyle name="Navadno 2 2 2 6 4 8" xfId="38970" xr:uid="{5D58AEF7-60B4-4225-9993-751A554B4C5A}"/>
    <cellStyle name="Navadno 2 2 2 6 5" xfId="17781" xr:uid="{89A8783A-B568-4020-A665-9685217547F9}"/>
    <cellStyle name="Navadno 2 2 2 6 5 2" xfId="24646" xr:uid="{ABDD0DCE-4AD3-4F77-BB3C-57B1DB4C1E61}"/>
    <cellStyle name="Navadno 2 2 2 6 5 2 2" xfId="33484" xr:uid="{0B576201-5D9B-4934-84C2-D37FB15E3BBC}"/>
    <cellStyle name="Navadno 2 2 2 6 5 3" xfId="30730" xr:uid="{F09348C0-0CAC-4854-9F42-8E37CA4F9E14}"/>
    <cellStyle name="Navadno 2 2 2 6 5 3 2" xfId="33100" xr:uid="{581804E9-389D-46B0-993A-D86FD472C729}"/>
    <cellStyle name="Navadno 2 2 2 6 5 4" xfId="32070" xr:uid="{2AFD0162-0127-4E52-9DE5-BCCD71CD0752}"/>
    <cellStyle name="Navadno 2 2 2 6 5 5" xfId="34153" xr:uid="{B0453A4B-C7A0-4956-81B0-C57027F665A8}"/>
    <cellStyle name="Navadno 2 2 2 6 5 6" xfId="37767" xr:uid="{FE75378D-2910-4846-843B-69B82AEB9E20}"/>
    <cellStyle name="Navadno 2 2 2 6 5 7" xfId="38989" xr:uid="{028F8AD4-3B3B-49F5-8ADB-273BD67C4286}"/>
    <cellStyle name="Navadno 2 2 2 6 6" xfId="22326" xr:uid="{9F5145EB-D547-4BEF-9504-0E5247F3F085}"/>
    <cellStyle name="Navadno 2 2 2 6 6 2" xfId="30670" xr:uid="{CC91AC53-4654-4DBD-9593-7DB976BD8058}"/>
    <cellStyle name="Navadno 2 2 2 6 6 2 2" xfId="33027" xr:uid="{0A6B2473-CB89-44AA-8F60-EE7284A82691}"/>
    <cellStyle name="Navadno 2 2 2 6 6 3" xfId="26018" xr:uid="{04350110-B376-4E8A-AAF7-4E3E106A3450}"/>
    <cellStyle name="Navadno 2 2 2 6 6 4" xfId="31832" xr:uid="{9219D749-232A-46F5-A4B8-1FB2D6C14D4D}"/>
    <cellStyle name="Navadno 2 2 2 6 6 5" xfId="37530" xr:uid="{2689B2C1-F1DF-4720-A9E7-F2B7A75B7633}"/>
    <cellStyle name="Navadno 2 2 2 6 7" xfId="24370" xr:uid="{692A530A-4B60-4897-9B3C-ACF313B4CA8A}"/>
    <cellStyle name="Navadno 2 2 2 6 7 2" xfId="33411" xr:uid="{9326A3CB-F26D-46AC-A7B5-EC197B16E93E}"/>
    <cellStyle name="Navadno 2 2 2 6 8" xfId="33939" xr:uid="{7219E8C7-30D8-4B8F-B14C-D5785EBAF832}"/>
    <cellStyle name="Navadno 2 2 2 6 9" xfId="38753" xr:uid="{D19B0D57-BF16-49CD-88AA-D17A9BE8CEF3}"/>
    <cellStyle name="Navadno 2 2 2 7" xfId="14373" xr:uid="{8A1BA481-125E-46E6-ADAF-33B68FBBCE6E}"/>
    <cellStyle name="Navadno 2 2 2 7 2" xfId="23740" xr:uid="{BF24327F-A92D-4C34-A42F-CF3D4BEB5061}"/>
    <cellStyle name="Navadno 2 2 2 7 2 2" xfId="26902" xr:uid="{97B386F4-E330-4E6B-9061-51F46767A9CF}"/>
    <cellStyle name="Navadno 2 2 2 7 3" xfId="19086" xr:uid="{5D3FF3D2-AFE8-4F8F-A6B5-339C4D675326}"/>
    <cellStyle name="Navadno 2 2 2 8" xfId="14447" xr:uid="{C321FAC1-3DFA-4BF5-94B8-D45A8DEED363}"/>
    <cellStyle name="Navadno 2 2 2 8 2" xfId="18589" xr:uid="{D7938987-9CC9-4F5E-A950-37E64DCA561D}"/>
    <cellStyle name="Navadno 2 2 3" xfId="833" xr:uid="{556F89A0-115D-46B2-A5C0-1D7FAF0EE649}"/>
    <cellStyle name="Navadno 2 2 3 2" xfId="3115" xr:uid="{B503A238-1DF1-45DD-97D1-E68F347F9E20}"/>
    <cellStyle name="Navadno 2 2 3 2 2" xfId="8989" xr:uid="{B8653FD3-C482-4731-9961-9A094DCE33C6}"/>
    <cellStyle name="Navadno 2 2 3 2 3" xfId="8988" xr:uid="{F6BC387E-B055-4BE3-A92F-57076AD041A2}"/>
    <cellStyle name="Navadno 2 2 3 3" xfId="6735" xr:uid="{5BC0BC56-1ACA-4A34-B2B0-AD6B653D7747}"/>
    <cellStyle name="Navadno 2 2 3 3 2" xfId="22327" xr:uid="{C25533AD-B037-4EAA-9101-93047D59ED19}"/>
    <cellStyle name="Navadno 2 2 3 3 2 2" xfId="29827" xr:uid="{9C7F7275-0499-43F0-A382-BA3CF1E57D9F}"/>
    <cellStyle name="Navadno 2 2 3 3 3" xfId="21934" xr:uid="{7550DA45-8D36-43D3-BBA9-EB191AA233D1}"/>
    <cellStyle name="Navadno 2 2 3 4" xfId="14363" xr:uid="{65334986-D775-4D62-846C-1ABC7E797F78}"/>
    <cellStyle name="Navadno 2 2 3 4 2" xfId="23733" xr:uid="{823C6781-9DBB-47F9-A273-24DDADE9A8F5}"/>
    <cellStyle name="Navadno 2 2 3 4 3" xfId="18523" xr:uid="{93C5DF4B-BE88-46B5-A458-F9982EC1B079}"/>
    <cellStyle name="Navadno 2 2 4" xfId="1435" xr:uid="{2ACDABBC-3293-4F3F-94F4-53D8C53EC2E3}"/>
    <cellStyle name="Navadno 2 2 4 2" xfId="3116" xr:uid="{1EF58B8E-C0F9-4BD3-BF9C-92BFEA52979C}"/>
    <cellStyle name="Navadno 2 2 4 2 2" xfId="8991" xr:uid="{0A6124A6-FDAD-4E9E-8F3B-FD5A7F2CFFCD}"/>
    <cellStyle name="Navadno 2 2 4 2 3" xfId="8990" xr:uid="{BD720827-E235-4C20-883A-A7318A250CA8}"/>
    <cellStyle name="Navadno 2 2 4 3" xfId="3117" xr:uid="{41DE151E-6C64-4132-A09E-3AAABDBAB04B}"/>
    <cellStyle name="Navadno 2 2 4 4" xfId="21933" xr:uid="{FD7C530B-9695-4D0D-9B29-98D0BCC3B33C}"/>
    <cellStyle name="Navadno 2 2 4 5" xfId="19085" xr:uid="{97B6676F-46C1-4D88-86C4-FBA823A0BC3F}"/>
    <cellStyle name="Navadno 2 2 4 6" xfId="18646" xr:uid="{9A4CA772-686A-4522-929B-B9595805F831}"/>
    <cellStyle name="Navadno 2 2 5" xfId="3109" xr:uid="{9AFEF763-EA15-4259-9639-C84CB89A26D7}"/>
    <cellStyle name="Navadno 2 2 5 2" xfId="21134" xr:uid="{4512954A-6E23-4526-9B34-A8FC2C4112CC}"/>
    <cellStyle name="Navadno 2 2 5 2 2" xfId="38362" xr:uid="{148DA556-03D4-4010-8992-52A8E3BFF023}"/>
    <cellStyle name="Navadno 2 2 5 2 3" xfId="36839" xr:uid="{0EC4BAFB-B8ED-4166-B1F0-469228674B80}"/>
    <cellStyle name="Navadno 2 2 5 3" xfId="18471" xr:uid="{E84BA0A0-28BD-408A-8EDB-348D0B0235FD}"/>
    <cellStyle name="Navadno 2 2 5 3 2" xfId="30540" xr:uid="{266D125F-BE5E-4E08-AC5F-B39999A28D01}"/>
    <cellStyle name="Navadno 2 2 5 3 2 2" xfId="32909" xr:uid="{7731E3DF-23AC-465A-AF70-32DCAEC0278B}"/>
    <cellStyle name="Navadno 2 2 5 3 3" xfId="31010" xr:uid="{DDF2CD08-E231-4C1C-B0FF-B419B8D5EEE7}"/>
    <cellStyle name="Navadno 2 2 5 3 3 2" xfId="33388" xr:uid="{946683BB-9143-46D8-9DD3-5DDD4C3BCD96}"/>
    <cellStyle name="Navadno 2 2 5 4" xfId="30093" xr:uid="{D58C8352-46A5-40AA-A94D-F678B5B022C3}"/>
    <cellStyle name="Navadno 2 2 5 4 2" xfId="30361" xr:uid="{E550BD1B-C684-4565-B281-E2BA03C7ED8B}"/>
    <cellStyle name="Navadno 2 2 5 4 3" xfId="32606" xr:uid="{60370BBA-9621-405F-A023-00B08141829B}"/>
    <cellStyle name="Navadno 2 2 5 5" xfId="34637" xr:uid="{658E36CD-7CF6-4351-8291-4EF6DB2F0E1C}"/>
    <cellStyle name="Navadno 2 2 5 6" xfId="17134" xr:uid="{9992FE3F-7337-40F6-8E36-B44000186973}"/>
    <cellStyle name="Navadno 2 2 6" xfId="6155" xr:uid="{74ED2947-BFDA-44CC-960E-5DEBF982C137}"/>
    <cellStyle name="Navadno 2 2 6 10" xfId="21133" xr:uid="{BE2F2FF0-5893-4015-BE29-2E334AAF6A68}"/>
    <cellStyle name="Navadno 2 2 6 2" xfId="8992" xr:uid="{FE331132-D270-459B-A458-3A13C5F8563A}"/>
    <cellStyle name="Navadno 2 2 6 2 2" xfId="30929" xr:uid="{D6B203BD-A266-4759-980A-74C2859D59A9}"/>
    <cellStyle name="Navadno 2 2 6 2 2 2" xfId="33305" xr:uid="{82DF6A19-2CAE-4442-93ED-80521F5E51F5}"/>
    <cellStyle name="Navadno 2 2 6 2 3" xfId="32385" xr:uid="{278309CF-8BCD-4469-828C-FEC9E988F277}"/>
    <cellStyle name="Navadno 2 2 6 2 4" xfId="36185" xr:uid="{1D45456E-B767-44D1-8DBB-0F2213BE06A6}"/>
    <cellStyle name="Navadno 2 2 6 2 5" xfId="25264" xr:uid="{0B079C1A-C4E3-41DC-B68B-D970B1C05774}"/>
    <cellStyle name="Navadno 2 2 6 3" xfId="30637" xr:uid="{86523B1D-62EE-43E2-97A2-C98FD14C52CF}"/>
    <cellStyle name="Navadno 2 2 6 3 2" xfId="32993" xr:uid="{749361BE-E369-4F0F-B011-F4D02E4614D9}"/>
    <cellStyle name="Navadno 2 2 6 3 3" xfId="37335" xr:uid="{170F3561-D039-4E82-909B-DAFF833E33C2}"/>
    <cellStyle name="Navadno 2 2 6 4" xfId="31073" xr:uid="{A8C86A7E-37D3-4B3D-946D-BDAA36AE9C7F}"/>
    <cellStyle name="Navadno 2 2 6 4 2" xfId="33682" xr:uid="{A6AD9AD1-41BD-4ABC-AAEE-287637FAABA7}"/>
    <cellStyle name="Navadno 2 2 6 4 3" xfId="38361" xr:uid="{60AC6E7B-BA06-4B60-9FC2-083D66EA9390}"/>
    <cellStyle name="Navadno 2 2 6 5" xfId="30592" xr:uid="{4EF7E37E-7F47-4B11-A13B-B7B10757A8D5}"/>
    <cellStyle name="Navadno 2 2 6 5 2" xfId="32946" xr:uid="{35DEFF10-AED7-4605-9966-444DAB5CB6ED}"/>
    <cellStyle name="Navadno 2 2 6 6" xfId="31662" xr:uid="{C647E944-EBA7-4719-BC19-FA20FD9262E4}"/>
    <cellStyle name="Navadno 2 2 6 7" xfId="35218" xr:uid="{602BF52D-EE77-4FBF-913E-FC968F3B72F9}"/>
    <cellStyle name="Navadno 2 2 6 8" xfId="35777" xr:uid="{82A984D5-35C1-481D-A458-E86CB4202055}"/>
    <cellStyle name="Navadno 2 2 6 9" xfId="39299" xr:uid="{4BF592B9-42BA-41BD-8E5E-B6002A770806}"/>
    <cellStyle name="Navadno 2 2 7" xfId="299" xr:uid="{6B049280-0F82-401B-A5F8-145FC44016AD}"/>
    <cellStyle name="Navadno 2 2 7 2" xfId="8993" xr:uid="{798769ED-66EC-45CF-8A11-29E84B67F62F}"/>
    <cellStyle name="Navadno 2 2 7 2 2" xfId="30981" xr:uid="{59290BE4-CC22-4111-8692-BDF6033D86B7}"/>
    <cellStyle name="Navadno 2 2 7 2 2 2" xfId="33358" xr:uid="{A052E131-35BE-4275-9DCB-C5D9FEC20953}"/>
    <cellStyle name="Navadno 2 2 7 2 3" xfId="30046" xr:uid="{7092AAF6-D5F9-4980-8223-5F2C34531A58}"/>
    <cellStyle name="Navadno 2 2 7 2 4" xfId="32585" xr:uid="{BF80D24F-1697-4A72-B773-F7C949A3A2EA}"/>
    <cellStyle name="Navadno 2 2 7 2 5" xfId="38627" xr:uid="{8BB759E0-9F4C-4DEC-A89D-3E5A72FC1A26}"/>
    <cellStyle name="Navadno 2 2 7 3" xfId="25593" xr:uid="{24198BFE-B363-4648-917E-9CD91E6D08FA}"/>
    <cellStyle name="Navadno 2 2 7 3 2" xfId="33735" xr:uid="{D8FF11C6-8ABE-4A9F-BF0A-DE14ABF75872}"/>
    <cellStyle name="Navadno 2 2 7 4" xfId="35406" xr:uid="{16CC813F-8AAE-44AE-9501-12D8E3C0E7A8}"/>
    <cellStyle name="Navadno 2 2 7 5" xfId="39491" xr:uid="{7A21EFC4-B238-4C37-9211-9878D557D88F}"/>
    <cellStyle name="Navadno 2 2 7 6" xfId="22303" xr:uid="{8DD6D24E-3973-429E-BAF0-A115F9819881}"/>
    <cellStyle name="Navadno 2 2 8" xfId="14446" xr:uid="{DF304D96-4522-4B3E-A607-E80B853F855C}"/>
    <cellStyle name="Navadno 2 2 8 2" xfId="18731" xr:uid="{B30B6B55-6986-4CFE-BEA5-84A41143067B}"/>
    <cellStyle name="Navadno 2 3" xfId="14" xr:uid="{63C2F126-2074-4ECC-BBDF-EAF405653A2A}"/>
    <cellStyle name="Navadno 2 3 2" xfId="1436" xr:uid="{2A3DA7DB-1448-4BD1-905B-A076F6938946}"/>
    <cellStyle name="Navadno 2 3 2 2" xfId="1437" xr:uid="{8402A4D5-E718-41C4-9ED4-920802970D15}"/>
    <cellStyle name="Navadno 2 3 2 3" xfId="1438" xr:uid="{3EA96696-B899-4A93-AF06-0212D1E149D6}"/>
    <cellStyle name="Navadno 2 3 2 4" xfId="21932" xr:uid="{1E763707-291A-454A-891C-C01AC5EFF7E4}"/>
    <cellStyle name="Navadno 2 3 3" xfId="1439" xr:uid="{828D7DC1-07FA-4FD1-AFFF-C378B3143E50}"/>
    <cellStyle name="Navadno 2 3 3 10" xfId="38728" xr:uid="{F5E4B3AC-FDE8-45C3-A09F-1F31E60D6D34}"/>
    <cellStyle name="Navadno 2 3 3 2" xfId="8994" xr:uid="{C0E15716-9030-4C34-B633-5E2102A5F010}"/>
    <cellStyle name="Navadno 2 3 3 2 10" xfId="35778" xr:uid="{1B17B984-98C9-4F5B-A844-83DAE9149A4E}"/>
    <cellStyle name="Navadno 2 3 3 2 11" xfId="38942" xr:uid="{4E455C35-F96A-4CF1-B633-1DF1DF1DDD27}"/>
    <cellStyle name="Navadno 2 3 3 2 12" xfId="17843" xr:uid="{DF0ABEB1-76B3-433A-B40B-C018E7155449}"/>
    <cellStyle name="Navadno 2 3 3 2 2" xfId="19382" xr:uid="{D8ED04DC-776E-4AC2-B3DC-39B04A0FD29C}"/>
    <cellStyle name="Navadno 2 3 3 2 2 2" xfId="24941" xr:uid="{3476E386-8B57-4138-8A76-4B2BD2551241}"/>
    <cellStyle name="Navadno 2 3 3 2 2 2 2" xfId="33574" xr:uid="{9C19509D-AF13-4364-A322-216FF6A9A076}"/>
    <cellStyle name="Navadno 2 3 3 2 2 2 3" xfId="37950" xr:uid="{70ABCBDB-8C39-44EA-90C3-03095F13EB15}"/>
    <cellStyle name="Navadno 2 3 3 2 2 3" xfId="30818" xr:uid="{E6FD9B5C-172B-46E6-AFEF-88E28EA9AE23}"/>
    <cellStyle name="Navadno 2 3 3 2 2 3 2" xfId="33190" xr:uid="{4727855F-2C09-4F64-9B50-B36ADE168924}"/>
    <cellStyle name="Navadno 2 3 3 2 2 4" xfId="32244" xr:uid="{B2EC8ACE-3411-4C6A-8D94-FC1DA811C59A}"/>
    <cellStyle name="Navadno 2 3 3 2 2 5" xfId="34729" xr:uid="{D4B6A885-2C6E-4709-8E6F-40493CFA4528}"/>
    <cellStyle name="Navadno 2 3 3 2 2 6" xfId="36186" xr:uid="{0B4FCE7E-2656-475C-A7CE-4108960A4186}"/>
    <cellStyle name="Navadno 2 3 3 2 2 7" xfId="39159" xr:uid="{7E87194E-C222-4046-9ED5-61699F340FED}"/>
    <cellStyle name="Navadno 2 3 3 2 3" xfId="17735" xr:uid="{6CDA3345-D410-47BC-A69A-24426A2B95BC}"/>
    <cellStyle name="Navadno 2 3 3 2 3 2" xfId="24675" xr:uid="{5FF8DF34-CE81-417F-B2C2-D5DDE19AFCF5}"/>
    <cellStyle name="Navadno 2 3 3 2 3 2 2" xfId="33510" xr:uid="{236BDDC7-87C9-4692-865D-02A8F87044E4}"/>
    <cellStyle name="Navadno 2 3 3 2 3 2 3" xfId="37798" xr:uid="{38184323-258D-46B8-B237-431924C8287F}"/>
    <cellStyle name="Navadno 2 3 3 2 3 3" xfId="30755" xr:uid="{17BECB6F-FEED-425B-8166-6EE647474FE0}"/>
    <cellStyle name="Navadno 2 3 3 2 3 3 2" xfId="33126" xr:uid="{1FB20589-A2B1-4A4C-BFA6-9BE91EAB4662}"/>
    <cellStyle name="Navadno 2 3 3 2 3 4" xfId="32099" xr:uid="{2E23A9A5-EF75-4C27-9648-D487FD4E2A2A}"/>
    <cellStyle name="Navadno 2 3 3 2 3 5" xfId="34173" xr:uid="{C4030051-2B83-4235-ADF8-55852FE7101D}"/>
    <cellStyle name="Navadno 2 3 3 2 3 6" xfId="37336" xr:uid="{7B8B9587-6398-4D67-9E49-9B7B652A600D}"/>
    <cellStyle name="Navadno 2 3 3 2 3 7" xfId="39018" xr:uid="{76336F9B-7A75-4B04-885A-3FBAB6BC71B9}"/>
    <cellStyle name="Navadno 2 3 3 2 4" xfId="24599" xr:uid="{7934D7FC-773B-47FD-BCFE-862BA9449CFC}"/>
    <cellStyle name="Navadno 2 3 3 2 4 2" xfId="30692" xr:uid="{02472E4A-9D4E-4027-989A-4E39DFAD5D95}"/>
    <cellStyle name="Navadno 2 3 3 2 4 2 2" xfId="33053" xr:uid="{BBEB2ECC-2EA2-4AA0-9259-B1060085B2D4}"/>
    <cellStyle name="Navadno 2 3 3 2 4 3" xfId="32023" xr:uid="{5D6643C9-3AD8-4B66-90FC-FED4C2381E15}"/>
    <cellStyle name="Navadno 2 3 3 2 4 4" xfId="37719" xr:uid="{CC2D5416-D78A-4EA1-9E2D-2A6A6BC58A61}"/>
    <cellStyle name="Navadno 2 3 3 2 5" xfId="30638" xr:uid="{BC67EE86-5D60-4F69-A257-650C81F01EE4}"/>
    <cellStyle name="Navadno 2 3 3 2 5 2" xfId="32994" xr:uid="{7516CE18-1967-45DF-9670-6D1DF7A8FE05}"/>
    <cellStyle name="Navadno 2 3 3 2 6" xfId="31037" xr:uid="{E11662EE-0C5B-4A0A-A2C3-87B030B36C37}"/>
    <cellStyle name="Navadno 2 3 3 2 6 2" xfId="33437" xr:uid="{DBC04709-A614-4A8E-B23B-60DF6210D2BB}"/>
    <cellStyle name="Navadno 2 3 3 2 7" xfId="30593" xr:uid="{845CB80F-01A5-4368-815F-60F15E357087}"/>
    <cellStyle name="Navadno 2 3 3 2 7 2" xfId="32947" xr:uid="{40E47DFE-C0A1-4298-A061-293306C6B812}"/>
    <cellStyle name="Navadno 2 3 3 2 8" xfId="31663" xr:uid="{F082FA65-F98E-4BD9-BABD-3780A7171E68}"/>
    <cellStyle name="Navadno 2 3 3 2 9" xfId="33762" xr:uid="{D68DBC9A-3ECC-41FB-87B0-27B6F80062E7}"/>
    <cellStyle name="Navadno 2 3 3 3" xfId="17861" xr:uid="{4ACE5EF5-6C27-43CE-BA66-BF3FBDEBF853}"/>
    <cellStyle name="Navadno 2 3 3 3 2" xfId="19364" xr:uid="{928E80E8-63D8-481C-8D97-C877EB61B486}"/>
    <cellStyle name="Navadno 2 3 3 3 2 2" xfId="24922" xr:uid="{ED3CE472-F726-4B6E-BFFB-A2E4AC33A71E}"/>
    <cellStyle name="Navadno 2 3 3 3 2 2 2" xfId="33555" xr:uid="{06BD540F-3A35-441C-90F0-6F10E99DC621}"/>
    <cellStyle name="Navadno 2 3 3 3 2 3" xfId="30800" xr:uid="{22295E57-5687-4E09-9C24-33DFBA483928}"/>
    <cellStyle name="Navadno 2 3 3 3 2 3 2" xfId="33171" xr:uid="{C8081950-CB40-4F95-B249-68EE757B88FE}"/>
    <cellStyle name="Navadno 2 3 3 3 2 4" xfId="32225" xr:uid="{5A223A8F-3D2A-40FB-8F72-EDF785796195}"/>
    <cellStyle name="Navadno 2 3 3 3 2 5" xfId="34710" xr:uid="{9125DD78-8138-4FD1-B13D-2C3E2AB95C82}"/>
    <cellStyle name="Navadno 2 3 3 3 2 6" xfId="37931" xr:uid="{515A9490-DE81-4DC5-995E-03B92C43F7C6}"/>
    <cellStyle name="Navadno 2 3 3 3 2 7" xfId="39140" xr:uid="{1CD6038D-3D04-400C-A547-B28764BC02BC}"/>
    <cellStyle name="Navadno 2 3 3 3 3" xfId="17752" xr:uid="{8E672C5B-A9B7-4863-B532-400805FB63D7}"/>
    <cellStyle name="Navadno 2 3 3 3 3 2" xfId="24656" xr:uid="{11C7FC59-B960-4785-9D12-47B41BA6E584}"/>
    <cellStyle name="Navadno 2 3 3 3 3 2 2" xfId="33491" xr:uid="{7BC1F21A-48F9-4AEB-84E6-54F3080E244C}"/>
    <cellStyle name="Navadno 2 3 3 3 3 3" xfId="30737" xr:uid="{AA763D6D-6412-4B4F-A775-086BA276BC91}"/>
    <cellStyle name="Navadno 2 3 3 3 3 3 2" xfId="33107" xr:uid="{686CF1E2-E737-4D26-8397-8644E35BE740}"/>
    <cellStyle name="Navadno 2 3 3 3 3 4" xfId="32080" xr:uid="{69EF8F48-7ED1-4C94-A3E9-B9C69692303B}"/>
    <cellStyle name="Navadno 2 3 3 3 3 5" xfId="34161" xr:uid="{5F87F7BB-E45D-415F-BE18-709ABBA24C9D}"/>
    <cellStyle name="Navadno 2 3 3 3 3 6" xfId="37779" xr:uid="{1460DD24-8FD3-4B30-A698-DF3C772D4B49}"/>
    <cellStyle name="Navadno 2 3 3 3 3 7" xfId="38999" xr:uid="{0F9FF634-7650-4391-9E99-B755080DAF1B}"/>
    <cellStyle name="Navadno 2 3 3 3 4" xfId="24580" xr:uid="{EF4D6E96-4D83-4A01-8F34-C8D8265B0E0E}"/>
    <cellStyle name="Navadno 2 3 3 3 4 2" xfId="33418" xr:uid="{19854726-D765-4F60-9A01-D35935E18DF0}"/>
    <cellStyle name="Navadno 2 3 3 3 5" xfId="30676" xr:uid="{6EA7A76F-10BC-4727-867C-0641A2666E1B}"/>
    <cellStyle name="Navadno 2 3 3 3 5 2" xfId="33034" xr:uid="{FC36ABCC-F08E-4271-9DF2-5A93328A067D}"/>
    <cellStyle name="Navadno 2 3 3 3 6" xfId="32004" xr:uid="{D81935CE-FCD4-473F-A249-C2ADFCC3C986}"/>
    <cellStyle name="Navadno 2 3 3 3 7" xfId="34252" xr:uid="{12581664-03DD-4A32-9F64-23E971A20C36}"/>
    <cellStyle name="Navadno 2 3 3 3 8" xfId="37700" xr:uid="{2A1C10C9-71A2-4477-B7DA-48265864351E}"/>
    <cellStyle name="Navadno 2 3 3 3 9" xfId="38923" xr:uid="{163B1A63-7FC5-4634-8194-3DDFB964A253}"/>
    <cellStyle name="Navadno 2 3 3 4" xfId="17827" xr:uid="{FD4A1933-F7F5-4A47-A751-EFF740F30A62}"/>
    <cellStyle name="Navadno 2 3 3 4 2" xfId="18834" xr:uid="{39F8D06C-4E04-45A8-B1CA-95E8B7109695}"/>
    <cellStyle name="Navadno 2 3 3 4 2 2" xfId="24731" xr:uid="{0571E100-BED8-4790-A1E0-B71E0200B034}"/>
    <cellStyle name="Navadno 2 3 3 4 2 2 2" xfId="33528" xr:uid="{D52A489B-3BA0-4F31-9745-194032142CFE}"/>
    <cellStyle name="Navadno 2 3 3 4 2 3" xfId="30773" xr:uid="{1DDBB0C4-5C40-4F8D-B53A-FDDF4451B865}"/>
    <cellStyle name="Navadno 2 3 3 4 2 3 2" xfId="33144" xr:uid="{4AE162F1-EC5E-4511-B56C-4C67E478472D}"/>
    <cellStyle name="Navadno 2 3 3 4 2 4" xfId="32127" xr:uid="{0486AA68-00DA-4987-BCC4-646C784DE83F}"/>
    <cellStyle name="Navadno 2 3 3 4 2 5" xfId="33791" xr:uid="{630E269A-2B58-4875-AC52-E90E40555B4A}"/>
    <cellStyle name="Navadno 2 3 3 4 2 6" xfId="37826" xr:uid="{2FC3CF5C-D4E3-4111-98B8-938020E00E17}"/>
    <cellStyle name="Navadno 2 3 3 4 2 7" xfId="39042" xr:uid="{3F8B94CD-315E-4510-972A-E61E2D4DCA69}"/>
    <cellStyle name="Navadno 2 3 3 4 3" xfId="24615" xr:uid="{7A2737C6-F613-489E-8ED6-BD9071FF5498}"/>
    <cellStyle name="Navadno 2 3 3 4 3 2" xfId="33453" xr:uid="{987AFF53-E19E-4C93-915F-4EB95B9B4666}"/>
    <cellStyle name="Navadno 2 3 3 4 4" xfId="30707" xr:uid="{686E3B4A-BC8E-4438-B003-BFAF37747847}"/>
    <cellStyle name="Navadno 2 3 3 4 4 2" xfId="33069" xr:uid="{430869A8-3445-4ADA-8BB4-B189B7227C8F}"/>
    <cellStyle name="Navadno 2 3 3 4 5" xfId="32039" xr:uid="{53EC3278-A5C6-48C8-BF0B-901B64700C35}"/>
    <cellStyle name="Navadno 2 3 3 4 6" xfId="34275" xr:uid="{674EC577-EA58-4689-B7E5-ED8B21B3D9C5}"/>
    <cellStyle name="Navadno 2 3 3 4 7" xfId="37735" xr:uid="{F5083AD8-43FE-4B04-94DD-3C8CCC867D9D}"/>
    <cellStyle name="Navadno 2 3 3 4 8" xfId="38958" xr:uid="{E33237A5-6E5D-47EB-B4A5-FAF9A60D2670}"/>
    <cellStyle name="Navadno 2 3 3 5" xfId="17795" xr:uid="{99E4D5AC-CAD0-4815-8617-A041625078DE}"/>
    <cellStyle name="Navadno 2 3 3 5 2" xfId="19084" xr:uid="{92021A68-111E-471E-AC72-85753655E67D}"/>
    <cellStyle name="Navadno 2 3 3 5 3" xfId="7843" xr:uid="{A9CC906F-0E90-4751-B369-D868F13C9386}"/>
    <cellStyle name="Navadno 2 3 3 5 3 2" xfId="25605" xr:uid="{F073EBB7-E34E-4DDA-90F4-CE3C676F5865}"/>
    <cellStyle name="Navadno 2 3 3 5 3 2 2" xfId="33745" xr:uid="{636AE332-03BD-4621-A2D3-5B433494F50F}"/>
    <cellStyle name="Navadno 2 3 3 5 3 2 3" xfId="38642" xr:uid="{BF2CDE15-29FC-434E-A2FA-54984F8689FA}"/>
    <cellStyle name="Navadno 2 3 3 5 3 3" xfId="30990" xr:uid="{C15BD7F5-5894-41C4-92AE-B65AA6CE530E}"/>
    <cellStyle name="Navadno 2 3 3 5 3 3 2" xfId="33368" xr:uid="{26BD4AA1-756A-435A-BFD5-9CF236C07D6A}"/>
    <cellStyle name="Navadno 2 3 3 5 3 4" xfId="32599" xr:uid="{6381FE5B-C2CF-498D-A02E-4D1A2C1725D6}"/>
    <cellStyle name="Navadno 2 3 3 5 3 5" xfId="35421" xr:uid="{4F824D10-D033-4959-B0A5-C33EBBDFB887}"/>
    <cellStyle name="Navadno 2 3 3 5 3 6" xfId="36232" xr:uid="{0EADF91E-9D4E-497B-A654-A4713E5C22C5}"/>
    <cellStyle name="Navadno 2 3 3 5 3 7" xfId="39504" xr:uid="{0738196E-7BBE-4304-B44B-14BA1DC1C0BF}"/>
    <cellStyle name="Navadno 2 3 3 5 3 8" xfId="22321" xr:uid="{60B2A681-D532-43EF-822A-6DEAEB31BDAF}"/>
    <cellStyle name="Navadno 2 3 3 5 4" xfId="24634" xr:uid="{F4E469C7-988B-47D3-8AF6-6934964B1A9B}"/>
    <cellStyle name="Navadno 2 3 3 5 4 2" xfId="33472" xr:uid="{4BA46113-7F4E-4E5D-A207-5F43EE93DDE2}"/>
    <cellStyle name="Navadno 2 3 3 5 5" xfId="30721" xr:uid="{BEA7BA67-67EE-40D8-9927-788AE1EF73B8}"/>
    <cellStyle name="Navadno 2 3 3 5 5 2" xfId="33088" xr:uid="{AA4EB3EE-98AF-463A-B1D0-D2CA34B90CAD}"/>
    <cellStyle name="Navadno 2 3 3 5 6" xfId="32058" xr:uid="{33686181-ABAD-4CDE-8C4E-22A0B92E1590}"/>
    <cellStyle name="Navadno 2 3 3 5 7" xfId="34289" xr:uid="{1D1DECEB-C7E5-43DF-AE99-340FFF7209CB}"/>
    <cellStyle name="Navadno 2 3 3 5 8" xfId="37755" xr:uid="{A30F077F-232A-491E-9930-DF3108E063E6}"/>
    <cellStyle name="Navadno 2 3 3 5 9" xfId="38977" xr:uid="{1F448A81-B62C-4B36-AC2C-10AC0E759BB8}"/>
    <cellStyle name="Navadno 2 3 3 6" xfId="22275" xr:uid="{AED084E0-D284-4EB1-B975-216F51C01517}"/>
    <cellStyle name="Navadno 2 3 3 6 2" xfId="25569" xr:uid="{390ADEE5-873E-4757-8E2D-B4BCBE70017E}"/>
    <cellStyle name="Navadno 2 3 3 6 2 2" xfId="33711" xr:uid="{8073E23A-10FA-4D17-8759-163B08BCDEF4}"/>
    <cellStyle name="Navadno 2 3 3 6 3" xfId="30957" xr:uid="{6E9D5044-FA80-4E24-90A3-BFFBE7D1A875}"/>
    <cellStyle name="Navadno 2 3 3 6 3 2" xfId="33334" xr:uid="{2815B933-DD61-495B-A1F6-6A8D34C05C2A}"/>
    <cellStyle name="Navadno 2 3 3 6 4" xfId="32561" xr:uid="{28A1CBF0-A34D-48E9-941E-A74B11297AD4}"/>
    <cellStyle name="Navadno 2 3 3 6 5" xfId="35380" xr:uid="{2ED9824D-26AD-42E9-9E1A-10F85FDB8AE0}"/>
    <cellStyle name="Navadno 2 3 3 6 6" xfId="38603" xr:uid="{2906E426-F2DF-4BC8-933C-22792C19CF1A}"/>
    <cellStyle name="Navadno 2 3 3 6 7" xfId="39467" xr:uid="{7B1B0B41-4187-4B24-85E1-A4CE5A9BB08D}"/>
    <cellStyle name="Navadno 2 3 3 7" xfId="18620" xr:uid="{2861E9D3-9A0A-4414-8AED-AF2703940BAD}"/>
    <cellStyle name="Navadno 2 3 3 7 2" xfId="30657" xr:uid="{44E7D914-FF50-4C33-A56D-C048F6E0C6D1}"/>
    <cellStyle name="Navadno 2 3 3 7 2 2" xfId="33014" xr:uid="{6F7140DF-18E0-4739-83D8-7E111DF488F6}"/>
    <cellStyle name="Navadno 2 3 3 7 3" xfId="25931" xr:uid="{DB9F2EA7-406A-46E9-9E5E-3BDC12841EB0}"/>
    <cellStyle name="Navadno 2 3 3 7 4" xfId="31807" xr:uid="{834E77AF-7637-4649-899F-083A1C03A1E3}"/>
    <cellStyle name="Navadno 2 3 3 7 5" xfId="37486" xr:uid="{DFAD4BB1-D275-44B1-8FA6-FB7E9E06382E}"/>
    <cellStyle name="Navadno 2 3 3 8" xfId="24329" xr:uid="{705977BA-CE46-4E40-80C6-304058FE0192}"/>
    <cellStyle name="Navadno 2 3 3 8 2" xfId="33398" xr:uid="{127A3744-70F1-4A1D-A478-AA46F192BD23}"/>
    <cellStyle name="Navadno 2 3 3 9" xfId="34642" xr:uid="{CCEE22ED-AF58-4795-BED9-5F87C11B19E9}"/>
    <cellStyle name="Navadno 2 3 4" xfId="1440" xr:uid="{47038DD5-C78D-46FB-9FFC-E84325B6EC9B}"/>
    <cellStyle name="Navadno 2 3 4 10" xfId="38742" xr:uid="{5D32AEFA-CC6C-4B1B-9338-EF33B6197E0F}"/>
    <cellStyle name="Navadno 2 3 4 2" xfId="3118" xr:uid="{A88918E0-8F12-46FD-9F79-A844DA42FCC3}"/>
    <cellStyle name="Navadno 2 3 4 2 10" xfId="34267" xr:uid="{DE796794-F1A1-4473-851B-8D82BC1970B2}"/>
    <cellStyle name="Navadno 2 3 4 2 11" xfId="35779" xr:uid="{27F1DBDA-2B31-46A4-90B9-756F28B65BAC}"/>
    <cellStyle name="Navadno 2 3 4 2 12" xfId="38947" xr:uid="{38FB73DB-EAC0-4E6C-BBD1-F3A9E2AB346C}"/>
    <cellStyle name="Navadno 2 3 4 2 13" xfId="17837" xr:uid="{B5DACCAC-1C3A-47A8-AC61-3D15A3AE0147}"/>
    <cellStyle name="Navadno 2 3 4 2 2" xfId="8996" xr:uid="{B61F89EC-3369-47C5-BF7A-3EAE2449C1B6}"/>
    <cellStyle name="Navadno 2 3 4 2 2 2" xfId="22328" xr:uid="{5419EE35-E3C7-415E-8608-9D3C3F916FC4}"/>
    <cellStyle name="Navadno 2 3 4 2 2 2 2" xfId="30822" xr:uid="{3D75A3D5-E6E0-410A-A62C-50389AB7CC64}"/>
    <cellStyle name="Navadno 2 3 4 2 2 2 2 2" xfId="33195" xr:uid="{16C97461-E33B-4D85-9417-6C5D774FDCCA}"/>
    <cellStyle name="Navadno 2 3 4 2 2 2 3" xfId="26925" xr:uid="{7B30541A-1FED-43A1-9E2E-9D5AACBE4A0D}"/>
    <cellStyle name="Navadno 2 3 4 2 2 2 4" xfId="32249" xr:uid="{D176FB6B-62BC-42AC-B2FB-64F1AC942A32}"/>
    <cellStyle name="Navadno 2 3 4 2 2 2 5" xfId="37955" xr:uid="{73BC0AC1-16F8-4388-9D31-29AB4C3470CD}"/>
    <cellStyle name="Navadno 2 3 4 2 2 3" xfId="24947" xr:uid="{AD51EDCC-811B-4E4E-AAD0-03F327A4947D}"/>
    <cellStyle name="Navadno 2 3 4 2 2 3 2" xfId="33579" xr:uid="{BD20619F-9869-4434-8793-F5E1E09B4E53}"/>
    <cellStyle name="Navadno 2 3 4 2 2 4" xfId="34734" xr:uid="{12173146-AEC3-4922-A2A7-0D4608FAB062}"/>
    <cellStyle name="Navadno 2 3 4 2 2 5" xfId="39164" xr:uid="{DEA10CCF-C461-4BA8-ABD7-3365935F23AF}"/>
    <cellStyle name="Navadno 2 3 4 2 2 6" xfId="19388" xr:uid="{F61B9B7C-A91D-47E1-B3FE-2512E2F6B87B}"/>
    <cellStyle name="Navadno 2 3 4 2 3" xfId="8995" xr:uid="{975FF2A0-03D5-4EF8-BCCA-623DBA5F4A5F}"/>
    <cellStyle name="Navadno 2 3 4 2 3 2" xfId="37904" xr:uid="{EB7EA57F-239C-4FB1-ADD7-AED654926F4F}"/>
    <cellStyle name="Navadno 2 3 4 2 3 3" xfId="36187" xr:uid="{E8DF6679-B3E2-4C55-8027-59CB3681000E}"/>
    <cellStyle name="Navadno 2 3 4 2 3 4" xfId="19082" xr:uid="{618C7C0B-F5C2-476C-8D86-9210966B2F77}"/>
    <cellStyle name="Navadno 2 3 4 2 4" xfId="17730" xr:uid="{5F848A87-12C6-49F5-B5AE-BA39B74064DD}"/>
    <cellStyle name="Navadno 2 3 4 2 4 2" xfId="24680" xr:uid="{15A02190-C074-4576-A9D3-A7043930E601}"/>
    <cellStyle name="Navadno 2 3 4 2 4 2 2" xfId="33515" xr:uid="{6C559F89-F1FD-4AD8-BE75-DB95B297641D}"/>
    <cellStyle name="Navadno 2 3 4 2 4 2 3" xfId="37803" xr:uid="{59D3F6B6-8E83-48AE-A4C2-AD0AF30A010B}"/>
    <cellStyle name="Navadno 2 3 4 2 4 3" xfId="30760" xr:uid="{45A24B9C-B598-4407-95AF-BF782ACE57C8}"/>
    <cellStyle name="Navadno 2 3 4 2 4 3 2" xfId="33131" xr:uid="{F8BDE90F-5637-405E-B244-D01941B8AC55}"/>
    <cellStyle name="Navadno 2 3 4 2 4 4" xfId="32104" xr:uid="{969EE135-8DE5-4692-99ED-0AED784ECD47}"/>
    <cellStyle name="Navadno 2 3 4 2 4 5" xfId="34178" xr:uid="{A2B0F383-1554-4CFA-92FB-F63D0822F3C3}"/>
    <cellStyle name="Navadno 2 3 4 2 4 6" xfId="37337" xr:uid="{48B84335-41AE-4025-BFB5-ED5C35A81281}"/>
    <cellStyle name="Navadno 2 3 4 2 4 7" xfId="39023" xr:uid="{A4234444-0EFD-4F98-BD3B-5092CB0D3F1F}"/>
    <cellStyle name="Navadno 2 3 4 2 5" xfId="24604" xr:uid="{92285AD9-A5DA-4A08-8888-8DCD4D9CB737}"/>
    <cellStyle name="Navadno 2 3 4 2 5 2" xfId="30697" xr:uid="{40641F86-7D4F-46F4-8EBF-5D917E0AF7DE}"/>
    <cellStyle name="Navadno 2 3 4 2 5 2 2" xfId="33058" xr:uid="{929D1C4F-83F2-4C62-B12F-8620A32B2BE8}"/>
    <cellStyle name="Navadno 2 3 4 2 5 3" xfId="32028" xr:uid="{A25DBCC3-B980-464D-8010-EBAB1F7903EF}"/>
    <cellStyle name="Navadno 2 3 4 2 5 4" xfId="37724" xr:uid="{8B789F56-1304-4939-B88F-DF1D5D9BBDCF}"/>
    <cellStyle name="Navadno 2 3 4 2 6" xfId="30639" xr:uid="{4F423603-2F1D-4465-A92D-875E65A731E8}"/>
    <cellStyle name="Navadno 2 3 4 2 6 2" xfId="32995" xr:uid="{6AEC8A0B-0CEE-49BA-8D20-6C11D74BE710}"/>
    <cellStyle name="Navadno 2 3 4 2 7" xfId="31040" xr:uid="{934D5082-862B-4368-BC38-3C054699A462}"/>
    <cellStyle name="Navadno 2 3 4 2 7 2" xfId="33442" xr:uid="{6C0275D4-91A3-4C61-8B94-B170FBF407F2}"/>
    <cellStyle name="Navadno 2 3 4 2 8" xfId="30594" xr:uid="{A5C6CC4A-6F35-4760-85FC-2D15D8A95BEA}"/>
    <cellStyle name="Navadno 2 3 4 2 8 2" xfId="32948" xr:uid="{84988A9D-46C0-412A-B63F-2B337C512ED8}"/>
    <cellStyle name="Navadno 2 3 4 2 9" xfId="31664" xr:uid="{E5F8A49B-946E-4605-97CE-5AB3A7731F73}"/>
    <cellStyle name="Navadno 2 3 4 3" xfId="3119" xr:uid="{4FBFC6CA-6622-4DD8-8B87-20DAFD7F5EC4}"/>
    <cellStyle name="Navadno 2 3 4 3 2" xfId="19369" xr:uid="{D10D3F16-D9D8-4480-A043-522A734EB831}"/>
    <cellStyle name="Navadno 2 3 4 3 2 2" xfId="24927" xr:uid="{C46DEC0D-5206-489C-8E52-E8F7E173B0C2}"/>
    <cellStyle name="Navadno 2 3 4 3 2 2 2" xfId="33560" xr:uid="{B077760B-8D5C-4D31-9884-AC1DFDEC182D}"/>
    <cellStyle name="Navadno 2 3 4 3 2 3" xfId="30804" xr:uid="{B52E7E24-0D5C-4A06-8DDD-F5E576DDFDCC}"/>
    <cellStyle name="Navadno 2 3 4 3 2 3 2" xfId="33176" xr:uid="{A1F4F6BC-7BC9-423D-8F32-933E5A77CD97}"/>
    <cellStyle name="Navadno 2 3 4 3 2 4" xfId="32230" xr:uid="{D489FB74-8378-4673-928D-BA97388EC463}"/>
    <cellStyle name="Navadno 2 3 4 3 2 5" xfId="34715" xr:uid="{D16E3674-917D-400B-B3C1-E701BD940CDB}"/>
    <cellStyle name="Navadno 2 3 4 3 2 6" xfId="37936" xr:uid="{4B29E564-E7C9-4730-8B10-3A1C4F6B8E77}"/>
    <cellStyle name="Navadno 2 3 4 3 2 7" xfId="39145" xr:uid="{F957EF2E-2871-422F-82F2-C956214C9064}"/>
    <cellStyle name="Navadno 2 3 4 3 3" xfId="19081" xr:uid="{7ACC5EBC-4946-4573-8DA2-B67C2B8DC639}"/>
    <cellStyle name="Navadno 2 3 4 3 4" xfId="17748" xr:uid="{FEE767D7-7E54-45D7-95AF-5A9E83486416}"/>
    <cellStyle name="Navadno 2 3 4 3 4 2" xfId="24661" xr:uid="{A7D58D23-63C7-434E-9F15-53AEDB7F5D4C}"/>
    <cellStyle name="Navadno 2 3 4 3 4 2 2" xfId="33496" xr:uid="{31542F35-EEB3-4922-BDBE-AFC1AAC220D5}"/>
    <cellStyle name="Navadno 2 3 4 3 4 3" xfId="30741" xr:uid="{47C4C3F7-CBD3-49AD-85B8-24D5FD8DC8BB}"/>
    <cellStyle name="Navadno 2 3 4 3 4 3 2" xfId="33112" xr:uid="{B38C8A29-E5D6-4EB7-9E8C-8C16AE90593F}"/>
    <cellStyle name="Navadno 2 3 4 3 4 4" xfId="32085" xr:uid="{91DB3040-1BD9-4EE8-8B69-76682E3883B7}"/>
    <cellStyle name="Navadno 2 3 4 3 4 5" xfId="34029" xr:uid="{65498E09-52B7-4C1E-B07E-00EFFB900002}"/>
    <cellStyle name="Navadno 2 3 4 3 4 6" xfId="37784" xr:uid="{F9789B1A-6454-4BC2-AAA2-15168A2A3FF7}"/>
    <cellStyle name="Navadno 2 3 4 3 4 7" xfId="39004" xr:uid="{4C7197D1-3725-4646-BB69-9A1E2A9BA5F5}"/>
    <cellStyle name="Navadno 2 3 4 3 5" xfId="24585" xr:uid="{8DDC861A-40F0-4A60-951D-0C6302189321}"/>
    <cellStyle name="Navadno 2 3 4 3 5 2" xfId="30681" xr:uid="{585FFD50-7376-487D-A29E-382E8BA9381C}"/>
    <cellStyle name="Navadno 2 3 4 3 5 2 2" xfId="33039" xr:uid="{D40FEC7C-71DA-4515-86EF-D42039112D7C}"/>
    <cellStyle name="Navadno 2 3 4 3 5 3" xfId="32009" xr:uid="{A0BEDF71-2796-4797-AE93-710B2EBDFFFE}"/>
    <cellStyle name="Navadno 2 3 4 3 5 4" xfId="37705" xr:uid="{33CAA762-1550-4074-B95F-1F4FB7BE36BB}"/>
    <cellStyle name="Navadno 2 3 4 3 6" xfId="31031" xr:uid="{A5DF6DEF-FE3B-407A-9C14-7BF617ABAA5F}"/>
    <cellStyle name="Navadno 2 3 4 3 6 2" xfId="33423" xr:uid="{422D635C-D8FB-4C2B-B7B3-DDCE3698C1A3}"/>
    <cellStyle name="Navadno 2 3 4 3 7" xfId="34248" xr:uid="{1C135A35-DB23-4C99-9BF0-1BCA5D87B8E5}"/>
    <cellStyle name="Navadno 2 3 4 3 8" xfId="38928" xr:uid="{93E67972-2017-4087-B978-5A215FA33B7B}"/>
    <cellStyle name="Navadno 2 3 4 3 9" xfId="17856" xr:uid="{67104CC9-88FA-4B5A-AC44-98E1E99C043C}"/>
    <cellStyle name="Navadno 2 3 4 4" xfId="17822" xr:uid="{028F8319-DDFC-4A32-ABE7-D3DA2B2DF4F1}"/>
    <cellStyle name="Navadno 2 3 4 4 2" xfId="18884" xr:uid="{7EFB9050-6386-4169-BEEA-A39717B6F99D}"/>
    <cellStyle name="Navadno 2 3 4 4 2 2" xfId="24745" xr:uid="{2FD13E71-5A55-4EF0-A98F-FC977B6D1AF4}"/>
    <cellStyle name="Navadno 2 3 4 4 2 2 2" xfId="33532" xr:uid="{3D8C6E3B-6E92-4CF3-92E8-FB594B017731}"/>
    <cellStyle name="Navadno 2 3 4 4 2 3" xfId="30777" xr:uid="{AE03A344-1AD0-42CC-A18E-C8F8A5621874}"/>
    <cellStyle name="Navadno 2 3 4 4 2 3 2" xfId="33148" xr:uid="{258C20A8-C74A-4DB1-93E6-B2BE7D076081}"/>
    <cellStyle name="Navadno 2 3 4 4 2 4" xfId="32132" xr:uid="{FFC30438-21FE-4C42-8D30-852FA81C264D}"/>
    <cellStyle name="Navadno 2 3 4 4 2 5" xfId="33795" xr:uid="{097D63DD-49D4-451E-B887-06F911EE94B0}"/>
    <cellStyle name="Navadno 2 3 4 4 2 6" xfId="37831" xr:uid="{5259F03D-AF74-4BB2-85C8-7F14655A7D5E}"/>
    <cellStyle name="Navadno 2 3 4 4 2 7" xfId="39047" xr:uid="{5332A054-F968-4389-A7CF-10E86A66CA12}"/>
    <cellStyle name="Navadno 2 3 4 4 3" xfId="24620" xr:uid="{BC8AA666-1F8C-4331-80E7-D9F4A23EBA12}"/>
    <cellStyle name="Navadno 2 3 4 4 3 2" xfId="33458" xr:uid="{62662C43-32C0-4FFE-97A2-F0DEEF1A7FBF}"/>
    <cellStyle name="Navadno 2 3 4 4 4" xfId="30710" xr:uid="{B22C7CD4-7389-429D-92F2-627024B74D3F}"/>
    <cellStyle name="Navadno 2 3 4 4 4 2" xfId="33074" xr:uid="{4BB8152D-4917-4D73-A204-F3E9E5721A3E}"/>
    <cellStyle name="Navadno 2 3 4 4 5" xfId="32044" xr:uid="{57480D0A-7914-413E-B32F-DB6020019E84}"/>
    <cellStyle name="Navadno 2 3 4 4 6" xfId="34274" xr:uid="{B53514C5-7133-493F-8C99-64D6AFB6DAF1}"/>
    <cellStyle name="Navadno 2 3 4 4 7" xfId="37740" xr:uid="{EEBDCA25-E47F-456C-8872-25842AA6CBA7}"/>
    <cellStyle name="Navadno 2 3 4 4 8" xfId="38963" xr:uid="{C9D5F641-C95E-4850-8E0D-3C3974ADF966}"/>
    <cellStyle name="Navadno 2 3 4 5" xfId="17790" xr:uid="{CC35E099-CD39-450F-A817-C06A423119D3}"/>
    <cellStyle name="Navadno 2 3 4 5 2" xfId="19083" xr:uid="{D20F55E8-52B8-4E1F-987E-D60C3427A65E}"/>
    <cellStyle name="Navadno 2 3 4 5 3" xfId="7844" xr:uid="{62E86277-F120-4B3B-82A1-1381E5261D93}"/>
    <cellStyle name="Navadno 2 3 4 5 3 2" xfId="25604" xr:uid="{5170E0C7-D468-4773-9299-CF816227667D}"/>
    <cellStyle name="Navadno 2 3 4 5 3 2 2" xfId="33744" xr:uid="{4505AFB3-000B-407F-B862-C56FB205721C}"/>
    <cellStyle name="Navadno 2 3 4 5 3 2 3" xfId="38641" xr:uid="{B37940E7-A4B3-42EB-B025-371AC7FE18BD}"/>
    <cellStyle name="Navadno 2 3 4 5 3 3" xfId="30989" xr:uid="{1F00AAFF-0352-45CC-A6F8-A7E99F9C3ADD}"/>
    <cellStyle name="Navadno 2 3 4 5 3 3 2" xfId="33367" xr:uid="{1E9789DD-7879-4D28-8AF0-B9C02A6F51C1}"/>
    <cellStyle name="Navadno 2 3 4 5 3 4" xfId="32598" xr:uid="{FAF7BC89-21DE-4560-A5F5-C6B8B4CC704F}"/>
    <cellStyle name="Navadno 2 3 4 5 3 5" xfId="35420" xr:uid="{B7E94CFB-244A-461E-A635-8C2C8B4E8CAF}"/>
    <cellStyle name="Navadno 2 3 4 5 3 6" xfId="36233" xr:uid="{9B8A01FE-FB87-47C7-B454-DB83BE7E87AE}"/>
    <cellStyle name="Navadno 2 3 4 5 3 7" xfId="39503" xr:uid="{10DD8188-FE36-4511-8B81-6498CAECA49E}"/>
    <cellStyle name="Navadno 2 3 4 5 3 8" xfId="22320" xr:uid="{FB90FA1C-7FB0-4CF4-805A-43C1EDD0FEED}"/>
    <cellStyle name="Navadno 2 3 4 5 4" xfId="24639" xr:uid="{EFA73085-945E-442F-A338-2608A169A266}"/>
    <cellStyle name="Navadno 2 3 4 5 4 2" xfId="33477" xr:uid="{92320424-34B0-44D5-995D-036088F81E76}"/>
    <cellStyle name="Navadno 2 3 4 5 5" xfId="30724" xr:uid="{2FED4923-97EC-4795-94A7-F7F069A150BC}"/>
    <cellStyle name="Navadno 2 3 4 5 5 2" xfId="33093" xr:uid="{F1956222-E3A6-457D-B0FD-165AE961DAE2}"/>
    <cellStyle name="Navadno 2 3 4 5 6" xfId="32063" xr:uid="{02588421-74C6-4880-97D0-47E00CC553F3}"/>
    <cellStyle name="Navadno 2 3 4 5 7" xfId="34293" xr:uid="{0B22B8DA-6181-4B5A-9BD9-FCE58F3062A7}"/>
    <cellStyle name="Navadno 2 3 4 5 8" xfId="37760" xr:uid="{008AE3B7-A59D-4FE2-BC21-62596AC647F7}"/>
    <cellStyle name="Navadno 2 3 4 5 9" xfId="38982" xr:uid="{BE63946F-42BD-4B63-8BF4-B4E2A4798B8D}"/>
    <cellStyle name="Navadno 2 3 4 6" xfId="22280" xr:uid="{8F48D085-2E4A-4F98-BA01-0FB81666C538}"/>
    <cellStyle name="Navadno 2 3 4 6 2" xfId="25574" xr:uid="{4AC8460A-9C60-4778-B84B-A99A9F2EB3E9}"/>
    <cellStyle name="Navadno 2 3 4 6 2 2" xfId="33716" xr:uid="{9A01E77B-83BF-48D9-A025-351740739168}"/>
    <cellStyle name="Navadno 2 3 4 6 3" xfId="30962" xr:uid="{E4CC59F9-0FE2-4953-9E44-F4FAED2C72B2}"/>
    <cellStyle name="Navadno 2 3 4 6 3 2" xfId="33339" xr:uid="{A721081E-BFD5-4973-87AD-26D7003920FB}"/>
    <cellStyle name="Navadno 2 3 4 6 4" xfId="32566" xr:uid="{521D843C-9676-4747-81BD-C77A3FB13C7C}"/>
    <cellStyle name="Navadno 2 3 4 6 5" xfId="35385" xr:uid="{E0965DC9-84F2-4C4F-B403-CAAD15AAC6CE}"/>
    <cellStyle name="Navadno 2 3 4 6 6" xfId="38608" xr:uid="{92EEB9A3-0AEC-45F6-AB21-15B1CEC3C40B}"/>
    <cellStyle name="Navadno 2 3 4 6 7" xfId="39472" xr:uid="{C7D3D21C-52EB-4944-9321-E0983CB4BD46}"/>
    <cellStyle name="Navadno 2 3 4 7" xfId="18490" xr:uid="{A777DBD4-3CAC-42AC-84E3-6037E1394B30}"/>
    <cellStyle name="Navadno 2 3 4 7 2" xfId="30662" xr:uid="{F8EFFB8F-C424-4013-B411-1247B5BA1570}"/>
    <cellStyle name="Navadno 2 3 4 7 2 2" xfId="33019" xr:uid="{8004497B-6DD2-4D99-96BD-A5F623679B71}"/>
    <cellStyle name="Navadno 2 3 4 7 3" xfId="25959" xr:uid="{191D95C8-4F2C-498E-BD2C-E0E8D52FBED6}"/>
    <cellStyle name="Navadno 2 3 4 7 4" xfId="31820" xr:uid="{AFFFA8C5-E200-41CA-8AD1-BA79AA2B6952}"/>
    <cellStyle name="Navadno 2 3 4 7 5" xfId="37511" xr:uid="{DA566AA7-0C50-4914-BE20-5E114C6FF8B5}"/>
    <cellStyle name="Navadno 2 3 4 8" xfId="24351" xr:uid="{D2881283-D2D6-4EC7-BDC0-F37D0EB3E27E}"/>
    <cellStyle name="Navadno 2 3 4 8 2" xfId="33403" xr:uid="{8E5D7326-2C2F-488E-BE01-2907C6224936}"/>
    <cellStyle name="Navadno 2 3 4 9" xfId="34651" xr:uid="{5BDA1701-22FD-4EBE-A71E-4C70E2AF3353}"/>
    <cellStyle name="Navadno 2 3 5" xfId="3120" xr:uid="{C3C5E867-DF89-4113-AA80-C7DD1D200DD3}"/>
    <cellStyle name="Navadno 2 3 5 2" xfId="18408" xr:uid="{4716B8DF-A94B-42C5-9230-03B890B72CD7}"/>
    <cellStyle name="Navadno 2 3 5 2 2" xfId="30086" xr:uid="{1F4458A3-8FEB-4CBF-9EDA-EA5ECFAF12BC}"/>
    <cellStyle name="Navadno 2 3 5 3" xfId="16589" xr:uid="{B97E0408-5255-487B-9BC2-4623F0EE9F31}"/>
    <cellStyle name="Navadno 2 3 6" xfId="6582" xr:uid="{F082B7F2-70C8-40B6-A1B4-DB4B0800F8F1}"/>
    <cellStyle name="Navadno 2 3 6 2" xfId="8998" xr:uid="{17E82A48-1530-4CED-9905-E2D8404C9BFF}"/>
    <cellStyle name="Navadno 2 3 6 3" xfId="14436" xr:uid="{672D80A2-DA7B-44E7-9609-CB3DA147C1B6}"/>
    <cellStyle name="Navadno 2 3 6 3 2" xfId="30347" xr:uid="{FE09DE3A-D4C0-441C-8CE7-4B4234983774}"/>
    <cellStyle name="Navadno 2 3 6 4" xfId="8997" xr:uid="{58438EEE-F936-41B8-9B53-3BFDC1A587E9}"/>
    <cellStyle name="Navadno 2 3 6 4 2" xfId="30350" xr:uid="{49E67612-B61F-4AD6-BB40-3758367408FC}"/>
    <cellStyle name="Navadno 2 3 6 4 3" xfId="26041" xr:uid="{6396A4B6-43B8-4855-8EBF-4841852B95BD}"/>
    <cellStyle name="Navadno 2 3 6 5" xfId="30366" xr:uid="{7E7015BA-ABEA-4704-BB56-CCF1A9444985}"/>
    <cellStyle name="Navadno 2 3 6 6" xfId="30561" xr:uid="{9C2EE1E7-78C4-4474-A9B4-E75490BE3A90}"/>
    <cellStyle name="Navadno 2 3 6 7" xfId="30292" xr:uid="{A99DE6F0-DAC5-4B71-B125-7A978D4EC04E}"/>
    <cellStyle name="Navadno 2 3 6 8" xfId="17885" xr:uid="{4726612F-9FA0-44F1-81BB-EA1F2AB29E27}"/>
    <cellStyle name="Navadno 2 3 7" xfId="14372" xr:uid="{1F99B507-217D-489B-9028-03E8D7480376}"/>
    <cellStyle name="Navadno 2 3 7 2" xfId="23739" xr:uid="{567BD60A-6FB7-457C-A56D-6909BA79B329}"/>
    <cellStyle name="Navadno 2 3 7 3" xfId="18674" xr:uid="{DC76756D-6CB5-47E7-8A64-46556B35D94B}"/>
    <cellStyle name="Navadno 2 3 8" xfId="31210" xr:uid="{692F6422-F1EA-43C1-977D-61B79A4F7359}"/>
    <cellStyle name="Navadno 2 4" xfId="36" xr:uid="{67E072B1-F617-4F49-A291-A53D22E81850}"/>
    <cellStyle name="Navadno 2 4 2" xfId="21930" xr:uid="{B7561F16-2C75-446E-B347-271EDB0D5116}"/>
    <cellStyle name="Navadno 2 4 3" xfId="21931" xr:uid="{86D577C5-5F51-42D9-9654-1A33CA26C459}"/>
    <cellStyle name="Navadno 2 4 4" xfId="31211" xr:uid="{893AF89E-EE00-421A-A7E6-A2B0331ACEA7}"/>
    <cellStyle name="Navadno 2 48" xfId="21014" xr:uid="{835EC3B8-31AD-4D41-AC48-B24D9FDD0C90}"/>
    <cellStyle name="Navadno 2 5" xfId="301" xr:uid="{54B004D8-A155-439F-8106-5F290EE95A02}"/>
    <cellStyle name="Navadno 2 5 2" xfId="1441" xr:uid="{EA361F31-09B8-4A79-BDBD-5454848E3C36}"/>
    <cellStyle name="Navadno 2 5 3" xfId="1442" xr:uid="{AD4F970E-DC9F-4813-A381-00397EBD4C90}"/>
    <cellStyle name="Navadno 2 5 3 2" xfId="3122" xr:uid="{71E4D6EB-0DAA-450A-8FB8-8C885D3101E2}"/>
    <cellStyle name="Navadno 2 5 3 3" xfId="3123" xr:uid="{828F8079-B22C-4477-B0D7-676BFB5AABF4}"/>
    <cellStyle name="Navadno 2 5 4" xfId="1443" xr:uid="{D08B6B2F-7BA9-4645-84FC-7C00BD2F4C88}"/>
    <cellStyle name="Navadno 2 5 4 2" xfId="3124" xr:uid="{60FECF71-ED75-42B8-A8E7-67D59878EC03}"/>
    <cellStyle name="Navadno 2 5 4 3" xfId="9000" xr:uid="{36066746-C83E-4BEE-9234-7F5CF23317A1}"/>
    <cellStyle name="Navadno 2 5 4 3 2" xfId="30483" xr:uid="{CD22A7DA-FC72-4568-88BE-086E69A40F78}"/>
    <cellStyle name="Navadno 2 5 4 4" xfId="8999" xr:uid="{900EFEA0-A827-4C57-B8A9-BFFED66F4D8C}"/>
    <cellStyle name="Navadno 2 5 4 4 2" xfId="30085" xr:uid="{47086A6A-5711-4996-85AC-2ED32649C317}"/>
    <cellStyle name="Navadno 2 5 4 5" xfId="16590" xr:uid="{EC4DFAE8-ED85-4852-A71B-0D3C0E7AE899}"/>
    <cellStyle name="Navadno 2 5 5" xfId="3121" xr:uid="{DAA4701D-DEF5-43AD-AD15-F9026F583E99}"/>
    <cellStyle name="Navadno 2 5 5 2" xfId="22329" xr:uid="{27833209-E802-43FA-8CDF-38F560389C6C}"/>
    <cellStyle name="Navadno 2 5 5 2 2" xfId="29518" xr:uid="{A5519CC8-A652-42E1-9615-29852A0914D2}"/>
    <cellStyle name="Navadno 2 5 5 3" xfId="20961" xr:uid="{BB6998A4-F10C-400A-B8F5-A69E310C5491}"/>
    <cellStyle name="Navadno 2 5 6" xfId="7186" xr:uid="{D57DE505-5117-4348-9A16-7AD8D3BC5E76}"/>
    <cellStyle name="Navadno 2 5 6 2" xfId="14437" xr:uid="{1ABE4AC1-4124-4497-AD55-953EDA582C21}"/>
    <cellStyle name="Navadno 2 5 6 2 2" xfId="30348" xr:uid="{499515D1-C123-491B-8B98-3033A03A997A}"/>
    <cellStyle name="Navadno 2 5 6 3" xfId="22330" xr:uid="{0E348ED2-B7FF-4E6E-A863-A4BB2568041A}"/>
    <cellStyle name="Navadno 2 5 6 3 2" xfId="30351" xr:uid="{B5B90F8E-EE10-4199-A52B-97DE72EA830B}"/>
    <cellStyle name="Navadno 2 5 6 3 3" xfId="29826" xr:uid="{50B9B41D-56D4-401B-A729-1918CDA82A61}"/>
    <cellStyle name="Navadno 2 5 6 4" xfId="30433" xr:uid="{DA80AC99-00DE-40CF-85B0-61E4872F2203}"/>
    <cellStyle name="Navadno 2 5 6 5" xfId="30293" xr:uid="{189BC913-E6E0-4013-BD03-BD0152095C94}"/>
    <cellStyle name="Navadno 2 5 6 6" xfId="21929" xr:uid="{4C2E51D9-31A6-42C1-B137-2136777155FC}"/>
    <cellStyle name="Navadno 2 5 7" xfId="19080" xr:uid="{9F03146F-79D7-4F4D-842B-B92592273E0B}"/>
    <cellStyle name="Navadno 2 5 8" xfId="18522" xr:uid="{43B6044E-C899-4223-9C6C-2CBD6702EEC5}"/>
    <cellStyle name="Navadno 2 6" xfId="1444" xr:uid="{EA4822E9-37CE-4908-8CD3-29F72ECEB58F}"/>
    <cellStyle name="Navadno 2 6 2" xfId="9001" xr:uid="{DB2349CC-3676-47F5-8430-97B167A885A4}"/>
    <cellStyle name="Navadno 2 6 2 2" xfId="22331" xr:uid="{A3A6223D-560D-49AE-A536-F96174D6D846}"/>
    <cellStyle name="Navadno 2 6 2 2 2" xfId="29519" xr:uid="{48092B2D-B4CB-4993-BD63-1D6CA2606ED9}"/>
    <cellStyle name="Navadno 2 6 2 3" xfId="20962" xr:uid="{22D3F241-8370-487B-937C-79F0795907CB}"/>
    <cellStyle name="Navadno 2 6 3" xfId="21928" xr:uid="{5DC8A813-A954-454B-BABE-E685AC6B2A37}"/>
    <cellStyle name="Navadno 2 6 4" xfId="19079" xr:uid="{A2DE7ADA-D1E3-446F-9D9C-2303D68472C1}"/>
    <cellStyle name="Navadno 2 6 5" xfId="18521" xr:uid="{59776322-8F53-4054-9BEE-33E15BCF51C6}"/>
    <cellStyle name="Navadno 2 62" xfId="14448" xr:uid="{B0939998-C399-42CD-B86B-263BF9433FCA}"/>
    <cellStyle name="Navadno 2 7" xfId="830" xr:uid="{ABB9D57F-A330-4F26-A591-AA2B6859E006}"/>
    <cellStyle name="Navadno 2 7 2" xfId="3125" xr:uid="{B41B429B-9CDE-4A4A-994C-85640C8DF655}"/>
    <cellStyle name="Navadno 2 7 2 10" xfId="19078" xr:uid="{DEF7C986-0793-4C8D-8D32-5FA9A97FDA01}"/>
    <cellStyle name="Navadno 2 7 2 2" xfId="9003" xr:uid="{F064BDC3-C3D4-4733-97E9-A6BFC71C5C08}"/>
    <cellStyle name="Navadno 2 7 2 2 10" xfId="35780" xr:uid="{9C6C111E-13E7-44D4-BB16-77BE3F101FB0}"/>
    <cellStyle name="Navadno 2 7 2 2 11" xfId="39194" xr:uid="{8E97AEB0-BBF7-405F-8B62-F49A06822FD1}"/>
    <cellStyle name="Navadno 2 7 2 2 12" xfId="20610" xr:uid="{F712AD97-7A27-4B00-8F0F-F5294AA6B2C7}"/>
    <cellStyle name="Navadno 2 7 2 2 2" xfId="20945" xr:uid="{44153560-120F-4CA4-844A-A4B314E0F16B}"/>
    <cellStyle name="Navadno 2 7 2 2 2 2" xfId="21004" xr:uid="{457612A1-4906-41C4-AB34-46F9AB23B00F}"/>
    <cellStyle name="Navadno 2 7 2 2 2 2 2" xfId="25221" xr:uid="{D344C6AB-8027-4E59-9C9A-90D8535306E9}"/>
    <cellStyle name="Navadno 2 7 2 2 2 2 2 2" xfId="33673" xr:uid="{74B3CE00-93E7-4EF5-A9DB-6545E022F038}"/>
    <cellStyle name="Navadno 2 7 2 2 2 2 3" xfId="30917" xr:uid="{D18EBBB4-2185-406E-9B24-8D0B3618E1FE}"/>
    <cellStyle name="Navadno 2 7 2 2 2 2 3 2" xfId="33293" xr:uid="{BE37064F-788D-48BD-84CB-2A851ADE5234}"/>
    <cellStyle name="Navadno 2 7 2 2 2 2 4" xfId="32348" xr:uid="{050ED9EF-C297-4FE0-996A-5550843A54B6}"/>
    <cellStyle name="Navadno 2 7 2 2 2 2 5" xfId="35198" xr:uid="{8F1C29C5-7CAF-4276-B40C-13F98D851ADA}"/>
    <cellStyle name="Navadno 2 7 2 2 2 2 6" xfId="38292" xr:uid="{D5A02EB7-A086-4BB0-99BC-7EDF655E5EED}"/>
    <cellStyle name="Navadno 2 7 2 2 2 2 7" xfId="39268" xr:uid="{94302733-51C1-439C-B923-CCB979B58768}"/>
    <cellStyle name="Navadno 2 7 2 2 2 3" xfId="25169" xr:uid="{5571C5F7-8F0C-4CC7-B80E-93EAF0DE15CB}"/>
    <cellStyle name="Navadno 2 7 2 2 2 3 2" xfId="33621" xr:uid="{40968760-8BEF-4F87-8223-E720596611C1}"/>
    <cellStyle name="Navadno 2 7 2 2 2 3 3" xfId="38239" xr:uid="{8D531005-EEC2-453C-AC47-07B3D74FE58B}"/>
    <cellStyle name="Navadno 2 7 2 2 2 4" xfId="30865" xr:uid="{FE13011A-DD57-48B0-8372-60FC43E055AE}"/>
    <cellStyle name="Navadno 2 7 2 2 2 4 2" xfId="33241" xr:uid="{BCCFE56E-399C-41F7-A952-53DE330DC7C5}"/>
    <cellStyle name="Navadno 2 7 2 2 2 5" xfId="32296" xr:uid="{5B9675D9-3A98-40A5-8B98-4788A4192BE5}"/>
    <cellStyle name="Navadno 2 7 2 2 2 6" xfId="35145" xr:uid="{FCBFCAB8-B2CA-483E-94F5-CCF1957B3833}"/>
    <cellStyle name="Navadno 2 7 2 2 2 7" xfId="36188" xr:uid="{AAF17948-5779-4A04-9537-BCC2DBFF2D55}"/>
    <cellStyle name="Navadno 2 7 2 2 2 8" xfId="39216" xr:uid="{5393B255-09ED-4A06-97DF-7150F8F3526F}"/>
    <cellStyle name="Navadno 2 7 2 2 3" xfId="20979" xr:uid="{497833C5-CBCB-4786-A6E2-8826BD56ED8F}"/>
    <cellStyle name="Navadno 2 7 2 2 3 2" xfId="25196" xr:uid="{4CB77864-6153-45CA-AA66-6A92F3B2C00A}"/>
    <cellStyle name="Navadno 2 7 2 2 3 2 2" xfId="33648" xr:uid="{1B811E52-1DA2-4811-993A-0934DD22EE8E}"/>
    <cellStyle name="Navadno 2 7 2 2 3 2 3" xfId="38267" xr:uid="{7984D92B-7534-4E4E-B490-086F51207B82}"/>
    <cellStyle name="Navadno 2 7 2 2 3 3" xfId="30892" xr:uid="{1FCED430-2654-4084-B586-5EF3B98EA698}"/>
    <cellStyle name="Navadno 2 7 2 2 3 3 2" xfId="33268" xr:uid="{9F49E477-AB2D-4D28-9E23-8B2B47AC0F42}"/>
    <cellStyle name="Navadno 2 7 2 2 3 4" xfId="32323" xr:uid="{5DB7BAB1-54C6-4C8B-AD1A-803B6DCD3DEF}"/>
    <cellStyle name="Navadno 2 7 2 2 3 5" xfId="35173" xr:uid="{8D344135-27B3-4CA0-8E70-11E3D4227DB7}"/>
    <cellStyle name="Navadno 2 7 2 2 3 6" xfId="37338" xr:uid="{1EB456FE-8AFC-4FFE-8DA9-D79E502F311D}"/>
    <cellStyle name="Navadno 2 7 2 2 3 7" xfId="39243" xr:uid="{9F62BC7B-CB35-4F63-A964-7833B576D11D}"/>
    <cellStyle name="Navadno 2 7 2 2 4" xfId="25115" xr:uid="{A338AA44-92BF-42B8-92BC-466FC24394C7}"/>
    <cellStyle name="Navadno 2 7 2 2 4 2" xfId="30846" xr:uid="{F21229DB-1E17-4C38-90CF-DA15EE4D1D74}"/>
    <cellStyle name="Navadno 2 7 2 2 4 2 2" xfId="33221" xr:uid="{FB39C727-B2B2-4A9D-95F5-AB1B12DA3AEB}"/>
    <cellStyle name="Navadno 2 7 2 2 4 3" xfId="32276" xr:uid="{EF4DCAF5-5048-4B00-BD15-32F96F7787F9}"/>
    <cellStyle name="Navadno 2 7 2 2 4 4" xfId="38210" xr:uid="{A22F6951-3414-4D51-A912-E82728A7BEE1}"/>
    <cellStyle name="Navadno 2 7 2 2 5" xfId="30640" xr:uid="{E21107DF-3A55-4C09-8498-C2D1D2A3E4E8}"/>
    <cellStyle name="Navadno 2 7 2 2 5 2" xfId="32996" xr:uid="{63CF8841-905B-420C-A678-1A79CFE10DCC}"/>
    <cellStyle name="Navadno 2 7 2 2 6" xfId="31069" xr:uid="{1A08E84F-E33C-4343-B0EF-3B9E03EB1A75}"/>
    <cellStyle name="Navadno 2 7 2 2 6 2" xfId="33601" xr:uid="{EF867BAC-A3BC-4F9B-9B42-E4130C35A992}"/>
    <cellStyle name="Navadno 2 7 2 2 7" xfId="30595" xr:uid="{F4755432-862E-4579-B669-F4728F8C1409}"/>
    <cellStyle name="Navadno 2 7 2 2 7 2" xfId="32949" xr:uid="{FA65C2E6-20BC-490D-96D8-7F915B978FF0}"/>
    <cellStyle name="Navadno 2 7 2 2 8" xfId="31665" xr:uid="{DC4C61E7-B748-4029-BA81-F053D6AF9B2A}"/>
    <cellStyle name="Navadno 2 7 2 2 9" xfId="35084" xr:uid="{5AD2282F-4826-4E2A-93AC-89DBBFDE776D}"/>
    <cellStyle name="Navadno 2 7 2 3" xfId="9002" xr:uid="{66F3E814-D4F5-4569-B842-05C9073188DC}"/>
    <cellStyle name="Navadno 2 7 2 3 2" xfId="20972" xr:uid="{C6861820-2407-4C17-AE1D-6738EC7580C9}"/>
    <cellStyle name="Navadno 2 7 2 3 2 2" xfId="25189" xr:uid="{03404AD7-1599-45A6-9C2B-3807D8C9397E}"/>
    <cellStyle name="Navadno 2 7 2 3 2 2 2" xfId="33641" xr:uid="{EA342524-0080-4B07-A8AC-5794465EAE40}"/>
    <cellStyle name="Navadno 2 7 2 3 2 3" xfId="30885" xr:uid="{79288239-8FB9-4107-AB93-3CACF3ACF5F1}"/>
    <cellStyle name="Navadno 2 7 2 3 2 3 2" xfId="33261" xr:uid="{CF7AAD4C-D448-4B8D-9A3D-249FD13FB0CB}"/>
    <cellStyle name="Navadno 2 7 2 3 2 4" xfId="32316" xr:uid="{06263C3F-E0EC-4A1A-9369-D605049222FD}"/>
    <cellStyle name="Navadno 2 7 2 3 2 5" xfId="35166" xr:uid="{CA45A9B8-9DD8-4417-A622-B11CC83530C3}"/>
    <cellStyle name="Navadno 2 7 2 3 2 6" xfId="38260" xr:uid="{DF208B67-9F3E-41EB-BC4B-A21D2AE30955}"/>
    <cellStyle name="Navadno 2 7 2 3 2 7" xfId="39236" xr:uid="{DDB6E07E-B845-4853-B0D3-941B3543A395}"/>
    <cellStyle name="Navadno 2 7 2 3 3" xfId="25071" xr:uid="{9BDDA881-A963-41DB-8E52-E425A4B82365}"/>
    <cellStyle name="Navadno 2 7 2 3 3 2" xfId="33591" xr:uid="{91DFFC7C-79E0-47FF-ACC9-61E89194B0C2}"/>
    <cellStyle name="Navadno 2 7 2 3 4" xfId="30836" xr:uid="{BBF94E94-95D2-4B75-B75A-D45CC4A3DF63}"/>
    <cellStyle name="Navadno 2 7 2 3 4 2" xfId="33211" xr:uid="{8FB672F6-99D0-4002-B1AD-20A5243A3C27}"/>
    <cellStyle name="Navadno 2 7 2 3 5" xfId="32266" xr:uid="{0B04E678-8779-4542-8754-B964290CE9A1}"/>
    <cellStyle name="Navadno 2 7 2 3 6" xfId="35037" xr:uid="{20819815-7AE5-4305-8C60-744B05E80FF8}"/>
    <cellStyle name="Navadno 2 7 2 3 7" xfId="38032" xr:uid="{92BCBDAD-98C3-4F68-90F6-AB27B38C3E5D}"/>
    <cellStyle name="Navadno 2 7 2 3 8" xfId="39181" xr:uid="{2D5834E5-4AAB-4820-AF13-F15237C7FA96}"/>
    <cellStyle name="Navadno 2 7 2 3 9" xfId="19982" xr:uid="{33835C06-66E9-42A5-A307-4C5BDA01E4B2}"/>
    <cellStyle name="Navadno 2 7 2 4" xfId="20935" xr:uid="{0F052957-48BB-46B6-97F1-019D01AAEA47}"/>
    <cellStyle name="Navadno 2 7 2 4 2" xfId="20994" xr:uid="{BF022603-8093-4003-BBB7-274287504971}"/>
    <cellStyle name="Navadno 2 7 2 4 2 2" xfId="25211" xr:uid="{80638CAE-705B-4E3C-94ED-FB63AE242D4E}"/>
    <cellStyle name="Navadno 2 7 2 4 2 2 2" xfId="33663" xr:uid="{37A7C3DA-004D-4157-855F-363A6215D33D}"/>
    <cellStyle name="Navadno 2 7 2 4 2 3" xfId="30907" xr:uid="{91901A11-1944-4267-BCA4-2C3C7BCF1149}"/>
    <cellStyle name="Navadno 2 7 2 4 2 3 2" xfId="33283" xr:uid="{9838EBA9-5216-4EE7-9736-31C6C8F02B11}"/>
    <cellStyle name="Navadno 2 7 2 4 2 4" xfId="32338" xr:uid="{D00D6240-7139-48A0-B520-5A8A13B0C15B}"/>
    <cellStyle name="Navadno 2 7 2 4 2 5" xfId="35188" xr:uid="{566FC266-2F45-4A58-AC2B-8701D981512C}"/>
    <cellStyle name="Navadno 2 7 2 4 2 6" xfId="38282" xr:uid="{278BEB01-4EC1-4CD0-991E-1E7E6C655073}"/>
    <cellStyle name="Navadno 2 7 2 4 2 7" xfId="39258" xr:uid="{5AF9137E-1B2D-4443-B31B-20D0F23253CD}"/>
    <cellStyle name="Navadno 2 7 2 4 3" xfId="25159" xr:uid="{FD211806-7D65-4C8A-A387-BB45344E1AB3}"/>
    <cellStyle name="Navadno 2 7 2 4 3 2" xfId="33611" xr:uid="{6FD56B96-FFC6-4A79-9D27-C3A29B628F24}"/>
    <cellStyle name="Navadno 2 7 2 4 4" xfId="30855" xr:uid="{12C06493-170F-4E70-BF8F-12F71D646191}"/>
    <cellStyle name="Navadno 2 7 2 4 4 2" xfId="33231" xr:uid="{C6991FA3-40F3-4FDF-92AA-0C86736C826F}"/>
    <cellStyle name="Navadno 2 7 2 4 5" xfId="32286" xr:uid="{8A8DFC94-ADC6-4714-8258-C61FD2946A40}"/>
    <cellStyle name="Navadno 2 7 2 4 6" xfId="35135" xr:uid="{675CB7E2-0AA4-46D7-BD7E-7AD3D91AB0B2}"/>
    <cellStyle name="Navadno 2 7 2 4 7" xfId="38229" xr:uid="{4B73D5B2-A8FC-4111-ADCF-5B3557A5C89C}"/>
    <cellStyle name="Navadno 2 7 2 4 8" xfId="39206" xr:uid="{E5B69061-719A-4F2D-B27F-15518C389691}"/>
    <cellStyle name="Navadno 2 7 2 5" xfId="20959" xr:uid="{56C058F1-03CE-43B2-9EA6-EF18EEB80C86}"/>
    <cellStyle name="Navadno 2 7 2 5 2" xfId="25181" xr:uid="{37751B43-E45B-4451-8054-F228D2D20C1E}"/>
    <cellStyle name="Navadno 2 7 2 5 2 2" xfId="33633" xr:uid="{623E4743-ABAC-423E-B4CE-83E38B7E50EA}"/>
    <cellStyle name="Navadno 2 7 2 5 3" xfId="30877" xr:uid="{8EAFC6B0-630E-49C7-B23B-536A93F6C1A7}"/>
    <cellStyle name="Navadno 2 7 2 5 3 2" xfId="33253" xr:uid="{29B6F142-E261-46EB-9628-913B0820798B}"/>
    <cellStyle name="Navadno 2 7 2 5 4" xfId="32308" xr:uid="{47C353B9-28ED-47D4-8CAB-675FBE1499E3}"/>
    <cellStyle name="Navadno 2 7 2 5 5" xfId="35157" xr:uid="{E7D1DDE2-2E20-4C2B-ADEC-1568BA4662CC}"/>
    <cellStyle name="Navadno 2 7 2 5 6" xfId="38252" xr:uid="{11B8597D-E548-4EFE-93C0-F50B369E8F0A}"/>
    <cellStyle name="Navadno 2 7 2 5 7" xfId="39228" xr:uid="{119AEB3F-5D01-48B6-8B8A-E1D355331853}"/>
    <cellStyle name="Navadno 2 7 2 6" xfId="22332" xr:uid="{20ED8701-C97D-4C66-8408-ACD91612A35E}"/>
    <cellStyle name="Navadno 2 7 2 6 2" xfId="30791" xr:uid="{86765128-A36B-4344-97D5-19488F8AD769}"/>
    <cellStyle name="Navadno 2 7 2 6 2 2" xfId="33162" xr:uid="{9BDFB19F-4955-4EF2-A0BA-87163CD95790}"/>
    <cellStyle name="Navadno 2 7 2 6 3" xfId="26901" xr:uid="{C3E68500-7263-4BF4-B9B4-5F99E2A1BE41}"/>
    <cellStyle name="Navadno 2 7 2 6 4" xfId="32201" xr:uid="{78A1B11D-59BE-4608-B57C-0C617B920E13}"/>
    <cellStyle name="Navadno 2 7 2 6 5" xfId="37903" xr:uid="{5C5BA7EB-04CD-4BAB-8954-1A981BA6EE41}"/>
    <cellStyle name="Navadno 2 7 2 7" xfId="24843" xr:uid="{4A87CB5F-6611-441C-9B02-110FFA34E9FA}"/>
    <cellStyle name="Navadno 2 7 2 7 2" xfId="33546" xr:uid="{5E6278E5-DFA5-4FCD-AF4E-6B3257479566}"/>
    <cellStyle name="Navadno 2 7 2 8" xfId="34142" xr:uid="{93D90E6F-E4B2-418E-92C9-860AF4C01D85}"/>
    <cellStyle name="Navadno 2 7 2 9" xfId="39116" xr:uid="{96B08BC5-7306-4A09-BDAE-B10D5493DF40}"/>
    <cellStyle name="Navadno 2 7 3" xfId="3126" xr:uid="{1101239F-299A-4667-B4F6-1347D5F4C62C}"/>
    <cellStyle name="Navadno 2 7 4" xfId="9004" xr:uid="{81014B45-EDCB-4CD2-8D2E-A6A36E5C4E78}"/>
    <cellStyle name="Navadno 2 7 4 10" xfId="35781" xr:uid="{040E5601-1803-4CF6-BD19-5DE1F6B6B4E6}"/>
    <cellStyle name="Navadno 2 7 4 11" xfId="39193" xr:uid="{3384AEED-CCEC-45D9-B3F4-734164BEBE3A}"/>
    <cellStyle name="Navadno 2 7 4 12" xfId="20609" xr:uid="{2A7DF5F3-23D0-4664-BABC-BE288D0FD863}"/>
    <cellStyle name="Navadno 2 7 4 2" xfId="20944" xr:uid="{0A87BF46-F07B-427B-8EEB-13D4241F2C03}"/>
    <cellStyle name="Navadno 2 7 4 2 2" xfId="21003" xr:uid="{753E1E5B-2E6A-4F86-9EA3-0A2B3A978D9B}"/>
    <cellStyle name="Navadno 2 7 4 2 2 2" xfId="25220" xr:uid="{2359D678-589A-4F65-BDA1-6C300600D3F7}"/>
    <cellStyle name="Navadno 2 7 4 2 2 2 2" xfId="33672" xr:uid="{3021C6ED-268E-4B2F-804B-9A7CA7A52590}"/>
    <cellStyle name="Navadno 2 7 4 2 2 3" xfId="30916" xr:uid="{5C0E6E1C-C469-467A-B068-BA866E3CEF4E}"/>
    <cellStyle name="Navadno 2 7 4 2 2 3 2" xfId="33292" xr:uid="{E3C675FB-3FFB-48BD-9936-5E716A33F0FD}"/>
    <cellStyle name="Navadno 2 7 4 2 2 4" xfId="32347" xr:uid="{BD2D9680-95DB-4FFB-AA2B-40EB5B3F7DE7}"/>
    <cellStyle name="Navadno 2 7 4 2 2 5" xfId="35197" xr:uid="{176B8992-4914-47FC-B863-06F663E28067}"/>
    <cellStyle name="Navadno 2 7 4 2 2 6" xfId="38291" xr:uid="{C6B11377-4AEA-4DF4-BF86-6E0ADAEE2B32}"/>
    <cellStyle name="Navadno 2 7 4 2 2 7" xfId="39267" xr:uid="{3E3B7D40-158B-4A8B-BF9E-6D3A81E8450C}"/>
    <cellStyle name="Navadno 2 7 4 2 3" xfId="25168" xr:uid="{2032C020-6625-4F1A-9174-DC41597938B8}"/>
    <cellStyle name="Navadno 2 7 4 2 3 2" xfId="33620" xr:uid="{0E038F63-E628-427E-BBD2-C3ADB3EFA618}"/>
    <cellStyle name="Navadno 2 7 4 2 3 3" xfId="38238" xr:uid="{5AC15D0B-A693-42CA-8965-A0A6CD077788}"/>
    <cellStyle name="Navadno 2 7 4 2 4" xfId="30864" xr:uid="{4534FC4B-0DE0-4A18-85D0-B00A387D7696}"/>
    <cellStyle name="Navadno 2 7 4 2 4 2" xfId="33240" xr:uid="{5C448548-A4F7-47C2-9B5B-D89179A0BBE7}"/>
    <cellStyle name="Navadno 2 7 4 2 5" xfId="32295" xr:uid="{0E27D1D3-784D-4313-A1CC-1539E94E8E7D}"/>
    <cellStyle name="Navadno 2 7 4 2 6" xfId="35144" xr:uid="{D931CFF0-A39C-46C4-B54C-C30F593B348D}"/>
    <cellStyle name="Navadno 2 7 4 2 7" xfId="36189" xr:uid="{E7FB7AD1-DD15-4BC1-8741-556DC8447811}"/>
    <cellStyle name="Navadno 2 7 4 2 8" xfId="39215" xr:uid="{710FB75F-3244-487A-A4E5-36A3F134EB68}"/>
    <cellStyle name="Navadno 2 7 4 3" xfId="20978" xr:uid="{D7077343-2503-46F4-8518-673443BD7174}"/>
    <cellStyle name="Navadno 2 7 4 3 2" xfId="25195" xr:uid="{F33C6EAA-56ED-4B4C-AA5C-0D96CB2C6F53}"/>
    <cellStyle name="Navadno 2 7 4 3 2 2" xfId="33647" xr:uid="{F4DB778E-18E9-4FBD-B9BF-BA717E5A17CB}"/>
    <cellStyle name="Navadno 2 7 4 3 2 3" xfId="38266" xr:uid="{9F4AD350-A94E-4EA8-AA99-BEF487225EF9}"/>
    <cellStyle name="Navadno 2 7 4 3 3" xfId="30891" xr:uid="{33AC8B51-EA5B-450C-B9F7-68BB83A997A9}"/>
    <cellStyle name="Navadno 2 7 4 3 3 2" xfId="33267" xr:uid="{708747B6-C71C-4D8B-AAF0-0350B668FFA9}"/>
    <cellStyle name="Navadno 2 7 4 3 4" xfId="32322" xr:uid="{8008F972-212D-4634-8A30-990D715F0C2E}"/>
    <cellStyle name="Navadno 2 7 4 3 5" xfId="35172" xr:uid="{8ED0E641-A414-4BAF-869C-E8DB2C635A13}"/>
    <cellStyle name="Navadno 2 7 4 3 6" xfId="37339" xr:uid="{7147C014-C586-4F7B-AEB2-2D21CD001730}"/>
    <cellStyle name="Navadno 2 7 4 3 7" xfId="39242" xr:uid="{3FB781D6-9BD4-4BE6-B4BD-05BE2A1D91CE}"/>
    <cellStyle name="Navadno 2 7 4 4" xfId="25114" xr:uid="{F4D6A870-F1D7-486C-8BC1-FEA12257A4FE}"/>
    <cellStyle name="Navadno 2 7 4 4 2" xfId="30845" xr:uid="{E87F5F3D-1659-43EB-9A46-461C6C24CE18}"/>
    <cellStyle name="Navadno 2 7 4 4 2 2" xfId="33220" xr:uid="{777D8EEB-0D7F-40C8-A3DA-C19B4A46BF9C}"/>
    <cellStyle name="Navadno 2 7 4 4 3" xfId="32275" xr:uid="{1BF866E1-2ADF-4166-AFA4-6B9B4DF312B4}"/>
    <cellStyle name="Navadno 2 7 4 4 4" xfId="38209" xr:uid="{20BAF777-5CA2-4750-A433-BE7159884D28}"/>
    <cellStyle name="Navadno 2 7 4 5" xfId="30641" xr:uid="{7368A1A4-D0FF-4A38-89C4-28DB8BA677CE}"/>
    <cellStyle name="Navadno 2 7 4 5 2" xfId="32997" xr:uid="{52A008C8-858F-4351-A9D2-243F46E68357}"/>
    <cellStyle name="Navadno 2 7 4 6" xfId="31068" xr:uid="{13836D3B-E0DF-4234-AC93-BDC7727D4E0E}"/>
    <cellStyle name="Navadno 2 7 4 6 2" xfId="33600" xr:uid="{33DC9B07-825F-4C1C-A72B-7E93AB05A2ED}"/>
    <cellStyle name="Navadno 2 7 4 7" xfId="30596" xr:uid="{BA995129-3A00-4173-B072-38A8D51CCB6E}"/>
    <cellStyle name="Navadno 2 7 4 7 2" xfId="32950" xr:uid="{5A08D2ED-ED34-4C2C-A300-9CCFCE4253FE}"/>
    <cellStyle name="Navadno 2 7 4 8" xfId="31666" xr:uid="{0F35EC46-08EF-4CE7-BEA7-F71BA9679D57}"/>
    <cellStyle name="Navadno 2 7 4 9" xfId="35083" xr:uid="{C74DFF84-8B27-4C83-833A-E507B4BE1CBD}"/>
    <cellStyle name="Navadno 2 7 5" xfId="19981" xr:uid="{BC05107D-8E5D-4E2D-A87C-3181F746649A}"/>
    <cellStyle name="Navadno 2 7 5 2" xfId="20971" xr:uid="{EAF404E0-1460-498C-A0ED-784EDB19BA6E}"/>
    <cellStyle name="Navadno 2 7 5 2 2" xfId="25188" xr:uid="{11856D19-7281-4982-87E4-4904DEC0535F}"/>
    <cellStyle name="Navadno 2 7 5 2 2 2" xfId="33640" xr:uid="{BD9AAFAF-757F-498E-92A7-356276D40144}"/>
    <cellStyle name="Navadno 2 7 5 2 3" xfId="30884" xr:uid="{86FAED35-5890-4192-A743-D6B1E3038DAE}"/>
    <cellStyle name="Navadno 2 7 5 2 3 2" xfId="33260" xr:uid="{BACE5F6F-6BEA-4734-B29D-C545DF8FE9DD}"/>
    <cellStyle name="Navadno 2 7 5 2 4" xfId="32315" xr:uid="{76F0EA87-B989-4ECD-AB31-598A0FB97AE1}"/>
    <cellStyle name="Navadno 2 7 5 2 5" xfId="35165" xr:uid="{CCE9D675-586F-4AA7-94A7-4446832EFB75}"/>
    <cellStyle name="Navadno 2 7 5 2 6" xfId="38259" xr:uid="{E75D027E-0AC3-48F6-A9A1-74A45BF7729F}"/>
    <cellStyle name="Navadno 2 7 5 2 7" xfId="39235" xr:uid="{9E08D4A6-22C1-414E-9532-CB152D422855}"/>
    <cellStyle name="Navadno 2 7 5 3" xfId="25070" xr:uid="{6CC02736-ACBE-47DD-B61A-2593B7047AAF}"/>
    <cellStyle name="Navadno 2 7 5 3 2" xfId="33590" xr:uid="{6F4DDA28-C843-4330-9016-70BE27C08D52}"/>
    <cellStyle name="Navadno 2 7 5 4" xfId="30835" xr:uid="{4CD8912A-D845-4698-AEC0-F2B19A823E6D}"/>
    <cellStyle name="Navadno 2 7 5 4 2" xfId="33210" xr:uid="{18566334-B18D-4C44-9DC3-5AF151DC7DED}"/>
    <cellStyle name="Navadno 2 7 5 5" xfId="32265" xr:uid="{038C68ED-D5FF-4ACF-9BA1-B8461ADA5653}"/>
    <cellStyle name="Navadno 2 7 5 6" xfId="35036" xr:uid="{3464F5E6-FBAD-44C7-84C0-95F5CE322208}"/>
    <cellStyle name="Navadno 2 7 5 7" xfId="38031" xr:uid="{26D76A51-FD43-44C2-BD7B-5CA1B09DEBD2}"/>
    <cellStyle name="Navadno 2 7 5 8" xfId="39180" xr:uid="{43B5A772-37CA-4CD8-9F5C-0F893B00D646}"/>
    <cellStyle name="Navadno 2 7 6" xfId="20934" xr:uid="{FAE913F7-8CF1-4A44-B624-F61136D16B53}"/>
    <cellStyle name="Navadno 2 7 6 2" xfId="20993" xr:uid="{388DB391-F9E4-47C2-AC19-66EC7A351850}"/>
    <cellStyle name="Navadno 2 7 6 2 2" xfId="25210" xr:uid="{56C7D8C6-CF14-4819-BC13-91C55AE468FC}"/>
    <cellStyle name="Navadno 2 7 6 2 2 2" xfId="33662" xr:uid="{B54B7B44-D0C2-4F2B-802E-477E597FD3B0}"/>
    <cellStyle name="Navadno 2 7 6 2 3" xfId="30906" xr:uid="{E1CA5484-5FD9-412C-8DED-315FE9B57860}"/>
    <cellStyle name="Navadno 2 7 6 2 3 2" xfId="33282" xr:uid="{89E3B3D7-C327-4EF4-B030-6E193060FA07}"/>
    <cellStyle name="Navadno 2 7 6 2 4" xfId="32337" xr:uid="{2E0DE8D0-3AC8-42D8-9E4D-275C3DA3F18A}"/>
    <cellStyle name="Navadno 2 7 6 2 5" xfId="35187" xr:uid="{5B75F961-0B97-4751-A428-8068CDA41C19}"/>
    <cellStyle name="Navadno 2 7 6 2 6" xfId="38281" xr:uid="{3AF554AC-8BDC-409D-AC78-3CEA2C6A8A46}"/>
    <cellStyle name="Navadno 2 7 6 2 7" xfId="39257" xr:uid="{A8E7E40B-7E0F-4A1A-ACC0-56AD67C0253C}"/>
    <cellStyle name="Navadno 2 7 6 3" xfId="25158" xr:uid="{0E9FFA2A-2B96-4A2F-90B3-F42DF3BFBA7B}"/>
    <cellStyle name="Navadno 2 7 6 3 2" xfId="33610" xr:uid="{510F8AAA-46E2-4FA9-824F-2B8417DF39A7}"/>
    <cellStyle name="Navadno 2 7 6 4" xfId="30854" xr:uid="{ED8D486D-C17D-4AD1-A3B1-168704A415C0}"/>
    <cellStyle name="Navadno 2 7 6 4 2" xfId="33230" xr:uid="{4F69E6D7-5D22-4313-8EC6-941A411F0CD0}"/>
    <cellStyle name="Navadno 2 7 6 5" xfId="32285" xr:uid="{ECBFBFF2-7262-446C-9EE4-82DC2271471A}"/>
    <cellStyle name="Navadno 2 7 6 6" xfId="35134" xr:uid="{6D4E6B05-D4BD-4400-AEE9-B7BBCF5D1FB0}"/>
    <cellStyle name="Navadno 2 7 6 7" xfId="38228" xr:uid="{E571B539-FDBE-439E-9E5B-B76A1AEDCFF8}"/>
    <cellStyle name="Navadno 2 7 6 8" xfId="39205" xr:uid="{6E3EC383-931F-48B8-88D9-0873B046DD92}"/>
    <cellStyle name="Navadno 2 7 7" xfId="20958" xr:uid="{858C81D6-32AD-4BED-BF2B-7224D893E6EE}"/>
    <cellStyle name="Navadno 2 7 7 2" xfId="25180" xr:uid="{63C28DBB-38B8-4477-9B64-A98BA0283FE1}"/>
    <cellStyle name="Navadno 2 7 7 2 2" xfId="33632" xr:uid="{3339BE36-1446-4BA0-94E4-4CB5DF2BC9EB}"/>
    <cellStyle name="Navadno 2 7 7 3" xfId="30876" xr:uid="{DC847FA9-22C1-498D-A90F-3C9F40204070}"/>
    <cellStyle name="Navadno 2 7 7 3 2" xfId="33252" xr:uid="{1A2E2E74-6420-4904-8489-CCBCF324B3CA}"/>
    <cellStyle name="Navadno 2 7 7 4" xfId="32307" xr:uid="{CDC4D6A0-25C7-4F49-8E6D-C80826DE9D0B}"/>
    <cellStyle name="Navadno 2 7 7 5" xfId="35156" xr:uid="{98E49F2B-9230-4198-B6BA-9C9FA712D64D}"/>
    <cellStyle name="Navadno 2 7 7 6" xfId="38251" xr:uid="{D0C3D313-6BBD-406A-99FC-1DF340CBE1BD}"/>
    <cellStyle name="Navadno 2 7 7 7" xfId="39227" xr:uid="{7F3CF0A4-B63D-4BBE-8815-7176CB10963C}"/>
    <cellStyle name="Navadno 2 7 8" xfId="19077" xr:uid="{5716E4FA-C7AB-40F7-84C9-831E422855DA}"/>
    <cellStyle name="Navadno 2 7 8 2" xfId="24842" xr:uid="{6512FFBE-9DFE-4887-938D-A99993A17583}"/>
    <cellStyle name="Navadno 2 7 8 2 2" xfId="33545" xr:uid="{466A5424-A9C9-4E3E-8A85-EAA5F04F3CB3}"/>
    <cellStyle name="Navadno 2 7 8 3" xfId="30790" xr:uid="{065F3EB5-D131-42E4-B301-261A29989C27}"/>
    <cellStyle name="Navadno 2 7 8 3 2" xfId="33161" xr:uid="{995CC651-0AA4-48EC-ABCA-7400AF5FA51C}"/>
    <cellStyle name="Navadno 2 7 8 4" xfId="32200" xr:uid="{7B228317-8FE5-46BB-BBD3-796D020061DD}"/>
    <cellStyle name="Navadno 2 7 8 5" xfId="34533" xr:uid="{20255EFA-A301-4B1A-A525-E158D3ADC7E9}"/>
    <cellStyle name="Navadno 2 7 8 6" xfId="37902" xr:uid="{232E29B8-4379-41D3-8D52-C17E029B7614}"/>
    <cellStyle name="Navadno 2 7 8 7" xfId="39115" xr:uid="{8E3EB9C7-0CA4-4B37-8CEA-3FF017AFD795}"/>
    <cellStyle name="Navadno 2 7 9" xfId="24204" xr:uid="{8FA8BCFB-41AE-42E9-BE63-9F23FE4FA931}"/>
    <cellStyle name="Navadno 2 8" xfId="3108" xr:uid="{BA5449B1-EB46-4467-A611-A38A08ED1EB2}"/>
    <cellStyle name="Navadno 2 8 2" xfId="9006" xr:uid="{595837CB-964A-412C-9351-EB9F4570D2FD}"/>
    <cellStyle name="Navadno 2 8 2 10" xfId="39214" xr:uid="{09A6418F-28DD-4B5E-A4CA-1F4497AD6177}"/>
    <cellStyle name="Navadno 2 8 2 11" xfId="20943" xr:uid="{3E4912FA-DDD1-49D9-97C4-D1CBEC2B2011}"/>
    <cellStyle name="Navadno 2 8 2 2" xfId="21002" xr:uid="{A5447B67-AF37-45D1-86A1-C57836F509AE}"/>
    <cellStyle name="Navadno 2 8 2 2 2" xfId="25219" xr:uid="{C7908515-B22C-4AB7-8CD1-D2323AE3A40E}"/>
    <cellStyle name="Navadno 2 8 2 2 2 2" xfId="33671" xr:uid="{24FC640C-AAE6-4676-B05F-923343D73200}"/>
    <cellStyle name="Navadno 2 8 2 2 2 3" xfId="38290" xr:uid="{B5A79DCE-AAD3-412A-A50C-910EC907828B}"/>
    <cellStyle name="Navadno 2 8 2 2 3" xfId="30915" xr:uid="{B10BE689-894D-4575-A066-817920B2D467}"/>
    <cellStyle name="Navadno 2 8 2 2 3 2" xfId="33291" xr:uid="{8D510064-09A5-407F-8D2D-52850A7961CB}"/>
    <cellStyle name="Navadno 2 8 2 2 4" xfId="32346" xr:uid="{BBFF3CA7-DABD-448C-B48B-FDE91A7D8F36}"/>
    <cellStyle name="Navadno 2 8 2 2 5" xfId="35196" xr:uid="{E320F335-7941-4E52-A3E7-BC9F072C8CBF}"/>
    <cellStyle name="Navadno 2 8 2 2 6" xfId="36190" xr:uid="{E8D1D2C0-AD6C-4210-B463-AB6B11C056FD}"/>
    <cellStyle name="Navadno 2 8 2 2 7" xfId="39266" xr:uid="{299CF418-55C1-46B6-9FD5-10B9B26A605C}"/>
    <cellStyle name="Navadno 2 8 2 3" xfId="25167" xr:uid="{616555C4-6B07-4AF1-9E20-FF324606CD74}"/>
    <cellStyle name="Navadno 2 8 2 3 2" xfId="30863" xr:uid="{34997426-CF75-42B5-9749-B36322894376}"/>
    <cellStyle name="Navadno 2 8 2 3 2 2" xfId="33239" xr:uid="{B84681B1-9915-4BD4-90BC-8A0D63DEC73F}"/>
    <cellStyle name="Navadno 2 8 2 3 3" xfId="32294" xr:uid="{9419F38D-D0AE-4AB4-A4B3-B247C5735AED}"/>
    <cellStyle name="Navadno 2 8 2 3 4" xfId="37340" xr:uid="{BFFFADB3-85B6-4E7A-91B8-20E1C2124587}"/>
    <cellStyle name="Navadno 2 8 2 4" xfId="30642" xr:uid="{4B21A689-AC1B-42CE-821A-E35CE60171D2}"/>
    <cellStyle name="Navadno 2 8 2 4 2" xfId="32998" xr:uid="{C0165FB0-EFDD-46F0-8813-9DF9A2B8DA05}"/>
    <cellStyle name="Navadno 2 8 2 4 3" xfId="38237" xr:uid="{00353012-2AD7-47C5-B900-237D41370955}"/>
    <cellStyle name="Navadno 2 8 2 5" xfId="31071" xr:uid="{6DDE36E4-89D0-4381-87FE-EA0E865B623A}"/>
    <cellStyle name="Navadno 2 8 2 5 2" xfId="33619" xr:uid="{272B3498-0A6F-4623-884A-A19F7A3E959F}"/>
    <cellStyle name="Navadno 2 8 2 6" xfId="30597" xr:uid="{59135AA1-A74B-4EA3-AED8-5F3B82981A8B}"/>
    <cellStyle name="Navadno 2 8 2 6 2" xfId="32951" xr:uid="{4B47D107-1B15-4077-943C-225515329EFB}"/>
    <cellStyle name="Navadno 2 8 2 7" xfId="31667" xr:uid="{E16B9338-E6CA-4D23-BDF7-3CD1792AD19A}"/>
    <cellStyle name="Navadno 2 8 2 8" xfId="35143" xr:uid="{94012A18-6932-4AA6-A0EF-07053D1D9880}"/>
    <cellStyle name="Navadno 2 8 2 9" xfId="35782" xr:uid="{2AB2D3C7-67A6-43EF-92AB-EE690A865A24}"/>
    <cellStyle name="Navadno 2 8 3" xfId="9005" xr:uid="{0829C87F-EEB0-4B2D-960C-578614D5599E}"/>
    <cellStyle name="Navadno 2 8 3 2" xfId="25194" xr:uid="{A384BD0C-AC6C-4686-808E-E16004C3E173}"/>
    <cellStyle name="Navadno 2 8 3 2 2" xfId="33646" xr:uid="{6C97C19C-39E3-4511-8E61-A516F9E21A20}"/>
    <cellStyle name="Navadno 2 8 3 3" xfId="30890" xr:uid="{6C8F4CE6-CD0C-45B6-B32A-5B2207A3A993}"/>
    <cellStyle name="Navadno 2 8 3 3 2" xfId="33266" xr:uid="{65D0A4B6-BD4E-4858-9E64-FDA84ABA59E5}"/>
    <cellStyle name="Navadno 2 8 3 4" xfId="32321" xr:uid="{EF3D7249-2BBD-4EEA-A1C9-2FE470313A66}"/>
    <cellStyle name="Navadno 2 8 3 5" xfId="35171" xr:uid="{A1D9CA0D-A96E-4DF6-A707-424580CD19BE}"/>
    <cellStyle name="Navadno 2 8 3 6" xfId="38265" xr:uid="{8F3ED24C-30F9-4B2E-835D-3DDA75D11F54}"/>
    <cellStyle name="Navadno 2 8 3 7" xfId="39241" xr:uid="{170C1710-2EC3-410B-9287-26C91BF814A9}"/>
    <cellStyle name="Navadno 2 8 3 8" xfId="20977" xr:uid="{3DE40A4E-1DD6-467A-B410-A9112BB8D635}"/>
    <cellStyle name="Navadno 2 8 4" xfId="20608" xr:uid="{C4980A7F-90A2-494F-98AD-CEF1F9061386}"/>
    <cellStyle name="Navadno 2 8 4 2" xfId="25113" xr:uid="{104659E3-7137-47AA-963C-EBB98F06791B}"/>
    <cellStyle name="Navadno 2 8 4 2 2" xfId="33599" xr:uid="{27E57CBE-966A-48BF-89C1-5726E216BD05}"/>
    <cellStyle name="Navadno 2 8 4 3" xfId="30844" xr:uid="{A08B3BB5-6F95-42E7-896F-685BFE9FC256}"/>
    <cellStyle name="Navadno 2 8 4 3 2" xfId="33219" xr:uid="{39C35ABF-FC83-440A-A8E3-D003FEF6BA55}"/>
    <cellStyle name="Navadno 2 8 4 4" xfId="32274" xr:uid="{9C1B11D0-BC17-452E-A150-F8A31D33D154}"/>
    <cellStyle name="Navadno 2 8 4 5" xfId="35082" xr:uid="{AFA415DE-666B-4208-AECD-04E0A2702E23}"/>
    <cellStyle name="Navadno 2 8 4 6" xfId="38208" xr:uid="{26668BF3-070C-4026-BED3-61A51E59260F}"/>
    <cellStyle name="Navadno 2 8 4 7" xfId="39192" xr:uid="{35AFD77C-2771-4503-A143-9CA74488E38B}"/>
    <cellStyle name="Navadno 2 9" xfId="5659" xr:uid="{27D8E307-9985-49F3-9BFE-22DDE53A7FCE}"/>
    <cellStyle name="Navadno 2 9 2" xfId="9008" xr:uid="{AF012AA1-7E52-4D8B-8ADC-AC6048048DD5}"/>
    <cellStyle name="Navadno 2 9 2 2" xfId="22333" xr:uid="{5311FF7E-AE96-42DA-8F0E-102811B0F6A2}"/>
    <cellStyle name="Navadno 2 9 2 2 2" xfId="30899" xr:uid="{E70583A2-734E-4A93-90B7-96790D9A02F9}"/>
    <cellStyle name="Navadno 2 9 2 2 2 2" xfId="33275" xr:uid="{ACD4F1F4-E4AF-47A6-9F34-5C2CFA0AAA0C}"/>
    <cellStyle name="Navadno 2 9 2 2 3" xfId="29522" xr:uid="{B4D43288-1ACD-4C3B-8496-F0D7A4CDFF54}"/>
    <cellStyle name="Navadno 2 9 2 2 4" xfId="32330" xr:uid="{B1829C3A-F96D-4E6B-A345-755C40F341DA}"/>
    <cellStyle name="Navadno 2 9 2 2 5" xfId="38274" xr:uid="{A1C9D8C7-F3D4-4E63-BCE0-921EEAD72942}"/>
    <cellStyle name="Navadno 2 9 2 3" xfId="25203" xr:uid="{C4B8D0C5-5E1D-49CA-BAA6-2B17B8038FEE}"/>
    <cellStyle name="Navadno 2 9 2 3 2" xfId="33655" xr:uid="{D3FDBD35-5BF9-4F72-AED7-8357A9EB140C}"/>
    <cellStyle name="Navadno 2 9 2 4" xfId="35180" xr:uid="{F896829B-FAB1-4EDA-ADE7-880CE66E6AFC}"/>
    <cellStyle name="Navadno 2 9 2 5" xfId="39250" xr:uid="{3B4350BD-A0AA-4014-8047-295FAC70E2C0}"/>
    <cellStyle name="Navadno 2 9 2 6" xfId="20986" xr:uid="{B1216FAD-FF6A-4568-96C4-B62E4A3020D0}"/>
    <cellStyle name="Navadno 2 9 3" xfId="9007" xr:uid="{53E7006E-4508-40EA-8B68-0686B6FD4644}"/>
    <cellStyle name="Navadno 2 9 3 2" xfId="25069" xr:uid="{4EB6A84C-58C3-4332-8E84-D00819512449}"/>
    <cellStyle name="Navadno 2 9 3 2 2" xfId="33589" xr:uid="{ED86E0BA-4E51-42B2-AD6B-D25853566B67}"/>
    <cellStyle name="Navadno 2 9 3 3" xfId="30834" xr:uid="{85E1FFC7-4827-4E14-A161-AF7BEAC25BE9}"/>
    <cellStyle name="Navadno 2 9 3 3 2" xfId="33209" xr:uid="{FA5B9797-36A0-4122-8598-DEC0749B72C6}"/>
    <cellStyle name="Navadno 2 9 3 4" xfId="32264" xr:uid="{20678701-9209-4908-8B0F-522780A7D1E0}"/>
    <cellStyle name="Navadno 2 9 3 5" xfId="35035" xr:uid="{CF52937F-CB68-4E97-9CD1-F46CE45922F9}"/>
    <cellStyle name="Navadno 2 9 3 6" xfId="38030" xr:uid="{7F1088B0-6E07-4DC1-831B-D7FD1A6CF6D8}"/>
    <cellStyle name="Navadno 2 9 3 7" xfId="39179" xr:uid="{640DC29B-E7FE-42E9-9A9B-721BCAE91EF1}"/>
    <cellStyle name="Navadno 2 9 3 8" xfId="19980" xr:uid="{EF792736-B382-485F-9251-1CAE0FA568BE}"/>
    <cellStyle name="Navadno 2_List2" xfId="21927" xr:uid="{B09C9539-6E77-4FFD-BBAF-B0B57862E9F2}"/>
    <cellStyle name="Navadno 20" xfId="3127" xr:uid="{B5722B51-188F-4D07-88D3-43D93089986A}"/>
    <cellStyle name="Navadno 20 2" xfId="302" xr:uid="{6B4B1196-3207-4D89-80D7-93C74DFF3C6E}"/>
    <cellStyle name="Navadno 20 2 2" xfId="303" xr:uid="{A390CABA-8A4A-4F96-A10F-2A6E4E28D558}"/>
    <cellStyle name="Navadno 20 2 2 2" xfId="304" xr:uid="{4991F313-E197-4F2A-BDE9-419FB82F96AA}"/>
    <cellStyle name="Navadno 20 2 2 2 2" xfId="305" xr:uid="{787B5167-ED43-41AE-84AF-D422792DBA5B}"/>
    <cellStyle name="Navadno 20 2 2 2 2 2" xfId="3128" xr:uid="{E2507FF2-765B-4C09-98BF-4F52AEAAE1A0}"/>
    <cellStyle name="Navadno 20 2 2 2 3" xfId="3129" xr:uid="{09621FEA-8CC0-406D-A11D-5ED8DB8DC298}"/>
    <cellStyle name="Navadno 20 2 2 3" xfId="306" xr:uid="{8F7EE2CF-DC1C-420C-B5A0-ADB53A326EE6}"/>
    <cellStyle name="Navadno 20 2 2 3 2" xfId="3130" xr:uid="{4C1E3C13-3A9E-4142-829F-4DB9522DCC97}"/>
    <cellStyle name="Navadno 20 2 2 4" xfId="3131" xr:uid="{C4EA81D5-76EE-4008-A707-4E2BE974DDE7}"/>
    <cellStyle name="Navadno 20 2 3" xfId="307" xr:uid="{4F25673E-6D6C-44C6-BEEB-1F92A5340971}"/>
    <cellStyle name="Navadno 20 2 3 2" xfId="308" xr:uid="{D9823798-E174-491B-9982-46303043AA8E}"/>
    <cellStyle name="Navadno 20 2 3 2 2" xfId="3132" xr:uid="{F188DA80-A48B-4D51-9FAE-8184B1C4723F}"/>
    <cellStyle name="Navadno 20 2 3 3" xfId="3133" xr:uid="{4B37BD3D-5C51-4458-B5ED-96FA0C78AFE8}"/>
    <cellStyle name="Navadno 20 2 4" xfId="309" xr:uid="{F65B40EC-22EF-4F2F-8DC4-8ECFCD031799}"/>
    <cellStyle name="Navadno 20 2 4 2" xfId="3134" xr:uid="{85058F23-C0C5-42B7-893D-4039ED390D51}"/>
    <cellStyle name="Navadno 20 2 5" xfId="3135" xr:uid="{E44EE3D5-ED58-47C1-8B57-FAD54EB6AE29}"/>
    <cellStyle name="Navadno 20 2 6" xfId="18836" xr:uid="{2291F7FB-8A04-4869-BF51-F41BF90157B2}"/>
    <cellStyle name="Navadno 20 2 7" xfId="18462" xr:uid="{8B09847F-0066-4F57-B424-9A0591AFE4E3}"/>
    <cellStyle name="Navadno 20 3" xfId="310" xr:uid="{635F37F9-72F1-4C47-A64D-5834FA101E1B}"/>
    <cellStyle name="Navadno 20 3 2" xfId="311" xr:uid="{DF81E07F-E636-487B-A53B-6371AF668046}"/>
    <cellStyle name="Navadno 20 3 2 2" xfId="312" xr:uid="{AF150806-E7BF-453B-92A6-358751F493FA}"/>
    <cellStyle name="Navadno 20 3 2 2 2" xfId="313" xr:uid="{8C56594E-051F-4704-95CB-A4262349AE09}"/>
    <cellStyle name="Navadno 20 3 2 2 2 2" xfId="3136" xr:uid="{9BD34C30-C51E-499A-8BBE-27F0119A04BB}"/>
    <cellStyle name="Navadno 20 3 2 2 3" xfId="3137" xr:uid="{285F5AAD-333E-415F-AA64-3FECD0F9EBB1}"/>
    <cellStyle name="Navadno 20 3 2 3" xfId="314" xr:uid="{D7225147-3BE1-404D-B6D1-98258854C4FB}"/>
    <cellStyle name="Navadno 20 3 2 3 2" xfId="3138" xr:uid="{990F9B91-0BFA-4C1F-B22F-156A2048766D}"/>
    <cellStyle name="Navadno 20 3 2 4" xfId="3139" xr:uid="{021FECC6-2812-4D6A-B6DF-A7BDDEFF9DFC}"/>
    <cellStyle name="Navadno 20 3 3" xfId="315" xr:uid="{18F66237-6E41-4925-9122-A07A55EB9059}"/>
    <cellStyle name="Navadno 20 3 3 2" xfId="316" xr:uid="{5AD9C9F0-E708-46EA-95E1-B5EF51BA5981}"/>
    <cellStyle name="Navadno 20 3 3 2 2" xfId="3140" xr:uid="{C61A95F5-56F1-4AEB-99B7-5C2A5C40159D}"/>
    <cellStyle name="Navadno 20 3 3 3" xfId="3141" xr:uid="{6D25CBDF-986E-440F-B4BB-B8C77B638A43}"/>
    <cellStyle name="Navadno 20 3 4" xfId="317" xr:uid="{9B3CD9EB-09CB-44A9-AAF2-79143D45E0D1}"/>
    <cellStyle name="Navadno 20 3 4 2" xfId="3142" xr:uid="{1D977018-37D7-4CD2-9A02-10AB4C4219EE}"/>
    <cellStyle name="Navadno 20 3 5" xfId="3143" xr:uid="{25DE748B-1181-4671-96D2-AECF12EC0402}"/>
    <cellStyle name="Navadno 20 4" xfId="9010" xr:uid="{21B7F19A-68D3-4295-A972-BBED08DE8372}"/>
    <cellStyle name="Navadno 20 5" xfId="9009" xr:uid="{558D3CAF-93F4-4D3A-B3DF-7DCD6F6BEFDE}"/>
    <cellStyle name="Navadno 21" xfId="3144" xr:uid="{FC2EBD5A-D3E0-45F8-BBC8-D8C1F304811B}"/>
    <cellStyle name="Navadno 21 2" xfId="9012" xr:uid="{70AC71E5-BE71-455C-9479-C1E9DC69989A}"/>
    <cellStyle name="Navadno 21 3" xfId="9013" xr:uid="{9B4986B9-543F-4213-A4FB-6D392D9BC025}"/>
    <cellStyle name="Navadno 21 3 2" xfId="22334" xr:uid="{D23E1ABC-79C3-4D97-A0D5-7C2DCFC62314}"/>
    <cellStyle name="Navadno 21 3 2 2" xfId="25972" xr:uid="{679FA8A7-7042-4B7E-8FBB-556BC9983711}"/>
    <cellStyle name="Navadno 21 3 3" xfId="18457" xr:uid="{B5171B0C-B391-4066-B9BF-B36ED16C3881}"/>
    <cellStyle name="Navadno 21 4" xfId="9011" xr:uid="{D5F3B10D-3D51-4DB7-909C-8E9B9BE8E3B3}"/>
    <cellStyle name="Navadno 21 4 2" xfId="19074" xr:uid="{93CF921A-967C-4C3E-8597-4AED26757C35}"/>
    <cellStyle name="Navadno 22" xfId="3145" xr:uid="{0EF703EA-25D9-4390-8A1F-8F8B1B2687F3}"/>
    <cellStyle name="Navadno 22 2" xfId="9015" xr:uid="{130B129E-8F3A-4079-89E0-D29504CF2D76}"/>
    <cellStyle name="Navadno 22 2 2" xfId="22335" xr:uid="{4F9EA457-A890-4E54-909B-F972096F636D}"/>
    <cellStyle name="Navadno 22 2 2 2" xfId="25973" xr:uid="{134B6FBD-51EB-4CCF-A187-D97C67A1B460}"/>
    <cellStyle name="Navadno 22 2 3" xfId="18456" xr:uid="{8A2C7883-F109-43C4-9285-3628E51756EB}"/>
    <cellStyle name="Navadno 22 3" xfId="9014" xr:uid="{722822D3-E2A1-4313-8263-3DE2CD182A6D}"/>
    <cellStyle name="Navadno 22 3 2" xfId="19073" xr:uid="{4D606552-CE17-44BF-BC0B-7441AE9BFA91}"/>
    <cellStyle name="Navadno 23" xfId="3146" xr:uid="{F4CABF41-0510-4CF0-B241-614642B72F34}"/>
    <cellStyle name="Navadno 23 2" xfId="9017" xr:uid="{74508393-2F59-4A35-AFA0-D05E0D52E757}"/>
    <cellStyle name="Navadno 23 2 2" xfId="22336" xr:uid="{08EBDE62-17B5-4F24-8374-ED9023EC1FBE}"/>
    <cellStyle name="Navadno 23 2 2 2" xfId="25974" xr:uid="{2A75BD8B-6ECC-4102-94D7-8E9D508088F0}"/>
    <cellStyle name="Navadno 23 2 3" xfId="18455" xr:uid="{8E5F4964-598F-42A1-825A-72D16D00C430}"/>
    <cellStyle name="Navadno 23 3" xfId="9016" xr:uid="{A0E85DF8-9A75-4E20-B85B-2809D04AB624}"/>
    <cellStyle name="Navadno 23 3 2" xfId="19072" xr:uid="{D2303DA0-EA4C-4FD4-B6E9-ADD1665916DF}"/>
    <cellStyle name="Navadno 23 4" xfId="18730" xr:uid="{C2160FF0-9A4D-46E5-800A-664839209C83}"/>
    <cellStyle name="Navadno 23 5" xfId="15582" xr:uid="{2BB1FCA5-E7FF-4398-88B9-C301322B6A8A}"/>
    <cellStyle name="Navadno 24" xfId="3147" xr:uid="{4C3B5563-B2C3-4A7D-B07D-F1D6AB73C419}"/>
    <cellStyle name="Navadno 24 2" xfId="9019" xr:uid="{D6F2745B-AF12-449D-87F2-936523F378EB}"/>
    <cellStyle name="Navadno 24 2 2" xfId="22337" xr:uid="{DA4187FD-3D41-4A89-8C61-8C453D4A1F4C}"/>
    <cellStyle name="Navadno 24 2 2 2" xfId="25975" xr:uid="{C1BFF417-7C39-4FEF-AEC9-895D29D3E163}"/>
    <cellStyle name="Navadno 24 2 3" xfId="18454" xr:uid="{951EC35F-96C4-4255-8E52-5EFF58735310}"/>
    <cellStyle name="Navadno 24 3" xfId="9018" xr:uid="{6169E035-284A-4F30-A451-76162BE7CE65}"/>
    <cellStyle name="Navadno 24 3 2" xfId="19071" xr:uid="{479350AF-1239-4B23-A02A-F5AA0B511F85}"/>
    <cellStyle name="Navadno 25" xfId="3148" xr:uid="{0D5C03CF-E303-4437-80A3-6723BCBA48D4}"/>
    <cellStyle name="Navadno 25 2" xfId="318" xr:uid="{C4174FCF-588C-4D2A-B606-7B52B077AA91}"/>
    <cellStyle name="Navadno 25 2 2" xfId="319" xr:uid="{1D8CF96C-B94E-4CBF-934C-9526FEA7C130}"/>
    <cellStyle name="Navadno 25 2 2 2" xfId="320" xr:uid="{B70320BE-8845-47A7-831D-B419CFBCE50D}"/>
    <cellStyle name="Navadno 25 2 2 2 2" xfId="321" xr:uid="{4EF39719-5857-4620-91C5-BAC713B747CE}"/>
    <cellStyle name="Navadno 25 2 2 2 2 2" xfId="3149" xr:uid="{AB8694CF-06DE-4CF0-A2AA-0043AF93AE7E}"/>
    <cellStyle name="Navadno 25 2 2 2 3" xfId="3150" xr:uid="{4552CFAB-AC5E-4568-B6A6-8440E1449E1D}"/>
    <cellStyle name="Navadno 25 2 2 3" xfId="322" xr:uid="{47779F63-436C-4F7D-A1CB-74DA28607C79}"/>
    <cellStyle name="Navadno 25 2 2 3 2" xfId="3151" xr:uid="{16E2EDD2-9041-4646-9891-EE463F17D38E}"/>
    <cellStyle name="Navadno 25 2 2 4" xfId="3152" xr:uid="{A8F1C929-ECBE-472A-BF6D-B0C797189371}"/>
    <cellStyle name="Navadno 25 2 3" xfId="323" xr:uid="{31F2828C-26F6-4CF9-9088-A5275CE0CDAB}"/>
    <cellStyle name="Navadno 25 2 3 2" xfId="324" xr:uid="{610389D0-9E34-4BA2-8CBA-EEA5FC6021F0}"/>
    <cellStyle name="Navadno 25 2 3 2 2" xfId="3153" xr:uid="{8F894B8A-9775-4444-BDE9-9D8EF29AE7E7}"/>
    <cellStyle name="Navadno 25 2 3 3" xfId="3154" xr:uid="{4F8FFAC0-F4FD-4A31-8E92-29740A552A78}"/>
    <cellStyle name="Navadno 25 2 4" xfId="325" xr:uid="{1B534E9D-7E10-4550-9E0B-9660C4239157}"/>
    <cellStyle name="Navadno 25 2 4 2" xfId="3155" xr:uid="{4048FE5B-5E4B-4D40-889A-058D0A42C149}"/>
    <cellStyle name="Navadno 25 2 5" xfId="3156" xr:uid="{0A3B03A6-03DF-4FB5-90F8-82DC746DEFE3}"/>
    <cellStyle name="Navadno 25 2 6" xfId="19070" xr:uid="{CE9388A6-191E-4C9C-BE3F-C2E01F05EF80}"/>
    <cellStyle name="Navadno 25 2 7" xfId="18453" xr:uid="{458419CF-B271-465E-B328-3A64C30DD2AD}"/>
    <cellStyle name="Navadno 25 3" xfId="326" xr:uid="{533532F2-AB9D-4D1E-B9E9-557CD5C3AA0C}"/>
    <cellStyle name="Navadno 25 3 2" xfId="327" xr:uid="{60885CDA-FAA8-4FFE-8CA2-A098F355AAF2}"/>
    <cellStyle name="Navadno 25 3 2 2" xfId="328" xr:uid="{C82B9215-24F1-4756-8C4E-1C1DD9384E0C}"/>
    <cellStyle name="Navadno 25 3 2 2 2" xfId="329" xr:uid="{C94E772F-7A96-41E8-BCE7-C3EAA3832FED}"/>
    <cellStyle name="Navadno 25 3 2 2 2 2" xfId="3157" xr:uid="{6382F85D-0EEA-4C45-8C47-D598EB20F735}"/>
    <cellStyle name="Navadno 25 3 2 2 3" xfId="3158" xr:uid="{36C16068-BF0A-4091-B41B-B70007B14B30}"/>
    <cellStyle name="Navadno 25 3 2 3" xfId="330" xr:uid="{EFC64F14-215C-47B1-9D6E-B0830F20EAD8}"/>
    <cellStyle name="Navadno 25 3 2 3 2" xfId="3159" xr:uid="{62A4AACB-4B6C-44B2-B3E4-0C6FC86F7587}"/>
    <cellStyle name="Navadno 25 3 2 4" xfId="3160" xr:uid="{D76792FA-6ADC-4ED7-A51A-66177BC4F6AE}"/>
    <cellStyle name="Navadno 25 3 3" xfId="331" xr:uid="{68888FFF-83FC-49A6-B82E-9D5F9604946B}"/>
    <cellStyle name="Navadno 25 3 3 2" xfId="332" xr:uid="{F3A9A7BA-B84F-41B9-AFBB-1D5FCBCFEAEA}"/>
    <cellStyle name="Navadno 25 3 3 2 2" xfId="3161" xr:uid="{4681220D-400D-463D-BB84-ABA9BC9E3EBC}"/>
    <cellStyle name="Navadno 25 3 3 3" xfId="3162" xr:uid="{2829E49E-3905-40F2-8691-06CF4010C21A}"/>
    <cellStyle name="Navadno 25 3 4" xfId="333" xr:uid="{18D67956-1C0C-47B2-9896-E8ED98E85DE7}"/>
    <cellStyle name="Navadno 25 3 4 2" xfId="3163" xr:uid="{ED7D659E-ACFA-4590-BCB4-BFB0F0B26F91}"/>
    <cellStyle name="Navadno 25 3 5" xfId="3164" xr:uid="{F1AD52D5-3CFB-469C-8C3D-04858AD9506F}"/>
    <cellStyle name="Navadno 25 4" xfId="9021" xr:uid="{B57D3802-7CC0-4F64-AE86-1C2468D187E6}"/>
    <cellStyle name="Navadno 25 5" xfId="9020" xr:uid="{5CF82B23-3523-4F37-A860-3BCC7FD8630C}"/>
    <cellStyle name="Navadno 26" xfId="3165" xr:uid="{EB09C46C-93FD-4746-A2AF-048CFF2695BD}"/>
    <cellStyle name="Navadno 26 2" xfId="334" xr:uid="{077B47BA-5237-4ECC-A99F-81D050A36345}"/>
    <cellStyle name="Navadno 26 2 2" xfId="335" xr:uid="{C84988D9-9B92-4B7F-B546-7599EB5C84FC}"/>
    <cellStyle name="Navadno 26 2 2 2" xfId="336" xr:uid="{249A3707-1BC4-4CD8-A667-D9203AD2BF4F}"/>
    <cellStyle name="Navadno 26 2 2 2 2" xfId="337" xr:uid="{E96FF60D-1407-4356-B74E-DD10C541CC36}"/>
    <cellStyle name="Navadno 26 2 2 2 2 2" xfId="3166" xr:uid="{1F74FEDA-581B-4B22-B898-826FB4359A20}"/>
    <cellStyle name="Navadno 26 2 2 2 3" xfId="3167" xr:uid="{95E7211D-E032-4627-993C-513AEEEF4F32}"/>
    <cellStyle name="Navadno 26 2 2 3" xfId="338" xr:uid="{1BF00E96-C3D0-43BC-8088-BCA575D9D6F3}"/>
    <cellStyle name="Navadno 26 2 2 3 2" xfId="3168" xr:uid="{81906CB8-798E-4DB7-92C6-E66FFD299240}"/>
    <cellStyle name="Navadno 26 2 2 4" xfId="3169" xr:uid="{CE52C9C4-ED20-46AD-A27C-2E71F8B73E91}"/>
    <cellStyle name="Navadno 26 2 3" xfId="339" xr:uid="{648B7E40-7592-42EB-9BAB-B1915BF56160}"/>
    <cellStyle name="Navadno 26 2 3 2" xfId="340" xr:uid="{B467E6F1-AD89-4ECB-828F-0607A7EBFBD5}"/>
    <cellStyle name="Navadno 26 2 3 2 2" xfId="3170" xr:uid="{C4788A24-B458-4D80-A10B-5960DB37F74E}"/>
    <cellStyle name="Navadno 26 2 3 3" xfId="3171" xr:uid="{258F09C2-8C09-4CEC-A909-5D078F56FD1E}"/>
    <cellStyle name="Navadno 26 2 4" xfId="341" xr:uid="{A7BF7720-C319-4E4A-BB10-E2E9DC035ED5}"/>
    <cellStyle name="Navadno 26 2 4 2" xfId="3172" xr:uid="{DCDDB67B-A326-4678-B2DE-BA3F72F56401}"/>
    <cellStyle name="Navadno 26 2 5" xfId="3173" xr:uid="{D32DA9AD-A55A-41A3-B241-2B177F7D226E}"/>
    <cellStyle name="Navadno 26 2 6" xfId="19067" xr:uid="{20D4E99C-6B3C-43B2-BAC3-8416ADFF3D3C}"/>
    <cellStyle name="Navadno 26 2 7" xfId="18451" xr:uid="{1DB1CCBE-54AB-4D9C-8F71-5E980B29F076}"/>
    <cellStyle name="Navadno 26 3" xfId="342" xr:uid="{C88EE595-C999-41C9-9986-78FC3615816C}"/>
    <cellStyle name="Navadno 26 3 2" xfId="343" xr:uid="{BF99A71F-D980-4A42-802D-597C9EB801B6}"/>
    <cellStyle name="Navadno 26 3 2 2" xfId="344" xr:uid="{CD4F4ACB-3D53-4B0B-9D25-6FD5748E0DAF}"/>
    <cellStyle name="Navadno 26 3 2 2 2" xfId="345" xr:uid="{DA2D5E62-1AD3-4967-8A27-1BBDF129C7D2}"/>
    <cellStyle name="Navadno 26 3 2 2 2 2" xfId="3174" xr:uid="{9B050FF3-0C50-4FB5-AFF6-4472E91D7700}"/>
    <cellStyle name="Navadno 26 3 2 2 3" xfId="3175" xr:uid="{B4829413-9DBD-4940-B622-F53F659F2E7A}"/>
    <cellStyle name="Navadno 26 3 2 3" xfId="346" xr:uid="{9800D9B7-24D2-47A8-88C2-578EB2009D74}"/>
    <cellStyle name="Navadno 26 3 2 3 2" xfId="3176" xr:uid="{A13FC214-B3E1-46EA-8572-9CFF1634BF8F}"/>
    <cellStyle name="Navadno 26 3 2 4" xfId="3177" xr:uid="{23B9357B-68AB-4600-BC41-EDA369B12784}"/>
    <cellStyle name="Navadno 26 3 3" xfId="347" xr:uid="{EFA40F85-CDF2-4CEC-9BE9-CB8904782B35}"/>
    <cellStyle name="Navadno 26 3 3 2" xfId="348" xr:uid="{D4713724-BE9E-4AF5-A3D4-018A16F28DB9}"/>
    <cellStyle name="Navadno 26 3 3 2 2" xfId="3178" xr:uid="{97A405ED-41DD-4D32-9908-A71848B01CA6}"/>
    <cellStyle name="Navadno 26 3 3 3" xfId="3179" xr:uid="{B106226F-5F48-439F-B220-0CA05978751A}"/>
    <cellStyle name="Navadno 26 3 4" xfId="349" xr:uid="{A7069D1C-0FD9-4EB6-81E5-4D5D08CE6C0A}"/>
    <cellStyle name="Navadno 26 3 4 2" xfId="3180" xr:uid="{E7AB0E89-F65D-4862-97A5-3200E804A76C}"/>
    <cellStyle name="Navadno 26 3 5" xfId="3181" xr:uid="{25C1D2CF-56B3-474C-BAFF-532AF2C5F39C}"/>
    <cellStyle name="Navadno 26 4" xfId="9023" xr:uid="{25C9B99A-10FE-4B40-A3DB-19AC9AED7E9B}"/>
    <cellStyle name="Navadno 26 5" xfId="9022" xr:uid="{AD41A599-44C0-42AC-8B3F-39A7409E9FDF}"/>
    <cellStyle name="Navadno 27" xfId="3182" xr:uid="{FE544674-D46D-4909-9D35-821B56EE0D31}"/>
    <cellStyle name="Navadno 27 2" xfId="350" xr:uid="{2F715169-B947-4DAF-B780-036D77D8B29B}"/>
    <cellStyle name="Navadno 27 2 2" xfId="351" xr:uid="{C56CC952-670F-411D-A97E-B456F31B7E8E}"/>
    <cellStyle name="Navadno 27 2 2 2" xfId="352" xr:uid="{67980FD4-73A5-4058-97BC-BE1F3E4C2B19}"/>
    <cellStyle name="Navadno 27 2 2 2 2" xfId="353" xr:uid="{464F0096-AD59-4B3F-8576-FACCD1E1CC1A}"/>
    <cellStyle name="Navadno 27 2 2 2 2 2" xfId="3183" xr:uid="{A4084B85-0D23-40D9-BC59-5CC16C4DDEC6}"/>
    <cellStyle name="Navadno 27 2 2 2 3" xfId="3184" xr:uid="{0001B3E1-7726-4696-B884-40C4B56044D2}"/>
    <cellStyle name="Navadno 27 2 2 3" xfId="354" xr:uid="{FBF87C7F-0B29-44E6-AEA0-D5F9E9A0D721}"/>
    <cellStyle name="Navadno 27 2 2 3 2" xfId="3185" xr:uid="{0390B3FD-E09B-411A-8F48-59A21D304217}"/>
    <cellStyle name="Navadno 27 2 2 4" xfId="3186" xr:uid="{BFA6F68C-0C8E-4179-9C5D-32F4C08E6793}"/>
    <cellStyle name="Navadno 27 2 3" xfId="355" xr:uid="{6F8AA7AC-5B9A-4566-8E39-86E9C8553BE3}"/>
    <cellStyle name="Navadno 27 2 3 2" xfId="356" xr:uid="{16671BB4-816A-4151-8578-9BCFF899DEA1}"/>
    <cellStyle name="Navadno 27 2 3 2 2" xfId="3187" xr:uid="{2AF1C109-F78C-40BF-952F-0703A96102CA}"/>
    <cellStyle name="Navadno 27 2 3 3" xfId="3188" xr:uid="{F2B43F4B-3D19-47FB-BD64-077D07C6C3BD}"/>
    <cellStyle name="Navadno 27 2 4" xfId="357" xr:uid="{745B6041-CD6A-4A90-82D4-F71CEEB6DA31}"/>
    <cellStyle name="Navadno 27 2 4 2" xfId="3189" xr:uid="{5DD09CAF-02B0-4C0A-A993-84BCEBC027A9}"/>
    <cellStyle name="Navadno 27 2 5" xfId="3190" xr:uid="{5CEA54D5-A404-44E3-9F7A-B6C9B3D53631}"/>
    <cellStyle name="Navadno 27 2 6" xfId="19066" xr:uid="{C18E80D4-6A4F-4C3E-9171-8971621939A4}"/>
    <cellStyle name="Navadno 27 2 7" xfId="18446" xr:uid="{0BC8B65B-08EF-4479-8AC7-36438824F606}"/>
    <cellStyle name="Navadno 27 3" xfId="358" xr:uid="{5215737C-3F25-40F9-8613-9B4CEB17C6CA}"/>
    <cellStyle name="Navadno 27 3 2" xfId="359" xr:uid="{C869A44E-E432-4E1D-A1FA-013C3D821334}"/>
    <cellStyle name="Navadno 27 3 2 2" xfId="360" xr:uid="{463E3527-720A-4B77-8A5E-1650C91A134F}"/>
    <cellStyle name="Navadno 27 3 2 2 2" xfId="361" xr:uid="{D472EC69-0E9D-46C2-B2A3-94716AD495F0}"/>
    <cellStyle name="Navadno 27 3 2 2 2 2" xfId="3191" xr:uid="{4E19C56D-764C-46AF-A9CD-62E420E3E603}"/>
    <cellStyle name="Navadno 27 3 2 2 3" xfId="3192" xr:uid="{128EE9B3-4BBA-4426-954C-C2554F87394E}"/>
    <cellStyle name="Navadno 27 3 2 3" xfId="362" xr:uid="{8FDE9172-588A-4ACA-B132-8BBB9A5C42F3}"/>
    <cellStyle name="Navadno 27 3 2 3 2" xfId="3193" xr:uid="{9C752491-C83B-402E-AA9F-EE7545458647}"/>
    <cellStyle name="Navadno 27 3 2 4" xfId="3194" xr:uid="{A9CC836C-D96B-46D7-95B8-D1E03A4E64C0}"/>
    <cellStyle name="Navadno 27 3 3" xfId="363" xr:uid="{91DBC4E3-8957-48CF-A9DD-E507412FACED}"/>
    <cellStyle name="Navadno 27 3 3 2" xfId="364" xr:uid="{3908D11B-CE6C-4031-A5D1-E98D65620C09}"/>
    <cellStyle name="Navadno 27 3 3 2 2" xfId="3195" xr:uid="{F54D6107-FAD7-4F29-B948-723BBDC6348D}"/>
    <cellStyle name="Navadno 27 3 3 3" xfId="3196" xr:uid="{D8774B57-53F8-40D4-85F0-FBADD1A65795}"/>
    <cellStyle name="Navadno 27 3 4" xfId="365" xr:uid="{0BDC7642-BBE3-4E11-887E-4270144422CA}"/>
    <cellStyle name="Navadno 27 3 4 2" xfId="3197" xr:uid="{28EA5901-F3CF-4418-B2C0-FF3D268070B0}"/>
    <cellStyle name="Navadno 27 3 5" xfId="3198" xr:uid="{7A571843-D63A-455C-B7E8-C62B186D6D1C}"/>
    <cellStyle name="Navadno 27 4" xfId="9025" xr:uid="{A632EC00-EA16-4677-842F-7428114E0452}"/>
    <cellStyle name="Navadno 27 5" xfId="9024" xr:uid="{DDE0F569-0108-44BB-A457-795C1DA74B53}"/>
    <cellStyle name="Navadno 28" xfId="3199" xr:uid="{B042180A-2C15-4B99-AE03-A3B91DC35D57}"/>
    <cellStyle name="Navadno 28 2" xfId="366" xr:uid="{4B5A5F8B-DE43-4E47-B1B5-DB4A1F6D8F96}"/>
    <cellStyle name="Navadno 28 2 2" xfId="367" xr:uid="{8AAF8507-BB61-4609-A722-E0472110AF6E}"/>
    <cellStyle name="Navadno 28 2 2 2" xfId="368" xr:uid="{9F83DA43-E327-44CE-B1DB-9FCC9175F11E}"/>
    <cellStyle name="Navadno 28 2 2 2 2" xfId="369" xr:uid="{9431DDD0-43BE-453F-B150-763734015F5B}"/>
    <cellStyle name="Navadno 28 2 2 2 2 2" xfId="3200" xr:uid="{FD5D0A3E-951C-4E14-B559-B4474AE6A365}"/>
    <cellStyle name="Navadno 28 2 2 2 3" xfId="3201" xr:uid="{F6DFC747-D990-4767-98CF-8EDE77113A7F}"/>
    <cellStyle name="Navadno 28 2 2 3" xfId="370" xr:uid="{AA10E207-3FC0-4F7A-A232-1C2D72A219DD}"/>
    <cellStyle name="Navadno 28 2 2 3 2" xfId="3202" xr:uid="{63A0EDA6-0BBA-4FAB-BE2D-81FC4087AFA9}"/>
    <cellStyle name="Navadno 28 2 2 4" xfId="3203" xr:uid="{A19A6116-CB9B-4CE1-91A5-18A79F376DFD}"/>
    <cellStyle name="Navadno 28 2 3" xfId="371" xr:uid="{6D912A35-E3BB-40D9-AECE-0EFC2A5E0183}"/>
    <cellStyle name="Navadno 28 2 3 2" xfId="372" xr:uid="{B14F6890-4A81-42F3-ABB4-2E5218496675}"/>
    <cellStyle name="Navadno 28 2 3 2 2" xfId="3204" xr:uid="{C2593420-B3AB-48BB-9772-E62290C6F297}"/>
    <cellStyle name="Navadno 28 2 3 3" xfId="3205" xr:uid="{CDCA6A7D-CC8E-46AA-932A-DE1A34A9557F}"/>
    <cellStyle name="Navadno 28 2 4" xfId="373" xr:uid="{336EDFE7-0148-4079-8AD0-56EB03FB5616}"/>
    <cellStyle name="Navadno 28 2 4 2" xfId="3206" xr:uid="{39D0CA3F-CF52-4532-B17D-E5BD80ADE26C}"/>
    <cellStyle name="Navadno 28 2 4 2 2" xfId="17652" xr:uid="{5D4512CC-242D-4E03-B332-E6A3E62DB839}"/>
    <cellStyle name="Navadno 28 2 4 2 2 2" xfId="36248" xr:uid="{38676FE4-F6CC-46A2-8559-A22DB46F1369}"/>
    <cellStyle name="Navadno 28 2 4 2 3" xfId="15583" xr:uid="{C3FDE5B0-7307-4258-B455-C5D753B67489}"/>
    <cellStyle name="Navadno 28 2 5" xfId="3207" xr:uid="{F5E1EC04-6706-49D2-88FD-3A6AA5381A88}"/>
    <cellStyle name="Navadno 28 3" xfId="374" xr:uid="{85A9FB89-86F0-4DEA-BBAD-52B4E6C85874}"/>
    <cellStyle name="Navadno 28 3 2" xfId="375" xr:uid="{5C980F82-28E2-4D1E-8C7B-7F2A3BE1F6B3}"/>
    <cellStyle name="Navadno 28 3 2 2" xfId="376" xr:uid="{BD67CE00-678E-4804-A145-C86F2513CD25}"/>
    <cellStyle name="Navadno 28 3 2 2 2" xfId="377" xr:uid="{F698D1A1-8B80-4EDF-A72F-54576F66E0B1}"/>
    <cellStyle name="Navadno 28 3 2 2 2 2" xfId="3208" xr:uid="{8573B42D-4CF4-4751-8950-F0A407693871}"/>
    <cellStyle name="Navadno 28 3 2 2 3" xfId="3209" xr:uid="{5EF95A21-AC8D-46B9-B0FE-EA7D5230F29D}"/>
    <cellStyle name="Navadno 28 3 2 3" xfId="378" xr:uid="{902FFC80-58CC-443D-B2B4-08E75CB353E4}"/>
    <cellStyle name="Navadno 28 3 2 3 2" xfId="3210" xr:uid="{CEBD4A05-E2DF-4A65-A266-B125CF1F93CF}"/>
    <cellStyle name="Navadno 28 3 2 4" xfId="3211" xr:uid="{6C3D90B8-4CB7-4F4B-BF34-CFCD8AB3C807}"/>
    <cellStyle name="Navadno 28 3 3" xfId="379" xr:uid="{F1E5136D-9ACD-44D1-B38A-047BBD74227F}"/>
    <cellStyle name="Navadno 28 3 3 2" xfId="380" xr:uid="{475F25EC-8B3E-4847-A70B-FC8133BD02A3}"/>
    <cellStyle name="Navadno 28 3 3 2 2" xfId="3212" xr:uid="{401ABB24-A50F-4644-9787-3963A6ADA930}"/>
    <cellStyle name="Navadno 28 3 3 3" xfId="3213" xr:uid="{4052D462-87BC-45EB-A86D-B0A947979036}"/>
    <cellStyle name="Navadno 28 3 4" xfId="381" xr:uid="{B770442C-67E6-4A62-9741-E241752D97E3}"/>
    <cellStyle name="Navadno 28 3 4 2" xfId="3214" xr:uid="{E7634DC8-F0BB-4B39-BC7E-92FEB6816A00}"/>
    <cellStyle name="Navadno 28 3 5" xfId="3215" xr:uid="{C754DE46-A55D-4F83-B974-32EF2A2E573F}"/>
    <cellStyle name="Navadno 28 3 5 2" xfId="9027" xr:uid="{953F0E6C-25B9-4A0A-9B37-8D687090D169}"/>
    <cellStyle name="Navadno 28 3 5 2 2" xfId="26432" xr:uid="{6B106BD8-C7E0-40E6-9781-A62C112338C5}"/>
    <cellStyle name="Navadno 28 4" xfId="19065" xr:uid="{1C125517-7B8C-4935-93BE-E754EFDA019A}"/>
    <cellStyle name="Navadno 28 5" xfId="25976" xr:uid="{C18C2BFC-8B7D-4918-BD26-8A8A094661DD}"/>
    <cellStyle name="Navadno 28 6" xfId="18440" xr:uid="{5EF22384-A214-465E-A9B2-1D3A86F72009}"/>
    <cellStyle name="Navadno 29" xfId="382" xr:uid="{E5F338AE-908F-4564-81E2-FFF5FD4431F3}"/>
    <cellStyle name="Navadno 29 10" xfId="18729" xr:uid="{0F7FF2A7-95B0-4129-8487-E75E572A78E4}"/>
    <cellStyle name="Navadno 29 11" xfId="22338" xr:uid="{D61A13A6-B981-4C48-B1AC-3C4C2CF2B6A0}"/>
    <cellStyle name="Navadno 29 2" xfId="383" xr:uid="{93A4FACE-EDCF-4524-A596-17CD9CA13C98}"/>
    <cellStyle name="Navadno 29 2 2" xfId="384" xr:uid="{589F1E29-073D-4FC1-AA16-62107C814D69}"/>
    <cellStyle name="Navadno 29 2 2 2" xfId="385" xr:uid="{96D08075-6BAE-4B8B-B49C-6E0ACDD17E16}"/>
    <cellStyle name="Navadno 29 2 2 2 2" xfId="386" xr:uid="{7390F70F-5122-4899-893D-E2F36DD89F57}"/>
    <cellStyle name="Navadno 29 2 2 2 2 2" xfId="3216" xr:uid="{10BA553F-A006-4BA5-A4CB-7911B5BAC7E1}"/>
    <cellStyle name="Navadno 29 2 2 2 2 2 2" xfId="9033" xr:uid="{C5CBE92F-29D0-475E-A15D-949B84EFF81B}"/>
    <cellStyle name="Navadno 29 2 2 2 2 2 2 2" xfId="26430" xr:uid="{5461F252-F6D0-4779-A1ED-E44B0F249283}"/>
    <cellStyle name="Navadno 29 2 2 2 2 3" xfId="9032" xr:uid="{0FC1ABD1-35C8-4903-BF40-73A58D978C65}"/>
    <cellStyle name="Navadno 29 2 2 2 2 3 2" xfId="26455" xr:uid="{D0D7CA10-0FAD-4C5F-8AB2-E2A73407E63A}"/>
    <cellStyle name="Navadno 29 2 2 2 3" xfId="3217" xr:uid="{E611DD6B-BA54-4536-AE92-4FAD5C8705F8}"/>
    <cellStyle name="Navadno 29 2 2 2 3 2" xfId="9034" xr:uid="{F8EBB86B-7DC0-42B0-9CF9-086ACDE06826}"/>
    <cellStyle name="Navadno 29 2 2 2 3 2 2" xfId="26429" xr:uid="{370294FF-5E6F-4AD8-9760-0FCD2AB3C7E1}"/>
    <cellStyle name="Navadno 29 2 2 2 4" xfId="9031" xr:uid="{8B92C4B9-511B-4968-8396-43163D560063}"/>
    <cellStyle name="Navadno 29 2 2 2 4 2" xfId="26431" xr:uid="{7979567B-497B-4EAF-845F-1294E0F6098B}"/>
    <cellStyle name="Navadno 29 2 2 3" xfId="387" xr:uid="{299BEF29-A322-4BF7-9F95-22BFAEE8BA67}"/>
    <cellStyle name="Navadno 29 2 2 3 2" xfId="3218" xr:uid="{9A31F3B0-292C-4066-A4A0-1AE56F3BA995}"/>
    <cellStyle name="Navadno 29 2 2 3 2 2" xfId="9036" xr:uid="{C5F9437A-614D-48DD-9BB2-BF1F06A60646}"/>
    <cellStyle name="Navadno 29 2 2 3 2 2 2" xfId="26427" xr:uid="{CD65C6B8-D262-4AA2-9A6A-425D907E5181}"/>
    <cellStyle name="Navadno 29 2 2 3 3" xfId="9035" xr:uid="{DDDA3E89-63EF-4ED1-91AF-440F0F8A58B4}"/>
    <cellStyle name="Navadno 29 2 2 3 3 2" xfId="26428" xr:uid="{B9B5654C-4D0E-4046-96E1-8543BC9C6184}"/>
    <cellStyle name="Navadno 29 2 2 4" xfId="3219" xr:uid="{19AB26C1-C493-4C3E-915E-7F621A079FA1}"/>
    <cellStyle name="Navadno 29 2 2 4 2" xfId="9037" xr:uid="{4B1D0750-CFDC-49E8-B248-693E5C452091}"/>
    <cellStyle name="Navadno 29 2 2 4 2 2" xfId="26426" xr:uid="{1A20890B-E2E5-4E60-899C-B92EEBC7B421}"/>
    <cellStyle name="Navadno 29 2 2 5" xfId="9030" xr:uid="{92FD044A-1C9B-453F-96AE-202A33FFCD0D}"/>
    <cellStyle name="Navadno 29 2 2 5 2" xfId="26488" xr:uid="{3B568879-DD6C-493D-9506-784D40AF11D7}"/>
    <cellStyle name="Navadno 29 2 3" xfId="388" xr:uid="{BD601C47-F3BC-434E-B39A-90FC921398A2}"/>
    <cellStyle name="Navadno 29 2 3 2" xfId="389" xr:uid="{8829D4B8-52B7-4578-A1AD-CF16EAD02598}"/>
    <cellStyle name="Navadno 29 2 3 2 2" xfId="3220" xr:uid="{B8F3B462-4E6E-4033-BCD3-208435ED7BC1}"/>
    <cellStyle name="Navadno 29 2 3 2 2 2" xfId="9040" xr:uid="{2EF6050E-8751-49AD-B8E3-47285A829620}"/>
    <cellStyle name="Navadno 29 2 3 2 2 2 2" xfId="26423" xr:uid="{43279678-FB63-4116-A51E-CD804D5591B4}"/>
    <cellStyle name="Navadno 29 2 3 2 3" xfId="9039" xr:uid="{C7837B6C-49C0-40DA-B518-2B03A410C0AD}"/>
    <cellStyle name="Navadno 29 2 3 2 3 2" xfId="26424" xr:uid="{71FF42BA-2302-42E5-B6D1-B495DABB6438}"/>
    <cellStyle name="Navadno 29 2 3 3" xfId="3221" xr:uid="{53E3649A-50E7-49B6-A8D1-5A85365802F0}"/>
    <cellStyle name="Navadno 29 2 3 3 2" xfId="9041" xr:uid="{7CBF7919-E2E4-4FC9-ACB7-E367B4A25029}"/>
    <cellStyle name="Navadno 29 2 3 3 2 2" xfId="26422" xr:uid="{11520CB9-2C40-4F35-A67F-1699E18F54CA}"/>
    <cellStyle name="Navadno 29 2 3 4" xfId="9038" xr:uid="{E6AB2428-E4E3-44EE-B495-6DBD04C04CB7}"/>
    <cellStyle name="Navadno 29 2 3 4 2" xfId="26425" xr:uid="{F1AACA81-B942-4CF1-9FB0-2B826AAA04B3}"/>
    <cellStyle name="Navadno 29 2 4" xfId="390" xr:uid="{642BE3C0-EFC8-4157-BB21-4302660D95F5}"/>
    <cellStyle name="Navadno 29 2 4 2" xfId="3222" xr:uid="{EB922170-71D1-4CFA-B242-AEBCB7B208E5}"/>
    <cellStyle name="Navadno 29 2 4 2 2" xfId="9043" xr:uid="{C1C4349F-6F6F-4132-8D5C-23DB8F9653E4}"/>
    <cellStyle name="Navadno 29 2 4 2 2 2" xfId="26420" xr:uid="{3FA23EBE-1416-4966-9050-B1387C2FD697}"/>
    <cellStyle name="Navadno 29 2 4 3" xfId="9042" xr:uid="{99D15257-E272-4A9C-9999-CA1296219C9A}"/>
    <cellStyle name="Navadno 29 2 4 3 2" xfId="26421" xr:uid="{7C52CED8-F3F4-4E14-9FDB-3710773EEC5C}"/>
    <cellStyle name="Navadno 29 2 5" xfId="3223" xr:uid="{6B308514-A170-424F-8415-89B0F4773B72}"/>
    <cellStyle name="Navadno 29 2 5 2" xfId="9044" xr:uid="{641A40E4-92E2-4305-9836-47E6F86B694D}"/>
    <cellStyle name="Navadno 29 2 5 2 2" xfId="26487" xr:uid="{E9CD4234-0A83-49BF-96DD-83B45BEC23FF}"/>
    <cellStyle name="Navadno 29 2 6" xfId="9029" xr:uid="{93FC2188-022F-4305-84B5-363EDDEFF7A6}"/>
    <cellStyle name="Navadno 29 2 6 2" xfId="17672" xr:uid="{F3471DEE-1B9C-4BE2-9406-F11EA22367C4}"/>
    <cellStyle name="Navadno 29 2 7" xfId="18439" xr:uid="{930B43F6-96BC-4B02-BDE5-1BF76BC22B10}"/>
    <cellStyle name="Navadno 29 2 8" xfId="22339" xr:uid="{8C6355D3-2879-4BFC-89EA-BBC5DA99E3E5}"/>
    <cellStyle name="Navadno 29 3" xfId="391" xr:uid="{EF9E1E5E-B816-4558-8259-A9F2A9922E6F}"/>
    <cellStyle name="Navadno 29 3 2" xfId="392" xr:uid="{A6822F0F-FA2B-48E4-94A4-C63A52AFDD16}"/>
    <cellStyle name="Navadno 29 3 2 2" xfId="393" xr:uid="{9F37241A-BB1A-46F0-B58A-42FE3C4FB239}"/>
    <cellStyle name="Navadno 29 3 2 2 2" xfId="394" xr:uid="{D24A47C6-ABDA-4EFE-810B-0D432E2CD7FA}"/>
    <cellStyle name="Navadno 29 3 2 2 2 2" xfId="3224" xr:uid="{26A2431C-B88A-4D66-ACC5-D8F794C4C2D1}"/>
    <cellStyle name="Navadno 29 3 2 2 2 2 2" xfId="9049" xr:uid="{1A543BF9-1589-4440-9335-537E9179DB8A}"/>
    <cellStyle name="Navadno 29 3 2 2 2 2 2 2" xfId="26416" xr:uid="{D46A6BF3-30C1-4BAE-942D-DDDA43949410}"/>
    <cellStyle name="Navadno 29 3 2 2 2 3" xfId="9048" xr:uid="{8E6ECF67-AC04-480D-9C47-C01169325E08}"/>
    <cellStyle name="Navadno 29 3 2 2 2 3 2" xfId="26417" xr:uid="{AFF59F32-7C4D-4D12-A072-39A2BB267300}"/>
    <cellStyle name="Navadno 29 3 2 2 3" xfId="3225" xr:uid="{0CD32D98-CE48-4A4B-A668-EEE6B5272967}"/>
    <cellStyle name="Navadno 29 3 2 2 3 2" xfId="9050" xr:uid="{2D643F99-90FF-44A0-A257-07DDA40DFDC3}"/>
    <cellStyle name="Navadno 29 3 2 2 3 2 2" xfId="26415" xr:uid="{00DF383B-A8E8-46C7-A90C-CE5B183DED3C}"/>
    <cellStyle name="Navadno 29 3 2 2 4" xfId="9047" xr:uid="{6FE181AA-D4F2-4086-9433-406D23C52573}"/>
    <cellStyle name="Navadno 29 3 2 2 4 2" xfId="26418" xr:uid="{A3EF6069-07AD-4FCE-8A54-6E19AD2A3FB0}"/>
    <cellStyle name="Navadno 29 3 2 3" xfId="395" xr:uid="{02A53706-90EA-4D27-A754-45CA3277E20D}"/>
    <cellStyle name="Navadno 29 3 2 3 2" xfId="3226" xr:uid="{64DDA878-10E4-45FC-A2F5-43238B650276}"/>
    <cellStyle name="Navadno 29 3 2 3 2 2" xfId="9052" xr:uid="{C9351260-8666-43E4-918D-F222B8689DE1}"/>
    <cellStyle name="Navadno 29 3 2 3 2 2 2" xfId="26413" xr:uid="{7F04E2DF-CE4D-4C2A-A856-0D4DDFAE37AF}"/>
    <cellStyle name="Navadno 29 3 2 3 3" xfId="9051" xr:uid="{D1EA8E4D-F7AC-46BC-8949-F8F5F630FBD1}"/>
    <cellStyle name="Navadno 29 3 2 3 3 2" xfId="26414" xr:uid="{00F295E5-7BFB-4A7E-9CC4-87BEB17E7C2A}"/>
    <cellStyle name="Navadno 29 3 2 4" xfId="3227" xr:uid="{BE9FFBFD-335B-42E1-A257-F9516E90E9DC}"/>
    <cellStyle name="Navadno 29 3 2 4 2" xfId="9053" xr:uid="{822A7012-D183-439F-BFFB-9D4AE3E15C78}"/>
    <cellStyle name="Navadno 29 3 2 4 2 2" xfId="26412" xr:uid="{55C7D81D-659D-446E-AFEB-E3753A4E79D9}"/>
    <cellStyle name="Navadno 29 3 2 5" xfId="9046" xr:uid="{F71313BC-05A2-4A6F-B4F6-DA2279924BF1}"/>
    <cellStyle name="Navadno 29 3 2 5 2" xfId="26454" xr:uid="{4D35B989-533E-48FA-AB9D-EB42B7EAEE88}"/>
    <cellStyle name="Navadno 29 3 3" xfId="396" xr:uid="{DB510EE2-81F1-4837-AFAF-1299B4D0BBE4}"/>
    <cellStyle name="Navadno 29 3 3 2" xfId="397" xr:uid="{06FA34B3-47CD-4F9D-A826-9D9967FE3C73}"/>
    <cellStyle name="Navadno 29 3 3 2 2" xfId="3228" xr:uid="{ED27B0C8-5D93-4CBB-BADF-7C8ED076FF74}"/>
    <cellStyle name="Navadno 29 3 3 2 2 2" xfId="9056" xr:uid="{DE1D11A4-C6C9-4359-A87E-878A64F48585}"/>
    <cellStyle name="Navadno 29 3 3 2 2 2 2" xfId="26409" xr:uid="{E6AEBEAC-0041-4BA4-B1A9-FA4ED0F9E224}"/>
    <cellStyle name="Navadno 29 3 3 2 3" xfId="9055" xr:uid="{BAC7450B-A27D-4F1F-B5C8-1879B4944439}"/>
    <cellStyle name="Navadno 29 3 3 2 3 2" xfId="26410" xr:uid="{06BB8701-5FA9-41CD-8D4B-9CE951959216}"/>
    <cellStyle name="Navadno 29 3 3 3" xfId="3229" xr:uid="{B36D5796-0990-44A8-A0EC-3709B1BF71C7}"/>
    <cellStyle name="Navadno 29 3 3 3 2" xfId="9057" xr:uid="{887C7425-3163-403E-A80B-2A5B61DE7120}"/>
    <cellStyle name="Navadno 29 3 3 3 2 2" xfId="26408" xr:uid="{693D97D3-BAFD-4E54-97EF-7F6CC179C80C}"/>
    <cellStyle name="Navadno 29 3 3 4" xfId="9054" xr:uid="{42CD2054-B6BB-459D-A4B1-2CD6BD22FB60}"/>
    <cellStyle name="Navadno 29 3 3 4 2" xfId="26411" xr:uid="{F5C98544-11EF-4858-AF85-0218F8F8E63A}"/>
    <cellStyle name="Navadno 29 3 4" xfId="398" xr:uid="{3546D785-B4AC-47BF-9AEA-97C22F6CBAB5}"/>
    <cellStyle name="Navadno 29 3 4 2" xfId="3230" xr:uid="{75E8C7BC-A590-44E4-881B-7887A9E6EDDD}"/>
    <cellStyle name="Navadno 29 3 4 2 2" xfId="9059" xr:uid="{71C38CB9-978B-45E5-ABF8-35DC7EEEA9ED}"/>
    <cellStyle name="Navadno 29 3 4 2 2 2" xfId="26407" xr:uid="{6554864B-EB21-4490-80AA-BA30DC65890A}"/>
    <cellStyle name="Navadno 29 3 4 3" xfId="9058" xr:uid="{C0962BCB-8562-4E63-A5C5-DCBA7A46207C}"/>
    <cellStyle name="Navadno 29 3 4 3 2" xfId="26486" xr:uid="{FFDD688E-D378-496D-8E92-12F449434FCC}"/>
    <cellStyle name="Navadno 29 3 5" xfId="3231" xr:uid="{2F29B9A1-1141-47EA-A012-C2E7CC342C72}"/>
    <cellStyle name="Navadno 29 3 5 2" xfId="9060" xr:uid="{9D6ECDE6-7BFA-431E-AE92-9775BE693806}"/>
    <cellStyle name="Navadno 29 3 5 2 2" xfId="26453" xr:uid="{3F86069B-2362-4D45-A835-BCAE9DB1FBDE}"/>
    <cellStyle name="Navadno 29 3 6" xfId="9045" xr:uid="{ADA98757-8348-4CC2-8FDA-342B782BA8D0}"/>
    <cellStyle name="Navadno 29 3 6 2" xfId="26419" xr:uid="{DBEAFF8C-6571-4A1C-B741-CE794883EE25}"/>
    <cellStyle name="Navadno 29 4" xfId="399" xr:uid="{8D861F48-B6F9-4B16-82C3-B92590B9C75F}"/>
    <cellStyle name="Navadno 29 4 2" xfId="400" xr:uid="{5807EFA7-BCE1-454B-B3EF-C9F63CE687B0}"/>
    <cellStyle name="Navadno 29 4 2 2" xfId="401" xr:uid="{C39B1F8D-CC30-46A5-9C5E-35B95496D0BA}"/>
    <cellStyle name="Navadno 29 4 2 2 2" xfId="3232" xr:uid="{43C75D1E-50EE-4952-8B65-D808140542BC}"/>
    <cellStyle name="Navadno 29 4 2 2 2 2" xfId="9064" xr:uid="{5508D8D5-95DF-4D58-8E23-12E2F9D54BE8}"/>
    <cellStyle name="Navadno 29 4 2 2 2 2 2" xfId="26403" xr:uid="{0878A8C6-FB1E-4799-8824-A0C05C12999A}"/>
    <cellStyle name="Navadno 29 4 2 2 3" xfId="9063" xr:uid="{138A1717-5DA8-480E-9A8A-DEB5EE8F0CEF}"/>
    <cellStyle name="Navadno 29 4 2 2 3 2" xfId="26404" xr:uid="{37A0B264-1877-439F-82F9-E720F8D3FFA5}"/>
    <cellStyle name="Navadno 29 4 2 3" xfId="3233" xr:uid="{DC8620A6-B931-443B-AE8C-91F03C9929CE}"/>
    <cellStyle name="Navadno 29 4 2 3 2" xfId="9065" xr:uid="{01E8F6CA-910E-41C5-B220-D356368C5011}"/>
    <cellStyle name="Navadno 29 4 2 3 2 2" xfId="26402" xr:uid="{D8FDE0F5-2C97-40F8-B735-B8C82590E6BA}"/>
    <cellStyle name="Navadno 29 4 2 4" xfId="9062" xr:uid="{3F591EB5-1501-42D4-BE76-8594603DD899}"/>
    <cellStyle name="Navadno 29 4 2 4 2" xfId="26405" xr:uid="{71B03DC5-0A21-407B-8EAF-97DEBC8CB54F}"/>
    <cellStyle name="Navadno 29 4 3" xfId="402" xr:uid="{7E4F4F34-97EC-4126-AF7E-4F006C6B58F2}"/>
    <cellStyle name="Navadno 29 4 3 2" xfId="3234" xr:uid="{5E4D05AE-03BB-447F-9649-CD0A8B75E1FD}"/>
    <cellStyle name="Navadno 29 4 3 2 2" xfId="9067" xr:uid="{21377494-2CAE-4C1C-AABD-9F95F6DCECF1}"/>
    <cellStyle name="Navadno 29 4 3 2 2 2" xfId="26400" xr:uid="{C0956EBE-1513-4E51-A42D-48C78B296165}"/>
    <cellStyle name="Navadno 29 4 3 3" xfId="9066" xr:uid="{A5862CB8-CF87-4594-B55C-D428E9A91C88}"/>
    <cellStyle name="Navadno 29 4 3 3 2" xfId="26401" xr:uid="{E3900D00-791B-44E0-B673-E1287E8C63A8}"/>
    <cellStyle name="Navadno 29 4 4" xfId="3235" xr:uid="{D4099642-D491-4883-8E8F-332BFB2868B5}"/>
    <cellStyle name="Navadno 29 4 4 2" xfId="9068" xr:uid="{8954076C-2C65-4E86-B03D-2C78BF47FF3D}"/>
    <cellStyle name="Navadno 29 4 4 2 2" xfId="26399" xr:uid="{173AAA74-A109-45E7-B40E-3E43D21288AD}"/>
    <cellStyle name="Navadno 29 4 5" xfId="9061" xr:uid="{DF5DFF74-CD2B-4C45-A2D9-04BCDA7F6563}"/>
    <cellStyle name="Navadno 29 4 5 2" xfId="26406" xr:uid="{1CC912CD-EAD4-4A44-ADDD-C086C9F45F22}"/>
    <cellStyle name="Navadno 29 5" xfId="403" xr:uid="{67D6D3F3-09D1-4F45-9432-7C41E9AB6D01}"/>
    <cellStyle name="Navadno 29 5 2" xfId="404" xr:uid="{0DB835DC-A9C4-45E2-82E6-47878DCCF493}"/>
    <cellStyle name="Navadno 29 5 2 2" xfId="405" xr:uid="{35BF057F-4E29-4C5C-A3A3-11114C323640}"/>
    <cellStyle name="Navadno 29 5 2 2 2" xfId="3236" xr:uid="{3953DE1F-19F0-48CE-9B72-F4DA3923468D}"/>
    <cellStyle name="Navadno 29 5 2 2 2 2" xfId="9072" xr:uid="{A553C6EA-32CF-4241-8560-8AE6FC11B262}"/>
    <cellStyle name="Navadno 29 5 2 2 2 2 2" xfId="26485" xr:uid="{C5FA612E-FC5B-4306-99DA-1C62A4C7491B}"/>
    <cellStyle name="Navadno 29 5 2 2 3" xfId="9071" xr:uid="{1B6BD87E-3657-426E-9151-7D99F7CA15BE}"/>
    <cellStyle name="Navadno 29 5 2 2 3 2" xfId="26396" xr:uid="{8C63C212-E92E-4C28-8DF9-FF5F148525B2}"/>
    <cellStyle name="Navadno 29 5 2 3" xfId="3237" xr:uid="{CC7794B0-21A9-4A77-9B5C-0579337B5108}"/>
    <cellStyle name="Navadno 29 5 2 3 2" xfId="9073" xr:uid="{A12D1CE7-8CF3-4AD1-B58F-19AC9F58F725}"/>
    <cellStyle name="Navadno 29 5 2 3 2 2" xfId="26395" xr:uid="{49D52002-5DD9-4C72-8F07-40B61781A6FD}"/>
    <cellStyle name="Navadno 29 5 2 4" xfId="9070" xr:uid="{5C5F281D-1CBF-4080-ADFF-37655E9FF7C3}"/>
    <cellStyle name="Navadno 29 5 2 4 2" xfId="26397" xr:uid="{D277AC71-ADDA-4792-9EF9-424A57323A0A}"/>
    <cellStyle name="Navadno 29 5 3" xfId="406" xr:uid="{370C5ABA-12DC-4038-94FC-E64551DB542E}"/>
    <cellStyle name="Navadno 29 5 3 2" xfId="3238" xr:uid="{0C25B46F-2B5C-41C7-B9B0-F105B923D414}"/>
    <cellStyle name="Navadno 29 5 3 2 2" xfId="9075" xr:uid="{4073E23A-096A-4980-802A-B7D6DEE91E85}"/>
    <cellStyle name="Navadno 29 5 3 2 2 2" xfId="26394" xr:uid="{17D81C22-08A3-45AD-93E1-3C11480F2F16}"/>
    <cellStyle name="Navadno 29 5 3 3" xfId="9074" xr:uid="{46D4370D-2A45-48E4-A8A3-352FC4E0DCAD}"/>
    <cellStyle name="Navadno 29 5 3 3 2" xfId="26452" xr:uid="{1F5071E8-AB11-45D5-B0DE-55C4D4A0ED67}"/>
    <cellStyle name="Navadno 29 5 4" xfId="3239" xr:uid="{216F65D0-599B-422D-A923-604133D6B450}"/>
    <cellStyle name="Navadno 29 5 4 2" xfId="9076" xr:uid="{A856E8C7-6065-4B55-8B77-327A74C646A7}"/>
    <cellStyle name="Navadno 29 5 4 2 2" xfId="26393" xr:uid="{615F7335-0BCE-4DE5-BFF4-BD8EF79EEAB3}"/>
    <cellStyle name="Navadno 29 5 5" xfId="9069" xr:uid="{F6232326-916D-463D-BEB8-9FFE52B32C25}"/>
    <cellStyle name="Navadno 29 5 5 2" xfId="26398" xr:uid="{58A2EB30-49D2-4C1A-8E7F-A99A522CA5E2}"/>
    <cellStyle name="Navadno 29 6" xfId="407" xr:uid="{2EAB50EC-2AEC-49B3-B013-A4EC0E8FD56B}"/>
    <cellStyle name="Navadno 29 6 2" xfId="408" xr:uid="{886E8220-54EA-4548-A36A-131B62F9D82E}"/>
    <cellStyle name="Navadno 29 6 2 2" xfId="3240" xr:uid="{7FB6D000-8354-484A-9E37-6F802131F717}"/>
    <cellStyle name="Navadno 29 6 2 2 2" xfId="9079" xr:uid="{136151BE-57A0-4F0F-A0DE-E34E7A4C4634}"/>
    <cellStyle name="Navadno 29 6 2 2 2 2" xfId="26390" xr:uid="{C0374EAB-ECE0-4694-9118-AB5C85ABC135}"/>
    <cellStyle name="Navadno 29 6 2 3" xfId="9078" xr:uid="{64E800B9-881F-47BD-8E6A-55CA1CF82795}"/>
    <cellStyle name="Navadno 29 6 2 3 2" xfId="26391" xr:uid="{BA276E0B-6A96-4768-84C8-107817B2D5BD}"/>
    <cellStyle name="Navadno 29 6 3" xfId="3241" xr:uid="{E8EAD508-2B22-4DBA-9765-19D54C83FDD4}"/>
    <cellStyle name="Navadno 29 6 3 2" xfId="9080" xr:uid="{8D480775-DA82-414B-BCB6-03DBFA47BBE3}"/>
    <cellStyle name="Navadno 29 6 3 2 2" xfId="26900" xr:uid="{352E6ECE-3978-4D97-82EF-302B1A68FEC4}"/>
    <cellStyle name="Navadno 29 6 4" xfId="9077" xr:uid="{E5EBD847-6818-4588-B9AB-BA29AB9C61AD}"/>
    <cellStyle name="Navadno 29 6 4 2" xfId="26392" xr:uid="{AF52858A-1C90-4C97-8D07-5FAEC1BE9386}"/>
    <cellStyle name="Navadno 29 7" xfId="409" xr:uid="{1A87C206-2A33-4A00-88C7-41FFE3D42D74}"/>
    <cellStyle name="Navadno 29 7 2" xfId="3242" xr:uid="{A7B1AD97-6503-4F09-B92A-20D6951673FB}"/>
    <cellStyle name="Navadno 29 7 2 2" xfId="9082" xr:uid="{4142061F-99CD-4DCD-8A60-C66CD20D016F}"/>
    <cellStyle name="Navadno 29 7 2 2 2" xfId="26898" xr:uid="{4E40350F-BA64-4A86-A090-BD7CE3FF6EC4}"/>
    <cellStyle name="Navadno 29 7 3" xfId="9081" xr:uid="{E5C249ED-3A0E-48CB-971B-8F900E9BED75}"/>
    <cellStyle name="Navadno 29 7 3 2" xfId="26899" xr:uid="{FFF1F572-ACF7-4CA8-81B2-3298795E3E28}"/>
    <cellStyle name="Navadno 29 8" xfId="3243" xr:uid="{932ABA8F-D03B-42D8-8F0F-8D32258AA498}"/>
    <cellStyle name="Navadno 29 8 2" xfId="9084" xr:uid="{D3C0B8A3-0F3B-453E-B885-1B7DB29363D4}"/>
    <cellStyle name="Navadno 29 8 3" xfId="9083" xr:uid="{BB414EE9-724C-489E-B1B8-D37780D4E04C}"/>
    <cellStyle name="Navadno 29 8 3 2" xfId="26897" xr:uid="{86C007D6-D190-4401-8C2C-8121C55B095A}"/>
    <cellStyle name="Navadno 29 9" xfId="9028" xr:uid="{510C3BA5-D73A-4F70-A20D-F4C943754E1A}"/>
    <cellStyle name="Navadno 29 9 2" xfId="17671" xr:uid="{3AB94858-FC11-43AF-832E-48C5C33E2346}"/>
    <cellStyle name="Navadno 29_SELNICA POPISI GOI ZBIR - FAZNO - z dopolnitvami marec 2013" xfId="1445" xr:uid="{1027F0CC-42C9-42D5-B2EF-69CC9A8BFBB2}"/>
    <cellStyle name="Navadno 3" xfId="31" xr:uid="{E132D79A-E899-4409-8B43-B1D97800C883}"/>
    <cellStyle name="Navadno 3 10" xfId="1446" xr:uid="{03A4AD0C-AAC6-460D-A8B0-7FF706E09DDF}"/>
    <cellStyle name="Navadno 3 10 2" xfId="1447" xr:uid="{AE8055A5-D0BF-465D-89C0-73FC6C78E38B}"/>
    <cellStyle name="Navadno 3 10 2 2" xfId="9087" xr:uid="{697EE68E-4A89-4679-97C9-CB21E5F4A1E7}"/>
    <cellStyle name="Navadno 3 10 2 2 2" xfId="26895" xr:uid="{CF8F6201-AEF0-4085-A027-274035B276CA}"/>
    <cellStyle name="Navadno 3 10 3" xfId="3245" xr:uid="{F7D82F0E-F379-47F6-BA9C-E73298334A4F}"/>
    <cellStyle name="Navadno 3 10 3 2" xfId="9088" xr:uid="{702B138C-62D4-4CF6-A741-31C52D797C8D}"/>
    <cellStyle name="Navadno 3 10 3 2 2" xfId="26894" xr:uid="{6D4F8231-DCD5-46E6-B7FA-678E6EECF9F3}"/>
    <cellStyle name="Navadno 3 10 4" xfId="3244" xr:uid="{6B561840-0C2F-4DDE-A558-C435F237A402}"/>
    <cellStyle name="Navadno 3 10 4 2" xfId="9089" xr:uid="{FDA3572E-70B7-4834-977D-1D2C10762F51}"/>
    <cellStyle name="Navadno 3 10 4 2 2" xfId="34869" xr:uid="{6F17E529-091F-464E-801D-7072C3A07CB4}"/>
    <cellStyle name="Navadno 3 10 5" xfId="9090" xr:uid="{B857B329-9306-42DD-9231-EDB71037513E}"/>
    <cellStyle name="Navadno 3 10 6" xfId="9086" xr:uid="{4D89C8D2-C05E-4F94-999C-06A7CF3DD876}"/>
    <cellStyle name="Navadno 3 10 6 2" xfId="26896" xr:uid="{7906C5BA-9FB5-4BF1-90D0-72EF26227016}"/>
    <cellStyle name="Navadno 3 11" xfId="1448" xr:uid="{40719058-6681-4E1E-A4DF-C76BDDF54B6F}"/>
    <cellStyle name="Navadno 3 11 18" xfId="9092" xr:uid="{1858C461-2877-43B2-8E23-1CF0F79D84CB}"/>
    <cellStyle name="Navadno 3 11 18 10" xfId="34639" xr:uid="{C27B41FD-25D2-4F7F-AEAF-FCF3692E6720}"/>
    <cellStyle name="Navadno 3 11 18 11" xfId="38725" xr:uid="{E5B3CEB7-C9A6-4953-BD07-4BD609360AC7}"/>
    <cellStyle name="Navadno 3 11 18 12" xfId="18627" xr:uid="{6303D9CC-EE3E-457E-B7AB-89A6B102F719}"/>
    <cellStyle name="Navadno 3 11 18 2" xfId="9093" xr:uid="{6192EDA9-600D-445D-9BAE-6D805AC63BBF}"/>
    <cellStyle name="Navadno 3 11 18 2 10" xfId="38740" xr:uid="{8A09D7AB-C6E2-445C-978F-240D14648074}"/>
    <cellStyle name="Navadno 3 11 18 2 11" xfId="18494" xr:uid="{50AA2135-C8ED-42AD-9D47-B7114CBFC474}"/>
    <cellStyle name="Navadno 3 11 18 2 2" xfId="17839" xr:uid="{5C5725EC-2EF3-4F0C-87B1-1FA794B9C055}"/>
    <cellStyle name="Navadno 3 11 18 2 2 2" xfId="19386" xr:uid="{B36F00C1-180E-4A0A-A04F-E0A0E66190B4}"/>
    <cellStyle name="Navadno 3 11 18 2 2 2 2" xfId="24945" xr:uid="{8A9E8381-3E8E-47BB-BB90-02D0CD6ACE0B}"/>
    <cellStyle name="Navadno 3 11 18 2 2 2 2 2" xfId="33577" xr:uid="{B97AAAFF-5B21-4BD6-A87F-539D0807E08E}"/>
    <cellStyle name="Navadno 3 11 18 2 2 2 3" xfId="30820" xr:uid="{28DA8DAD-B00E-4977-9CF6-3E393D5B6E97}"/>
    <cellStyle name="Navadno 3 11 18 2 2 2 3 2" xfId="33193" xr:uid="{BF51598D-7CC5-4000-A95B-6606B7DFDFD0}"/>
    <cellStyle name="Navadno 3 11 18 2 2 2 4" xfId="32247" xr:uid="{D21166C6-632E-4744-A3CE-2FEC66CE0DE5}"/>
    <cellStyle name="Navadno 3 11 18 2 2 2 5" xfId="34732" xr:uid="{29578813-9BCF-44A5-9C23-291E1BB2156D}"/>
    <cellStyle name="Navadno 3 11 18 2 2 2 6" xfId="37953" xr:uid="{63BA98AA-DC7E-47D8-A5A5-1E3F17A3C136}"/>
    <cellStyle name="Navadno 3 11 18 2 2 2 7" xfId="39162" xr:uid="{61E742F0-A6B4-4B74-9C77-59466DDD4924}"/>
    <cellStyle name="Navadno 3 11 18 2 2 3" xfId="17732" xr:uid="{9CEEA9A4-3522-4AA4-A7CD-8D7DDB916DEF}"/>
    <cellStyle name="Navadno 3 11 18 2 2 3 2" xfId="24678" xr:uid="{C22B841F-2B5C-44C7-BA84-805F6729E6F3}"/>
    <cellStyle name="Navadno 3 11 18 2 2 3 2 2" xfId="33513" xr:uid="{994893C1-2738-4763-BD23-0263D30A0AAF}"/>
    <cellStyle name="Navadno 3 11 18 2 2 3 3" xfId="30758" xr:uid="{68579D41-353F-4633-88B4-261F990B55CF}"/>
    <cellStyle name="Navadno 3 11 18 2 2 3 3 2" xfId="33129" xr:uid="{A7569644-E59C-4C08-941A-FB9BEEB3F0C1}"/>
    <cellStyle name="Navadno 3 11 18 2 2 3 4" xfId="32102" xr:uid="{9943C980-7AEC-4B69-BE37-56F1FC8A6523}"/>
    <cellStyle name="Navadno 3 11 18 2 2 3 5" xfId="34180" xr:uid="{F86EA741-2D2F-45F8-B9C0-341F504501C4}"/>
    <cellStyle name="Navadno 3 11 18 2 2 3 6" xfId="37801" xr:uid="{3E8124D2-A4B9-48F9-8469-3D13533B4841}"/>
    <cellStyle name="Navadno 3 11 18 2 2 3 7" xfId="39021" xr:uid="{A151679F-0567-4CF4-AEC6-9E8B50EB80D9}"/>
    <cellStyle name="Navadno 3 11 18 2 2 4" xfId="24602" xr:uid="{3BE5D729-AB14-4673-8934-AA4639531133}"/>
    <cellStyle name="Navadno 3 11 18 2 2 4 2" xfId="33440" xr:uid="{5A970A8D-2C99-45A3-BBEF-A7DCB60902BA}"/>
    <cellStyle name="Navadno 3 11 18 2 2 5" xfId="30695" xr:uid="{3AC9372E-8760-44D6-B7AB-0507DEEAA336}"/>
    <cellStyle name="Navadno 3 11 18 2 2 5 2" xfId="33056" xr:uid="{FE5F1257-C8AB-4CE5-BB3D-7D209A92F098}"/>
    <cellStyle name="Navadno 3 11 18 2 2 6" xfId="32026" xr:uid="{E4F376D4-55DC-4A93-9F7A-BD0F9AFBF1B7}"/>
    <cellStyle name="Navadno 3 11 18 2 2 7" xfId="34020" xr:uid="{1175937C-5A98-4A49-9020-6B1B90A408C5}"/>
    <cellStyle name="Navadno 3 11 18 2 2 8" xfId="37722" xr:uid="{12716E33-3122-46A2-AE59-002B618DFDDF}"/>
    <cellStyle name="Navadno 3 11 18 2 2 9" xfId="38945" xr:uid="{1AA9F375-D0CC-4C31-B2E3-2CB64BC34919}"/>
    <cellStyle name="Navadno 3 11 18 2 3" xfId="17858" xr:uid="{693D866B-DD15-428F-BCC3-58A28521F0CC}"/>
    <cellStyle name="Navadno 3 11 18 2 3 2" xfId="19367" xr:uid="{BD98DEFF-32E8-46E8-AB61-1544BBAB1CF3}"/>
    <cellStyle name="Navadno 3 11 18 2 3 2 2" xfId="24925" xr:uid="{A5B0A847-09D9-4E03-93BE-BFDD1D97B0B3}"/>
    <cellStyle name="Navadno 3 11 18 2 3 2 2 2" xfId="33558" xr:uid="{487C60CC-9AF9-4C28-98E7-D182C97CB01D}"/>
    <cellStyle name="Navadno 3 11 18 2 3 2 3" xfId="30802" xr:uid="{C91C80A9-3C0A-4C1D-AD86-F7838781BE6B}"/>
    <cellStyle name="Navadno 3 11 18 2 3 2 3 2" xfId="33174" xr:uid="{8A9F9EB2-91B0-4941-8A96-E914C6F577DB}"/>
    <cellStyle name="Navadno 3 11 18 2 3 2 4" xfId="32228" xr:uid="{4B8DAFFA-1DA0-4DF5-98F1-C6FF2386ABB0}"/>
    <cellStyle name="Navadno 3 11 18 2 3 2 5" xfId="34713" xr:uid="{3FEE580F-2641-4737-906C-24D716592324}"/>
    <cellStyle name="Navadno 3 11 18 2 3 2 6" xfId="37934" xr:uid="{F0C82599-4EAB-4306-900E-3D639D945AA2}"/>
    <cellStyle name="Navadno 3 11 18 2 3 2 7" xfId="39143" xr:uid="{628F66DA-4C87-4375-A0DB-6ED75A8B199C}"/>
    <cellStyle name="Navadno 3 11 18 2 3 3" xfId="17750" xr:uid="{398EE9EA-F4FD-4E45-B60C-FC7D7D139768}"/>
    <cellStyle name="Navadno 3 11 18 2 3 3 2" xfId="24659" xr:uid="{06F8CDE3-7EB4-4D12-9E30-3BC197A47230}"/>
    <cellStyle name="Navadno 3 11 18 2 3 3 2 2" xfId="33494" xr:uid="{458B2E9A-2EEC-46CB-97C9-23D3A155CA1E}"/>
    <cellStyle name="Navadno 3 11 18 2 3 3 3" xfId="30739" xr:uid="{55B54647-028E-416D-AC54-D42CF0A4AD2E}"/>
    <cellStyle name="Navadno 3 11 18 2 3 3 3 2" xfId="33110" xr:uid="{AA3930AC-A42F-4DDD-8902-618E0C233EB0}"/>
    <cellStyle name="Navadno 3 11 18 2 3 3 4" xfId="32083" xr:uid="{4AF3C5F6-22F8-41DE-BB81-34441526A15D}"/>
    <cellStyle name="Navadno 3 11 18 2 3 3 5" xfId="34163" xr:uid="{83390201-5B35-4A5E-9380-5BBD74C4CD96}"/>
    <cellStyle name="Navadno 3 11 18 2 3 3 6" xfId="37782" xr:uid="{71799552-442D-4217-A023-F34054DA6D95}"/>
    <cellStyle name="Navadno 3 11 18 2 3 3 7" xfId="39002" xr:uid="{DEAD5905-752A-4911-9D58-EA179092563A}"/>
    <cellStyle name="Navadno 3 11 18 2 3 4" xfId="24583" xr:uid="{B7C61CF3-60C6-4972-A816-DA08DD5D0DE7}"/>
    <cellStyle name="Navadno 3 11 18 2 3 4 2" xfId="33421" xr:uid="{16D91F45-CE30-4867-A289-846503B1344D}"/>
    <cellStyle name="Navadno 3 11 18 2 3 5" xfId="30679" xr:uid="{28B286A5-9918-4851-9E97-5DC02CF50A1F}"/>
    <cellStyle name="Navadno 3 11 18 2 3 5 2" xfId="33037" xr:uid="{2CA09925-188D-4B1C-9BF3-F7764981E3AA}"/>
    <cellStyle name="Navadno 3 11 18 2 3 6" xfId="32007" xr:uid="{0605832D-BC1C-495C-B096-098394AD18FA}"/>
    <cellStyle name="Navadno 3 11 18 2 3 7" xfId="34016" xr:uid="{7440A5F6-1761-49CF-B9CD-6A2039BDD731}"/>
    <cellStyle name="Navadno 3 11 18 2 3 8" xfId="37703" xr:uid="{8FFF5B5B-C9A5-466B-8A0E-AEC59329CE2C}"/>
    <cellStyle name="Navadno 3 11 18 2 3 9" xfId="38926" xr:uid="{3A02B5B8-0531-4FCB-AE8A-6B3DA5AEFE43}"/>
    <cellStyle name="Navadno 3 11 18 2 4" xfId="17824" xr:uid="{4F17248B-FF71-4D3C-884A-BEABAFC1DD45}"/>
    <cellStyle name="Navadno 3 11 18 2 4 2" xfId="18882" xr:uid="{0AFD6944-BF60-46FF-9DDE-DCD9896DFD16}"/>
    <cellStyle name="Navadno 3 11 18 2 4 2 2" xfId="24743" xr:uid="{08108F18-F7A7-460C-8840-811FDC5C4F80}"/>
    <cellStyle name="Navadno 3 11 18 2 4 2 2 2" xfId="33530" xr:uid="{58900F75-C4CD-49A8-A9FD-92A49850EBAE}"/>
    <cellStyle name="Navadno 3 11 18 2 4 2 3" xfId="30775" xr:uid="{6E72F192-6E0C-47F0-AF2D-853A304B6C57}"/>
    <cellStyle name="Navadno 3 11 18 2 4 2 3 2" xfId="33146" xr:uid="{E18AFC08-6504-4964-8268-87DD2B7D49D2}"/>
    <cellStyle name="Navadno 3 11 18 2 4 2 4" xfId="32130" xr:uid="{8D07DA07-E606-44D9-8535-1D9F7ED6B3C0}"/>
    <cellStyle name="Navadno 3 11 18 2 4 2 5" xfId="34360" xr:uid="{35B283CF-A491-4198-A9EB-C2529235548D}"/>
    <cellStyle name="Navadno 3 11 18 2 4 2 6" xfId="37829" xr:uid="{D3F9A338-9B40-4772-8DC0-1254A9BBB040}"/>
    <cellStyle name="Navadno 3 11 18 2 4 2 7" xfId="39045" xr:uid="{935DB19E-8097-4A12-8CCE-B718B83EFDFD}"/>
    <cellStyle name="Navadno 3 11 18 2 4 3" xfId="24618" xr:uid="{516F252B-1000-441C-895F-A069EEAE92F9}"/>
    <cellStyle name="Navadno 3 11 18 2 4 3 2" xfId="33456" xr:uid="{D217399D-4D67-4239-A2BE-DECE5EA91774}"/>
    <cellStyle name="Navadno 3 11 18 2 4 4" xfId="30708" xr:uid="{0494B1F3-2A79-479E-88BB-8BDD657FA7B8}"/>
    <cellStyle name="Navadno 3 11 18 2 4 4 2" xfId="33072" xr:uid="{241144A7-48C0-4CA3-8D40-FCB84121AE44}"/>
    <cellStyle name="Navadno 3 11 18 2 4 5" xfId="32042" xr:uid="{4FF6BC7B-B3E4-4C89-B6D5-40EEE2A05D27}"/>
    <cellStyle name="Navadno 3 11 18 2 4 6" xfId="34277" xr:uid="{5DC2A9D5-7A42-478B-8D28-DAA6723DF640}"/>
    <cellStyle name="Navadno 3 11 18 2 4 7" xfId="37738" xr:uid="{7B69C778-710D-4D79-8C45-76963935B02C}"/>
    <cellStyle name="Navadno 3 11 18 2 4 8" xfId="38961" xr:uid="{BF7146F9-5182-4C02-B1D7-4794FB1A0ADA}"/>
    <cellStyle name="Navadno 3 11 18 2 5" xfId="17792" xr:uid="{FA21371E-2612-4FEB-9359-FEDA0AE84A0F}"/>
    <cellStyle name="Navadno 3 11 18 2 5 2" xfId="24637" xr:uid="{97069F6C-E2CE-45E8-AF46-9BB074A93FCC}"/>
    <cellStyle name="Navadno 3 11 18 2 5 2 2" xfId="33475" xr:uid="{596D7313-EC80-4F0A-BDD9-95F64AFD7CC5}"/>
    <cellStyle name="Navadno 3 11 18 2 5 3" xfId="30722" xr:uid="{D5340AB6-2C35-499F-A5E6-C5EC033AD606}"/>
    <cellStyle name="Navadno 3 11 18 2 5 3 2" xfId="33091" xr:uid="{92A02D4E-6C64-4938-9F90-C41FD5982B19}"/>
    <cellStyle name="Navadno 3 11 18 2 5 4" xfId="32061" xr:uid="{CE9E6743-47E7-4E8C-8B67-9249604E5218}"/>
    <cellStyle name="Navadno 3 11 18 2 5 5" xfId="34025" xr:uid="{43583B22-99E1-4B5B-8FED-0A523A861577}"/>
    <cellStyle name="Navadno 3 11 18 2 5 6" xfId="37758" xr:uid="{81A35ABF-089C-4E31-9A66-D45B71B11F93}"/>
    <cellStyle name="Navadno 3 11 18 2 5 7" xfId="38980" xr:uid="{ADE64F84-8586-4D69-BE1C-36F78E5ABA11}"/>
    <cellStyle name="Navadno 3 11 18 2 6" xfId="22278" xr:uid="{1610ABA7-0EE1-4306-B9F8-78C260D52796}"/>
    <cellStyle name="Navadno 3 11 18 2 6 2" xfId="25572" xr:uid="{376CD9E0-B45F-4059-A023-65428F6E1A6B}"/>
    <cellStyle name="Navadno 3 11 18 2 6 2 2" xfId="33714" xr:uid="{83F18B21-70A4-45E1-9382-155DF14269E7}"/>
    <cellStyle name="Navadno 3 11 18 2 6 3" xfId="30960" xr:uid="{E5E1B2CB-E313-44D4-B0C7-6C8DB002E9C1}"/>
    <cellStyle name="Navadno 3 11 18 2 6 3 2" xfId="33337" xr:uid="{D0FDB59A-C93A-49C5-9C4B-53550A2918A6}"/>
    <cellStyle name="Navadno 3 11 18 2 6 4" xfId="32564" xr:uid="{3B8008D3-E9A7-45AD-9D43-2117697A8AC9}"/>
    <cellStyle name="Navadno 3 11 18 2 6 5" xfId="35383" xr:uid="{E68CECDD-1FE7-43EA-851A-223F89857437}"/>
    <cellStyle name="Navadno 3 11 18 2 6 6" xfId="38606" xr:uid="{F81511C8-DCD0-4C0A-AF7C-C9B32390E0FC}"/>
    <cellStyle name="Navadno 3 11 18 2 6 7" xfId="39470" xr:uid="{FC4CE7C4-E34E-4142-9D16-AC6472C57616}"/>
    <cellStyle name="Navadno 3 11 18 2 7" xfId="22341" xr:uid="{AB7BBA79-F59B-4683-BD5C-375FBFFF5095}"/>
    <cellStyle name="Navadno 3 11 18 2 7 2" xfId="30660" xr:uid="{44E7FD6C-413F-46D3-96B1-15E4D8D290AC}"/>
    <cellStyle name="Navadno 3 11 18 2 7 2 2" xfId="33017" xr:uid="{255596E1-394F-4E12-8B26-CD6B45C56B6D}"/>
    <cellStyle name="Navadno 3 11 18 2 7 3" xfId="25957" xr:uid="{8DAD8D14-78BA-49C7-981A-B55AFAB6E50B}"/>
    <cellStyle name="Navadno 3 11 18 2 7 4" xfId="31818" xr:uid="{969308F5-D538-40BC-80DC-B15492C4797B}"/>
    <cellStyle name="Navadno 3 11 18 2 7 5" xfId="37509" xr:uid="{52977BEA-BC7E-4872-B4A1-DA69A0EE49CA}"/>
    <cellStyle name="Navadno 3 11 18 2 8" xfId="24349" xr:uid="{FE0BC442-4425-43C3-A5DF-43F81F09C33A}"/>
    <cellStyle name="Navadno 3 11 18 2 8 2" xfId="33401" xr:uid="{BC89181B-139C-469F-BCFA-F9AEAAE6B72A}"/>
    <cellStyle name="Navadno 3 11 18 2 9" xfId="34649" xr:uid="{AD8C42D1-FEFB-492C-B14E-CA71525C5A4D}"/>
    <cellStyle name="Navadno 3 11 18 3" xfId="17845" xr:uid="{7DA3A5A3-9722-4DCC-833E-EE6678D5E94D}"/>
    <cellStyle name="Navadno 3 11 18 3 2" xfId="19380" xr:uid="{43CA7B19-8345-4147-8FF1-A0531C0BFF05}"/>
    <cellStyle name="Navadno 3 11 18 3 2 2" xfId="24939" xr:uid="{19402853-7A5C-4A19-AFD7-5F7B3AC87E72}"/>
    <cellStyle name="Navadno 3 11 18 3 2 2 2" xfId="33572" xr:uid="{AE0424D7-817A-4A19-BD33-48D83ABD1D2D}"/>
    <cellStyle name="Navadno 3 11 18 3 2 3" xfId="30816" xr:uid="{56ABC164-87FA-4856-B663-BC473BBAAC0E}"/>
    <cellStyle name="Navadno 3 11 18 3 2 3 2" xfId="33188" xr:uid="{11884FE4-A515-40C3-B448-8F22D6214BA0}"/>
    <cellStyle name="Navadno 3 11 18 3 2 4" xfId="32242" xr:uid="{F4C8B4DF-BA36-4EF6-8E3D-B21828BA6B40}"/>
    <cellStyle name="Navadno 3 11 18 3 2 5" xfId="34727" xr:uid="{9AD6CF8B-99AF-4ACF-96EB-817C6755DE1F}"/>
    <cellStyle name="Navadno 3 11 18 3 2 6" xfId="37948" xr:uid="{6B01CD00-021D-4A60-A419-DFCB7F2A1BA6}"/>
    <cellStyle name="Navadno 3 11 18 3 2 7" xfId="39157" xr:uid="{62529AD7-6528-4A35-B272-4A4135C750F4}"/>
    <cellStyle name="Navadno 3 11 18 3 3" xfId="17737" xr:uid="{16805E14-97CA-415C-AF56-7EC88D650A06}"/>
    <cellStyle name="Navadno 3 11 18 3 3 2" xfId="24673" xr:uid="{8FB1AF4E-647C-411A-A800-A64E61F40F76}"/>
    <cellStyle name="Navadno 3 11 18 3 3 2 2" xfId="33508" xr:uid="{A92C3910-884B-4345-B85A-0C5D0C3D8E89}"/>
    <cellStyle name="Navadno 3 11 18 3 3 3" xfId="30753" xr:uid="{D3826851-3FF6-4BC5-9E09-95C82C9EE79A}"/>
    <cellStyle name="Navadno 3 11 18 3 3 3 2" xfId="33124" xr:uid="{5FF8FC26-EEE6-415F-9FA7-F9E7C907C009}"/>
    <cellStyle name="Navadno 3 11 18 3 3 4" xfId="32097" xr:uid="{CA499945-B94D-4694-A816-CDFCB483CBE8}"/>
    <cellStyle name="Navadno 3 11 18 3 3 5" xfId="34175" xr:uid="{02110361-2690-4230-A76F-4AF5B2CBDE22}"/>
    <cellStyle name="Navadno 3 11 18 3 3 6" xfId="37796" xr:uid="{BEAAAF98-DC96-4412-8ED6-3FE2A5535275}"/>
    <cellStyle name="Navadno 3 11 18 3 3 7" xfId="39016" xr:uid="{299C5570-2642-4974-B2BB-6AD869D5F18F}"/>
    <cellStyle name="Navadno 3 11 18 3 4" xfId="24597" xr:uid="{0941981A-6DBE-4956-8E19-765AA9C03127}"/>
    <cellStyle name="Navadno 3 11 18 3 4 2" xfId="33435" xr:uid="{72E22FC4-9E7E-4C9A-B4BD-6956D57FC0FB}"/>
    <cellStyle name="Navadno 3 11 18 3 5" xfId="30690" xr:uid="{601FA5E7-253D-47A3-ACC7-07F25FCF27D0}"/>
    <cellStyle name="Navadno 3 11 18 3 5 2" xfId="33051" xr:uid="{D620F145-4671-4E96-B37A-8C3E1C268FA9}"/>
    <cellStyle name="Navadno 3 11 18 3 6" xfId="32021" xr:uid="{54C4DC0D-633D-4829-B1D2-1054A0CFE226}"/>
    <cellStyle name="Navadno 3 11 18 3 7" xfId="34262" xr:uid="{4BA83905-2F6F-4721-A804-5B47434A31FF}"/>
    <cellStyle name="Navadno 3 11 18 3 8" xfId="37717" xr:uid="{E0A9E633-3A20-4D37-A9A3-74CC885C139A}"/>
    <cellStyle name="Navadno 3 11 18 3 9" xfId="38940" xr:uid="{DAB38E3F-ED60-4226-97E4-7C31C6D8E4CB}"/>
    <cellStyle name="Navadno 3 11 18 4" xfId="17863" xr:uid="{CC72D81A-0599-4F4F-B56A-FA0D0F5D3687}"/>
    <cellStyle name="Navadno 3 11 18 4 2" xfId="19362" xr:uid="{F5DA59A5-5B21-4EA2-8586-F441D14B0774}"/>
    <cellStyle name="Navadno 3 11 18 4 2 2" xfId="24920" xr:uid="{33BEEE55-CCFF-4362-82EF-C25CDAF68055}"/>
    <cellStyle name="Navadno 3 11 18 4 2 2 2" xfId="33553" xr:uid="{F00E9F46-7720-49D8-91A3-9B8276B41E0A}"/>
    <cellStyle name="Navadno 3 11 18 4 2 3" xfId="30798" xr:uid="{A73305FA-3635-480F-B87E-88141FDC29CF}"/>
    <cellStyle name="Navadno 3 11 18 4 2 3 2" xfId="33169" xr:uid="{78A93AD7-5D4D-41C6-B9D3-E39540474EF7}"/>
    <cellStyle name="Navadno 3 11 18 4 2 4" xfId="32223" xr:uid="{7D836FDF-DA28-48A1-A79B-8223A72BEFE7}"/>
    <cellStyle name="Navadno 3 11 18 4 2 5" xfId="34708" xr:uid="{489A4108-DC36-4EAA-A22B-46EF34DB9D46}"/>
    <cellStyle name="Navadno 3 11 18 4 2 6" xfId="37929" xr:uid="{415719F1-3619-4848-BD2D-27F0AD3D235F}"/>
    <cellStyle name="Navadno 3 11 18 4 2 7" xfId="39138" xr:uid="{DE61FB8C-BD1C-47E9-8F8F-A61FC20BD588}"/>
    <cellStyle name="Navadno 3 11 18 4 3" xfId="17754" xr:uid="{2D3784F8-F126-4A17-ADB3-50434EDAB45B}"/>
    <cellStyle name="Navadno 3 11 18 4 3 2" xfId="24654" xr:uid="{9C04083D-13C2-4698-A6F1-4FDB84FE601B}"/>
    <cellStyle name="Navadno 3 11 18 4 3 2 2" xfId="33489" xr:uid="{EB997EB1-6ABD-4AED-A543-E8E490F1D1A8}"/>
    <cellStyle name="Navadno 3 11 18 4 3 3" xfId="30735" xr:uid="{1054F2ED-981C-4119-8A53-3CE6D10859BF}"/>
    <cellStyle name="Navadno 3 11 18 4 3 3 2" xfId="33105" xr:uid="{2B4CCB9A-2BE1-49CD-85EE-9ED4200A853A}"/>
    <cellStyle name="Navadno 3 11 18 4 3 4" xfId="32078" xr:uid="{C42A7A04-81A1-40C4-B599-D0AE43A9B9DD}"/>
    <cellStyle name="Navadno 3 11 18 4 3 5" xfId="34159" xr:uid="{07025122-DBA3-4ACB-B3B0-247DB89AE1FC}"/>
    <cellStyle name="Navadno 3 11 18 4 3 6" xfId="37777" xr:uid="{746E3FA7-3BB7-474F-A43E-B5C0B3FF8073}"/>
    <cellStyle name="Navadno 3 11 18 4 3 7" xfId="38997" xr:uid="{4F7EC6B3-CED6-41DF-B905-04E45716999B}"/>
    <cellStyle name="Navadno 3 11 18 4 4" xfId="24578" xr:uid="{48160673-42D5-41D2-9224-35E000C3DDCA}"/>
    <cellStyle name="Navadno 3 11 18 4 4 2" xfId="33416" xr:uid="{D402FDB5-E2C8-4212-A251-FE999F9CB57B}"/>
    <cellStyle name="Navadno 3 11 18 4 5" xfId="30674" xr:uid="{C3CD2182-3EEE-4202-92C3-4E80D8366029}"/>
    <cellStyle name="Navadno 3 11 18 4 5 2" xfId="33032" xr:uid="{62125AE6-D648-4144-95ED-1F5089B1D9BB}"/>
    <cellStyle name="Navadno 3 11 18 4 6" xfId="32002" xr:uid="{DA1ACD79-09B4-4D6A-878B-ED2D62EE8C78}"/>
    <cellStyle name="Navadno 3 11 18 4 7" xfId="33760" xr:uid="{BFC23CED-F963-40F1-A615-6BADE1D52DAA}"/>
    <cellStyle name="Navadno 3 11 18 4 8" xfId="37698" xr:uid="{A3D8946A-191D-4DCA-A21C-11571F643226}"/>
    <cellStyle name="Navadno 3 11 18 4 9" xfId="38921" xr:uid="{27C5BC79-A198-49BE-900C-C21BD5AEFF49}"/>
    <cellStyle name="Navadno 3 11 18 5" xfId="17829" xr:uid="{83BE032A-3BD3-4B33-8C4F-B01888B002E5}"/>
    <cellStyle name="Navadno 3 11 18 5 2" xfId="18826" xr:uid="{CE5AF6C6-330B-48B3-BE83-306CB5524EED}"/>
    <cellStyle name="Navadno 3 11 18 5 2 2" xfId="24727" xr:uid="{AA362A10-5530-4F68-9CB8-F8642813BE6B}"/>
    <cellStyle name="Navadno 3 11 18 5 2 2 2" xfId="33526" xr:uid="{0FB69D5D-DF07-470C-ADB0-EE606AFD242A}"/>
    <cellStyle name="Navadno 3 11 18 5 2 3" xfId="30771" xr:uid="{21260823-376E-4CA2-9E11-090D12D6DE0B}"/>
    <cellStyle name="Navadno 3 11 18 5 2 3 2" xfId="33142" xr:uid="{E8924CB7-6ABD-4F85-B384-F15DBA2ABDFF}"/>
    <cellStyle name="Navadno 3 11 18 5 2 4" xfId="32125" xr:uid="{D29DB9FD-5A04-42A3-A5E0-FADE3EFB843C}"/>
    <cellStyle name="Navadno 3 11 18 5 2 5" xfId="34191" xr:uid="{76D58C47-82AD-437F-9743-6CA10A5D3820}"/>
    <cellStyle name="Navadno 3 11 18 5 2 6" xfId="37824" xr:uid="{DF2CD96F-5150-4AFA-A8F2-D2509796528E}"/>
    <cellStyle name="Navadno 3 11 18 5 2 7" xfId="39040" xr:uid="{0DE7EDC9-9791-49C9-8260-3864526F6CA2}"/>
    <cellStyle name="Navadno 3 11 18 5 3" xfId="24613" xr:uid="{53CE2592-AFBF-49FA-90D2-7E79D1DA7E87}"/>
    <cellStyle name="Navadno 3 11 18 5 3 2" xfId="33451" xr:uid="{8FA02E05-1E90-43B8-BF09-7CCDDC23F220}"/>
    <cellStyle name="Navadno 3 11 18 5 4" xfId="30705" xr:uid="{BCD29124-2310-45FF-9840-09A73625638B}"/>
    <cellStyle name="Navadno 3 11 18 5 4 2" xfId="33067" xr:uid="{A71600E8-FDC7-401A-9108-0E4189C6DF5B}"/>
    <cellStyle name="Navadno 3 11 18 5 5" xfId="32037" xr:uid="{C7E0F112-EC54-4358-9E95-B444C40F6ACA}"/>
    <cellStyle name="Navadno 3 11 18 5 6" xfId="34021" xr:uid="{30ECCFB1-BE3F-468C-936C-48A357C5AFAC}"/>
    <cellStyle name="Navadno 3 11 18 5 7" xfId="37733" xr:uid="{053C9599-07B9-4B3E-B208-60C6EE0F5CCB}"/>
    <cellStyle name="Navadno 3 11 18 5 8" xfId="38956" xr:uid="{C00F9770-7E82-47A4-8BB1-8C3F33EA3BD9}"/>
    <cellStyle name="Navadno 3 11 18 6" xfId="17797" xr:uid="{EC1ED516-7F14-49C8-B420-EAB172F87961}"/>
    <cellStyle name="Navadno 3 11 18 6 2" xfId="24632" xr:uid="{93DE856C-AF44-428A-8EB3-E91695E7A847}"/>
    <cellStyle name="Navadno 3 11 18 6 2 2" xfId="33470" xr:uid="{845916BB-1BC2-433E-A7A3-04050EC31427}"/>
    <cellStyle name="Navadno 3 11 18 6 3" xfId="30719" xr:uid="{73926A7C-C183-4947-8987-EB48FE9DB7A4}"/>
    <cellStyle name="Navadno 3 11 18 6 3 2" xfId="33086" xr:uid="{DBE3CA9C-74D7-4E22-9235-F1E42BF560A5}"/>
    <cellStyle name="Navadno 3 11 18 6 4" xfId="32056" xr:uid="{0AF4E959-7F84-4E1C-A8F3-CF836B6E20AF}"/>
    <cellStyle name="Navadno 3 11 18 6 5" xfId="34291" xr:uid="{EE807BA4-A27A-49C1-8E4A-73A65723C5E6}"/>
    <cellStyle name="Navadno 3 11 18 6 6" xfId="37753" xr:uid="{7CE16912-780C-4B6B-9244-8222957345E1}"/>
    <cellStyle name="Navadno 3 11 18 6 7" xfId="38975" xr:uid="{EF56F82F-5FFD-4B41-9FED-1C778613A47A}"/>
    <cellStyle name="Navadno 3 11 18 7" xfId="22273" xr:uid="{6868DA70-9D72-4A37-A6F7-38030269DABC}"/>
    <cellStyle name="Navadno 3 11 18 7 2" xfId="25567" xr:uid="{C43A9DBF-54F4-4D1B-99A3-02B51E127D36}"/>
    <cellStyle name="Navadno 3 11 18 7 2 2" xfId="33709" xr:uid="{D19A0089-58F1-4C53-98FB-AE38F2EBCEDC}"/>
    <cellStyle name="Navadno 3 11 18 7 3" xfId="30955" xr:uid="{AA07EF02-08C7-4ED3-9616-2FD5E13A7AC6}"/>
    <cellStyle name="Navadno 3 11 18 7 3 2" xfId="33332" xr:uid="{A718467B-BCD0-441B-B9A8-B36BF5B8E681}"/>
    <cellStyle name="Navadno 3 11 18 7 4" xfId="32559" xr:uid="{C5A2F151-1F33-442A-B53A-3C8177DAD240}"/>
    <cellStyle name="Navadno 3 11 18 7 5" xfId="35378" xr:uid="{8590C4C5-F9E7-4762-8023-686C3E9A00DB}"/>
    <cellStyle name="Navadno 3 11 18 7 6" xfId="38601" xr:uid="{03DD17DB-F2F3-42DE-A2C9-F1DB333C6D84}"/>
    <cellStyle name="Navadno 3 11 18 7 7" xfId="39465" xr:uid="{7ABF1954-6790-4524-B766-153D332733C5}"/>
    <cellStyle name="Navadno 3 11 18 8" xfId="22340" xr:uid="{8C80CB2A-E546-4BC3-8557-EE469E370E85}"/>
    <cellStyle name="Navadno 3 11 18 8 2" xfId="30654" xr:uid="{1C2BCAC4-6A32-4F72-842A-6B2136E35F1D}"/>
    <cellStyle name="Navadno 3 11 18 8 2 2" xfId="33011" xr:uid="{E8836434-4DB3-4BD7-87AA-C5E306FAF811}"/>
    <cellStyle name="Navadno 3 11 18 8 3" xfId="25926" xr:uid="{CC2153B1-AA52-40B8-AE42-6276FB6EF89B}"/>
    <cellStyle name="Navadno 3 11 18 8 4" xfId="31804" xr:uid="{B0BF3C5D-8F1C-4E7C-9809-D6ACFF24DCDA}"/>
    <cellStyle name="Navadno 3 11 18 8 5" xfId="37483" xr:uid="{9300947F-2484-4958-8F50-C36BEBFD24E7}"/>
    <cellStyle name="Navadno 3 11 18 9" xfId="24324" xr:uid="{9D11181A-2684-47AB-B762-5AEF7632F856}"/>
    <cellStyle name="Navadno 3 11 18 9 2" xfId="33395" xr:uid="{322D1826-FB4B-4372-99DE-1D474C8E6CB3}"/>
    <cellStyle name="Navadno 3 11 2" xfId="7787" xr:uid="{2893CD07-E91B-45B1-9993-3C8CBA1AC49C}"/>
    <cellStyle name="Navadno 3 11 2 2" xfId="9094" xr:uid="{46C89AA3-6750-427F-BC32-5A748EDF7AD9}"/>
    <cellStyle name="Navadno 3 11 2 2 2" xfId="29582" xr:uid="{6AD8D318-C0B8-468C-9C40-D3E50C071FB4}"/>
    <cellStyle name="Navadno 3 11 3" xfId="9095" xr:uid="{31827F20-70F0-4442-B4C5-1B83B2247EC5}"/>
    <cellStyle name="Navadno 3 11 4" xfId="9091" xr:uid="{07B24966-C24B-41B7-A8D2-8954D7F229B8}"/>
    <cellStyle name="Navadno 3 11 4 2" xfId="26893" xr:uid="{9F679871-C627-41EE-BDD6-AAF9D53D2498}"/>
    <cellStyle name="Navadno 3 11 5" xfId="24205" xr:uid="{AB8E2D88-9531-4A6D-B9A4-A277B50CBADF}"/>
    <cellStyle name="Navadno 3 12" xfId="5656" xr:uid="{11B6790B-BEBF-4FA9-83B4-B54C0375AE9B}"/>
    <cellStyle name="Navadno 3 12 2" xfId="9097" xr:uid="{B4243E39-3D2E-4018-8451-34407AC7CCB4}"/>
    <cellStyle name="Navadno 3 12 3" xfId="9096" xr:uid="{78AA725B-B133-4DF0-8BA5-7109F5A74809}"/>
    <cellStyle name="Navadno 3 12 3 2" xfId="30871" xr:uid="{DAF2D031-07EF-44A1-8BC8-45AF338E5EAF}"/>
    <cellStyle name="Navadno 3 12 3 2 2" xfId="33247" xr:uid="{AC9A1334-C511-41DF-924C-C7591DAD9AA0}"/>
    <cellStyle name="Navadno 3 12 3 3" xfId="29516" xr:uid="{B550DA2D-AB0D-48E4-893F-8511DC5AEAA5}"/>
    <cellStyle name="Navadno 3 12 3 4" xfId="32302" xr:uid="{8721495A-C0A6-40E1-ADA1-25CBCBC5A8D9}"/>
    <cellStyle name="Navadno 3 12 3 5" xfId="38245" xr:uid="{FF784EC6-44F7-4C33-992C-E1D90381F50D}"/>
    <cellStyle name="Navadno 3 12 4" xfId="25175" xr:uid="{0605CA9A-9BB5-4250-BD1B-8FEB039DF986}"/>
    <cellStyle name="Navadno 3 12 4 2" xfId="33627" xr:uid="{DDD000FB-F126-43FF-97C2-A262A740341C}"/>
    <cellStyle name="Navadno 3 12 5" xfId="35151" xr:uid="{435A2CF0-A0D5-4CA1-8D7D-459148AD3D8B}"/>
    <cellStyle name="Navadno 3 12 6" xfId="34612" xr:uid="{33A7E631-C969-4A2A-ABF5-D4584D9C2C85}"/>
    <cellStyle name="Navadno 3 12 7" xfId="39222" xr:uid="{8DA8BD26-B171-401D-B70A-3ADE78B128B1}"/>
    <cellStyle name="Navadno 3 12 8" xfId="20952" xr:uid="{42834A2C-2BF9-45F1-A3E1-1AAD9F95AFB0}"/>
    <cellStyle name="Navadno 3 13" xfId="53" xr:uid="{677D9C20-5961-4418-AA5B-4C9C4B94EC72}"/>
    <cellStyle name="Navadno 3 13 2" xfId="9098" xr:uid="{6ADC76C1-357C-4C31-865E-595A1474572A}"/>
    <cellStyle name="Navadno 3 13 3" xfId="35129" xr:uid="{932D3D9E-D2AC-4589-B463-F490A15CE2DE}"/>
    <cellStyle name="Navadno 3 13 4" xfId="18728" xr:uid="{F320B02F-0FA6-4034-AC00-7B1F29EAB452}"/>
    <cellStyle name="Navadno 3 14" xfId="14347" xr:uid="{F241F76E-E287-4884-A36B-42279161AE66}"/>
    <cellStyle name="Navadno 3 15" xfId="14352" xr:uid="{4C456A6B-AE7C-4E8E-9D47-6517A7AFF7BF}"/>
    <cellStyle name="Navadno 3 16" xfId="9085" xr:uid="{1A2387DE-2742-4428-96CC-4AD2B1323AF1}"/>
    <cellStyle name="Navadno 3 16 2" xfId="36211" xr:uid="{9187ED53-7D4A-482F-A0A0-22F1008E113C}"/>
    <cellStyle name="Navadno 3 17" xfId="14386" xr:uid="{AB864369-4AE3-48AD-8366-2328DBAFBBA8}"/>
    <cellStyle name="Navadno 3 17 2" xfId="30300" xr:uid="{75F79C08-2AF2-48F4-A96C-2A15FE158A0C}"/>
    <cellStyle name="Navadno 3 17 2 2" xfId="30650" xr:uid="{49FF6DFE-9D86-4A0E-8240-0C02B653488B}"/>
    <cellStyle name="Navadno 3 17 2 2 2" xfId="33007" xr:uid="{8E3BCBA5-BA43-4F18-B5DC-9B60CD275A22}"/>
    <cellStyle name="Navadno 3 17 2 3" xfId="32832" xr:uid="{98EEA0BB-D85D-448A-B475-8546EB885167}"/>
    <cellStyle name="Navadno 3 17 2 4" xfId="36219" xr:uid="{AF8EC5B3-62AD-4013-BABC-790FFA396A3A}"/>
    <cellStyle name="Navadno 3 17 3" xfId="30606" xr:uid="{DFF27FB7-4E93-4FBE-8ED2-F99E031F9D35}"/>
    <cellStyle name="Navadno 3 17 3 2" xfId="32960" xr:uid="{252C7459-2043-40D1-AD0F-372D9F901F82}"/>
    <cellStyle name="Navadno 3 17 3 3" xfId="37349" xr:uid="{F3368271-805D-411D-8DF1-720CA345D6E3}"/>
    <cellStyle name="Navadno 3 17 4" xfId="25650" xr:uid="{5D1FF62C-9159-4E31-A7BE-C82F363F37D0}"/>
    <cellStyle name="Navadno 3 17 5" xfId="31682" xr:uid="{64E65E10-F1C6-4B63-B47B-D26D99AAF1FF}"/>
    <cellStyle name="Navadno 3 17 6" xfId="35804" xr:uid="{0CBA7AC2-3696-4ECA-A868-B81C2BA04F34}"/>
    <cellStyle name="Navadno 3 17 7" xfId="23748" xr:uid="{4F9BED39-9C35-4F2F-84B9-C0885B0CDD3F}"/>
    <cellStyle name="Navadno 3 18" xfId="7856" xr:uid="{6F093E1F-FC18-4BB6-BDD2-8BF5EC5BA847}"/>
    <cellStyle name="Navadno 3 18 2" xfId="36988" xr:uid="{B89EB725-3F19-41E6-B515-2209C53357B6}"/>
    <cellStyle name="Navadno 3 18 3" xfId="25709" xr:uid="{CC46597A-99C5-418A-82A0-5C266AB74FCE}"/>
    <cellStyle name="Navadno 3 19" xfId="14472" xr:uid="{27132EC6-D796-423F-AA2A-C1D3703ABE37}"/>
    <cellStyle name="Navadno 3 19 2" xfId="32963" xr:uid="{651D5D1F-63FF-40E8-8A6D-36A6486FADBF}"/>
    <cellStyle name="Navadno 3 19 3" xfId="37411" xr:uid="{8ECFC400-ED94-46DE-87F9-42C1D0854706}"/>
    <cellStyle name="Navadno 3 2" xfId="38" xr:uid="{1042C9A1-8E10-423D-B49D-B31B33C51C76}"/>
    <cellStyle name="Navadno 3 2 10" xfId="9099" xr:uid="{4ADADFA5-1C61-4B30-A85F-8CB40967E7CF}"/>
    <cellStyle name="Navadno 3 2 10 2" xfId="36274" xr:uid="{DF666215-87CB-4E6B-98AB-268585628898}"/>
    <cellStyle name="Navadno 3 2 11" xfId="7859" xr:uid="{ADB7A439-8649-4D64-A286-D7EBE93FD132}"/>
    <cellStyle name="Navadno 3 2 11 2" xfId="36992" xr:uid="{259BB3D0-B209-4F00-BBEC-DA9E6F3D0046}"/>
    <cellStyle name="Navadno 3 2 11 3" xfId="25905" xr:uid="{3F0B10CA-CD4F-40A5-9893-21D5C21DADC2}"/>
    <cellStyle name="Navadno 3 2 12" xfId="14476" xr:uid="{81428E61-CA16-4938-B5BE-5ED36B6E2CEE}"/>
    <cellStyle name="Navadno 3 2 12 2" xfId="32967" xr:uid="{ECEC676B-C29E-44A8-B9E0-B3239F8E7ED3}"/>
    <cellStyle name="Navadno 3 2 12 3" xfId="37466" xr:uid="{420B0805-1FD4-43C3-B526-0AC61645FF42}"/>
    <cellStyle name="Navadno 3 2 13" xfId="30567" xr:uid="{3E3E4C8F-A38E-4B19-966E-74E6CFFE73F8}"/>
    <cellStyle name="Navadno 3 2 13 2" xfId="32920" xr:uid="{16A904DD-1B34-4EC0-9884-50059D4A25DD}"/>
    <cellStyle name="Navadno 3 2 14" xfId="31318" xr:uid="{D51C50BF-EE7E-4EDF-90F6-D634041D50B6}"/>
    <cellStyle name="Navadno 3 2 15" xfId="35429" xr:uid="{771B7C8C-2824-432B-A648-0BA75688C37D}"/>
    <cellStyle name="Navadno 3 2 2" xfId="45" xr:uid="{A73DBB71-E691-481E-BAF0-ED90904AF016}"/>
    <cellStyle name="Navadno 3 2 2 10" xfId="31212" xr:uid="{BAF6BDD8-FBA0-4DB5-885C-048548B5AAE4}"/>
    <cellStyle name="Navadno 3 2 2 11" xfId="31335" xr:uid="{B16F5383-7C7B-415A-83BF-932E4640E370}"/>
    <cellStyle name="Navadno 3 2 2 12" xfId="35446" xr:uid="{5EC4542A-EB17-4167-AB69-C350141F68B4}"/>
    <cellStyle name="Navadno 3 2 2 2" xfId="1449" xr:uid="{4EE14E73-E384-45BC-9837-E2BD38FA1B32}"/>
    <cellStyle name="Navadno 3 2 2 2 2" xfId="9101" xr:uid="{EB3804F7-E4BB-44DC-B100-3B5BF8DF74AD}"/>
    <cellStyle name="Navadno 3 2 2 2 2 2" xfId="19062" xr:uid="{135FEA4B-5D55-4208-9A21-FFDC00B4C211}"/>
    <cellStyle name="Navadno 3 2 2 2 3" xfId="18407" xr:uid="{44A2E3B9-A128-48C5-AF27-DA69860BE1F5}"/>
    <cellStyle name="Navadno 3 2 2 2 4" xfId="22343" xr:uid="{CED7DE1D-F206-41C6-BDEB-10B54C27C0B5}"/>
    <cellStyle name="Navadno 3 2 2 3" xfId="1450" xr:uid="{C6EE2AF6-D856-48A1-B211-4760C55B55F6}"/>
    <cellStyle name="Navadno 3 2 2 3 2" xfId="3248" xr:uid="{8E2978A0-7909-4BA8-AA1B-B29167966C6C}"/>
    <cellStyle name="Navadno 3 2 2 3 2 2" xfId="9103" xr:uid="{78D23165-57D2-4F73-B646-B481361AB064}"/>
    <cellStyle name="Navadno 3 2 2 3 2 2 2" xfId="26889" xr:uid="{5F401D6D-ACEE-41D5-B60E-1F89C563D7DA}"/>
    <cellStyle name="Navadno 3 2 2 3 3" xfId="3249" xr:uid="{D7630665-EDA9-4289-A408-801EE8094962}"/>
    <cellStyle name="Navadno 3 2 2 3 3 2" xfId="9104" xr:uid="{F9ECACA7-B271-4314-9D4E-F63D65294288}"/>
    <cellStyle name="Navadno 3 2 2 3 3 2 2" xfId="26888" xr:uid="{16567E77-DB77-48C9-9083-505EA207B16D}"/>
    <cellStyle name="Navadno 3 2 2 3 4" xfId="9102" xr:uid="{CBFA9B09-109A-4CCB-A2AF-6165957093AA}"/>
    <cellStyle name="Navadno 3 2 2 3 4 2" xfId="26890" xr:uid="{81F3361C-39CA-4865-80D9-4CB8EE98D1AA}"/>
    <cellStyle name="Navadno 3 2 2 4" xfId="3247" xr:uid="{94601890-6718-42FD-AF50-08AF2EDC2ADB}"/>
    <cellStyle name="Navadno 3 2 2 4 2" xfId="7788" xr:uid="{5A7BCC7F-6AFA-4339-B1C5-88B11D23DA3B}"/>
    <cellStyle name="Navadno 3 2 2 4 2 2" xfId="9106" xr:uid="{335B7CD0-3F33-4BFF-AB5D-C2BC5FB7DB6A}"/>
    <cellStyle name="Navadno 3 2 2 4 2 2 2" xfId="30931" xr:uid="{7ED6032E-60F9-4129-A9E5-B8201B20EC30}"/>
    <cellStyle name="Navadno 3 2 2 4 2 2 2 2" xfId="33307" xr:uid="{F0D92EED-1572-41AB-91EC-458158D80F97}"/>
    <cellStyle name="Navadno 3 2 2 4 2 2 3" xfId="29583" xr:uid="{70D57E81-49B4-4FE5-AF6E-557553C3D49F}"/>
    <cellStyle name="Navadno 3 2 2 4 2 2 4" xfId="32391" xr:uid="{1DDB0FB6-8A14-4404-BB63-4EE01151DE31}"/>
    <cellStyle name="Navadno 3 2 2 4 2 2 5" xfId="38370" xr:uid="{5ECDD806-73FC-4794-9F20-E576826D8E2A}"/>
    <cellStyle name="Navadno 3 2 2 4 2 3" xfId="25272" xr:uid="{8CDA3859-12BC-4D99-9111-8AB243E2B2CF}"/>
    <cellStyle name="Navadno 3 2 2 4 2 3 2" xfId="33684" xr:uid="{F92719A8-2CEA-471B-B169-82404AB1B31D}"/>
    <cellStyle name="Navadno 3 2 2 4 2 4" xfId="35221" xr:uid="{698B0143-984F-4AB0-8A2D-F1814C00C054}"/>
    <cellStyle name="Navadno 3 2 2 4 2 5" xfId="39304" xr:uid="{2470E14F-C841-45F7-A6BD-3BB15AA920DE}"/>
    <cellStyle name="Navadno 3 2 2 4 2 6" xfId="21157" xr:uid="{002B8F32-F191-4E51-83BA-4BCB1384655B}"/>
    <cellStyle name="Navadno 3 2 2 4 3" xfId="9107" xr:uid="{00F2136C-F132-4514-B0C4-D6771EC516CB}"/>
    <cellStyle name="Navadno 3 2 2 4 3 2" xfId="22344" xr:uid="{0720AB56-9994-44F2-98C3-80FBED54CB44}"/>
    <cellStyle name="Navadno 3 2 2 4 3 2 2" xfId="30982" xr:uid="{64E99A15-30E7-4BA5-AAA0-4D8158C0688A}"/>
    <cellStyle name="Navadno 3 2 2 4 3 2 2 2" xfId="33359" xr:uid="{DD0B1F91-9B6A-42AA-8776-5D5BED4FA024}"/>
    <cellStyle name="Navadno 3 2 2 4 3 2 3" xfId="30047" xr:uid="{C966405C-D7F1-41C7-B8B6-3E75181CB8CF}"/>
    <cellStyle name="Navadno 3 2 2 4 3 2 4" xfId="32586" xr:uid="{41252D69-78ED-4272-998D-C6FC4B2CE3F1}"/>
    <cellStyle name="Navadno 3 2 2 4 3 2 5" xfId="38628" xr:uid="{92C28C42-32E7-4ED5-AB71-477FDCF66021}"/>
    <cellStyle name="Navadno 3 2 2 4 3 3" xfId="25594" xr:uid="{A14FD742-9DDF-49C0-B007-BBDEAD730E8B}"/>
    <cellStyle name="Navadno 3 2 2 4 3 3 2" xfId="33736" xr:uid="{8A85F85F-40AF-4881-8364-C9DE6C3BC985}"/>
    <cellStyle name="Navadno 3 2 2 4 3 4" xfId="35407" xr:uid="{D3BD83DD-D34F-4851-8445-5DC0AE2B80A7}"/>
    <cellStyle name="Navadno 3 2 2 4 3 5" xfId="39492" xr:uid="{B2AE744F-C92E-4B36-9AC2-60AB14A2C6BB}"/>
    <cellStyle name="Navadno 3 2 2 4 3 6" xfId="22304" xr:uid="{6D9A5F1F-02A3-4FC5-9826-4F65A9AB25CB}"/>
    <cellStyle name="Navadno 3 2 2 4 4" xfId="9105" xr:uid="{8DA02063-059F-49BA-B725-CD2EB91999FF}"/>
    <cellStyle name="Navadno 3 2 2 4 4 2" xfId="30872" xr:uid="{2786A69C-B19C-487D-83C5-AA6C91BF0BB0}"/>
    <cellStyle name="Navadno 3 2 2 4 4 2 2" xfId="33248" xr:uid="{2544C0CE-DBD9-412C-B997-B19788534009}"/>
    <cellStyle name="Navadno 3 2 2 4 4 3" xfId="29517" xr:uid="{C4DDE0CC-D8DF-4423-827A-D2155FB7D419}"/>
    <cellStyle name="Navadno 3 2 2 4 4 4" xfId="32303" xr:uid="{54A17A39-B4CB-4BB9-B8DC-2ED8218434D8}"/>
    <cellStyle name="Navadno 3 2 2 4 4 5" xfId="38246" xr:uid="{FB98D240-C142-44F9-920C-CC7BF36FB259}"/>
    <cellStyle name="Navadno 3 2 2 4 5" xfId="25176" xr:uid="{5CB03D21-87A2-457C-A2C5-262B87656B06}"/>
    <cellStyle name="Navadno 3 2 2 4 5 2" xfId="33628" xr:uid="{0F19A357-BC0F-4CCC-AC89-8C3782482ADB}"/>
    <cellStyle name="Navadno 3 2 2 4 6" xfId="35152" xr:uid="{0B9FBC58-E0AC-446C-9497-8456F7916E8D}"/>
    <cellStyle name="Navadno 3 2 2 4 7" xfId="34867" xr:uid="{9D4604FF-20DE-465E-9EF1-50154968E34C}"/>
    <cellStyle name="Navadno 3 2 2 4 8" xfId="39223" xr:uid="{E6C5E7D3-94C2-4683-AB69-357764C80F14}"/>
    <cellStyle name="Navadno 3 2 2 4 9" xfId="20953" xr:uid="{1607E8E0-8A32-4848-8697-F5FC66E5DD05}"/>
    <cellStyle name="Navadno 3 2 2 5" xfId="411" xr:uid="{43642F4B-BCE1-470A-9901-F57FC625C46C}"/>
    <cellStyle name="Navadno 3 2 2 5 2" xfId="9109" xr:uid="{613A4E98-C2EC-4CA9-8264-5B4132100134}"/>
    <cellStyle name="Navadno 3 2 2 5 3" xfId="9108" xr:uid="{87CE2679-71CF-4EE6-8F8C-EEA83F492C0F}"/>
    <cellStyle name="Navadno 3 2 2 5 3 2" xfId="29824" xr:uid="{174A2AEE-F1DA-4064-A64C-E2A1A7351AB3}"/>
    <cellStyle name="Navadno 3 2 2 5 4" xfId="35021" xr:uid="{72BF010D-4DD5-4891-A1CC-DB3B6D83A36F}"/>
    <cellStyle name="Navadno 3 2 2 5 5" xfId="21926" xr:uid="{A6C27FA0-D1AC-41B0-863A-6BD5B45EC6F9}"/>
    <cellStyle name="Navadno 3 2 2 6" xfId="9100" xr:uid="{D192D77F-F352-40AD-A00A-809FEDAF8504}"/>
    <cellStyle name="Navadno 3 2 2 6 2" xfId="22342" xr:uid="{C2DD6D57-5DE3-4C46-B417-C1469CA2204C}"/>
    <cellStyle name="Navadno 3 2 2 6 2 2" xfId="26891" xr:uid="{3A9645B9-160E-4C9C-87A8-6E480138ADF6}"/>
    <cellStyle name="Navadno 3 2 2 6 3" xfId="19063" xr:uid="{B3E8D231-F265-412B-AC48-13D3F5DBC675}"/>
    <cellStyle name="Navadno 3 2 2 7" xfId="7878" xr:uid="{AE3E3633-EA1B-464B-A0ED-FB59788A29DB}"/>
    <cellStyle name="Navadno 3 2 2 7 2" xfId="37009" xr:uid="{52C737D0-3857-4025-A40E-E24BDB26CC09}"/>
    <cellStyle name="Navadno 3 2 2 7 3" xfId="18520" xr:uid="{DC943251-C8C2-405E-8FEA-B5AAEAEC204D}"/>
    <cellStyle name="Navadno 3 2 2 8" xfId="30628" xr:uid="{4A080676-EB0B-4CA9-B396-09FFBFB7E00E}"/>
    <cellStyle name="Navadno 3 2 2 8 2" xfId="32984" xr:uid="{1921A9B3-7D54-409E-963C-053B59F3CF43}"/>
    <cellStyle name="Navadno 3 2 2 8 3" xfId="37502" xr:uid="{6C8C4E13-5B60-4984-85F5-539A5F4DE76B}"/>
    <cellStyle name="Navadno 3 2 2 9" xfId="30583" xr:uid="{95F7AAD8-D4FD-4078-9CF4-2672BFA5FB61}"/>
    <cellStyle name="Navadno 3 2 2 9 2" xfId="32937" xr:uid="{62E8CCC4-A843-4FE5-9C22-3753FBE60B2D}"/>
    <cellStyle name="Navadno 3 2 3" xfId="1451" xr:uid="{D51B083C-9BAF-456A-87BF-FF45B6AD6608}"/>
    <cellStyle name="Navadno 3 2 3 2" xfId="9110" xr:uid="{2A0E54E5-F879-46BE-833E-2CE925B807FD}"/>
    <cellStyle name="Navadno 3 2 3 2 2" xfId="22345" xr:uid="{98222B4B-C33F-4D26-8350-8E4B73617B95}"/>
    <cellStyle name="Navadno 3 2 3 2 2 2" xfId="26887" xr:uid="{F2197767-0908-40ED-AD62-B04AD8E4C0DB}"/>
    <cellStyle name="Navadno 3 2 3 2 3" xfId="19061" xr:uid="{6F8A93C6-F84F-405C-958F-4A94280A49E0}"/>
    <cellStyle name="Navadno 3 2 3 3" xfId="7871" xr:uid="{D8871EEC-B568-4039-8DD9-9887EDE53CD7}"/>
    <cellStyle name="Navadno 3 2 3 3 2" xfId="37002" xr:uid="{8CD383E7-F671-474C-950F-016DCDCEF266}"/>
    <cellStyle name="Navadno 3 2 3 3 3" xfId="18438" xr:uid="{5B1647B7-BEC6-4D7E-A379-311407872E9F}"/>
    <cellStyle name="Navadno 3 2 3 4" xfId="19556" xr:uid="{CAC8348F-35AA-4841-8854-C3823F636017}"/>
    <cellStyle name="Navadno 3 2 3 4 2" xfId="30621" xr:uid="{686199CC-B34D-47FF-933E-2FA2931104A6}"/>
    <cellStyle name="Navadno 3 2 3 4 2 2" xfId="32977" xr:uid="{A53528E8-E853-4C49-BA46-AD89C800C409}"/>
    <cellStyle name="Navadno 3 2 3 4 3" xfId="30115" xr:uid="{91C6111E-8B51-4367-9B3D-0D1A24614330}"/>
    <cellStyle name="Navadno 3 2 3 4 4" xfId="32620" xr:uid="{E1CD8BA7-B10A-4B2E-9B99-79868138AE4C}"/>
    <cellStyle name="Navadno 3 2 3 4 5" xfId="37517" xr:uid="{77F36564-3299-4C01-8429-C3088060D399}"/>
    <cellStyle name="Navadno 3 2 3 5" xfId="30576" xr:uid="{50C9AFC0-0F01-42F7-B807-ADB788A2F7F0}"/>
    <cellStyle name="Navadno 3 2 3 5 2" xfId="32930" xr:uid="{A63C509E-EB25-4B04-BF65-F4473FD57507}"/>
    <cellStyle name="Navadno 3 2 3 6" xfId="24271" xr:uid="{CC12875B-4B2F-4504-8385-C732DC3754EA}"/>
    <cellStyle name="Navadno 3 2 3 7" xfId="31328" xr:uid="{3883A854-3A3D-47C6-99D3-9B2343305E2B}"/>
    <cellStyle name="Navadno 3 2 3 8" xfId="35439" xr:uid="{5F092C24-6392-4B6C-B0FE-5189709C15DE}"/>
    <cellStyle name="Navadno 3 2 4" xfId="1452" xr:uid="{EF0F7DE9-0A2E-4064-92EC-D7150FFD0949}"/>
    <cellStyle name="Navadno 3 2 4 2" xfId="3250" xr:uid="{4F5DB19A-24BE-43CA-B926-A75CE2651100}"/>
    <cellStyle name="Navadno 3 2 4 2 2" xfId="9112" xr:uid="{01405600-A42E-4E44-BD05-285334BCCD7B}"/>
    <cellStyle name="Navadno 3 2 4 2 2 2" xfId="26885" xr:uid="{65472851-5154-4CFA-A1C6-9CCD4B116565}"/>
    <cellStyle name="Navadno 3 2 4 3" xfId="3251" xr:uid="{BC39AEFF-9CF4-4AF0-86A6-56CFA28A456E}"/>
    <cellStyle name="Navadno 3 2 4 3 2" xfId="9113" xr:uid="{C2D3020A-FEAE-4188-9C97-C33333C0A2AA}"/>
    <cellStyle name="Navadno 3 2 4 3 2 2" xfId="26884" xr:uid="{0B3D4374-EC69-4F03-A21D-D0A0EB8D9AD1}"/>
    <cellStyle name="Navadno 3 2 4 4" xfId="9111" xr:uid="{CC89F16F-9FC0-4430-B8C5-BF12D5E08EE0}"/>
    <cellStyle name="Navadno 3 2 4 4 2" xfId="26886" xr:uid="{85EAE2AB-0432-4C00-A7B8-8DC65EB43ADA}"/>
    <cellStyle name="Navadno 3 2 5" xfId="3246" xr:uid="{D7CF088C-F90A-40B9-AD65-0914A8B1C284}"/>
    <cellStyle name="Navadno 3 2 5 2" xfId="7789" xr:uid="{8DB2D36D-9CD2-44E0-A8CC-239F5054C77F}"/>
    <cellStyle name="Navadno 3 2 5 2 2" xfId="9115" xr:uid="{0A5444E6-06FC-487C-9F69-F7BD76A8873C}"/>
    <cellStyle name="Navadno 3 2 5 2 2 2" xfId="30932" xr:uid="{64A6374A-75B8-4F44-9CD6-195BB218986E}"/>
    <cellStyle name="Navadno 3 2 5 2 2 2 2" xfId="33308" xr:uid="{5F18B41F-F67D-4250-9083-EB23620F25D1}"/>
    <cellStyle name="Navadno 3 2 5 2 2 3" xfId="29584" xr:uid="{099D1A5D-373C-4730-95E6-BAC3BEC852CB}"/>
    <cellStyle name="Navadno 3 2 5 2 2 4" xfId="32392" xr:uid="{F834AB6E-F510-4A59-B1E9-4B6F87258957}"/>
    <cellStyle name="Navadno 3 2 5 2 2 5" xfId="38371" xr:uid="{2241B704-80BD-4B89-B9F0-350F5E64773B}"/>
    <cellStyle name="Navadno 3 2 5 2 3" xfId="25273" xr:uid="{B9FFDB05-C02C-4013-BBCC-9E82507061D4}"/>
    <cellStyle name="Navadno 3 2 5 2 3 2" xfId="33685" xr:uid="{ADFA0670-EDAA-479C-8F34-EEDCE28F5D62}"/>
    <cellStyle name="Navadno 3 2 5 2 4" xfId="35222" xr:uid="{CE5C0CC6-8F23-4761-9BD8-A7E81D7D8719}"/>
    <cellStyle name="Navadno 3 2 5 2 5" xfId="39305" xr:uid="{579685B3-F2F4-4C8E-A819-AF646CB02D93}"/>
    <cellStyle name="Navadno 3 2 5 2 6" xfId="21158" xr:uid="{7FAEC0C8-1C87-4AD5-A64C-12C489EAAD56}"/>
    <cellStyle name="Navadno 3 2 5 3" xfId="9116" xr:uid="{7A787147-5B36-454A-80D8-192F57E0E862}"/>
    <cellStyle name="Navadno 3 2 5 3 2" xfId="22347" xr:uid="{2F89CDF5-DD33-4998-9A2B-D5A4D8028BF4}"/>
    <cellStyle name="Navadno 3 2 5 3 2 2" xfId="30983" xr:uid="{6B18EB63-81FD-47CD-834C-0E7C995B7B5D}"/>
    <cellStyle name="Navadno 3 2 5 3 2 2 2" xfId="33360" xr:uid="{40BC9C6B-36B8-4899-AF05-F82472490F67}"/>
    <cellStyle name="Navadno 3 2 5 3 2 3" xfId="30048" xr:uid="{FD5B5CF9-97AF-4D39-9AC9-1D9F80DE7362}"/>
    <cellStyle name="Navadno 3 2 5 3 2 4" xfId="32587" xr:uid="{C799FAD2-83DA-48FB-BB2A-63A9AA41011D}"/>
    <cellStyle name="Navadno 3 2 5 3 2 5" xfId="38629" xr:uid="{F975678C-1C27-4C72-BC53-F5D98878F2DE}"/>
    <cellStyle name="Navadno 3 2 5 3 3" xfId="25595" xr:uid="{FE467B2A-99D4-4044-BCB3-4DAE3161DEF6}"/>
    <cellStyle name="Navadno 3 2 5 3 3 2" xfId="33737" xr:uid="{1F43AA31-2DF7-40F6-B93F-691A92A1289A}"/>
    <cellStyle name="Navadno 3 2 5 3 4" xfId="35408" xr:uid="{4A3905E0-90A2-4447-BE9E-246C0C59E7CA}"/>
    <cellStyle name="Navadno 3 2 5 3 5" xfId="39493" xr:uid="{D0F92B7C-EBEB-4A10-9086-C216C4249E9C}"/>
    <cellStyle name="Navadno 3 2 5 3 6" xfId="22305" xr:uid="{0E765979-59BC-4DE4-BEE9-1A3610B46045}"/>
    <cellStyle name="Navadno 3 2 5 4" xfId="9114" xr:uid="{146FDBBA-29D5-4A7B-A608-5F8CDEE21956}"/>
    <cellStyle name="Navadno 3 2 5 4 2" xfId="30484" xr:uid="{DA324311-033E-458F-8965-2DFFE377B42A}"/>
    <cellStyle name="Navadno 3 2 5 4 3" xfId="19906" xr:uid="{6A0904AD-899E-4CD8-9DAE-54235269764F}"/>
    <cellStyle name="Navadno 3 2 5 5" xfId="22346" xr:uid="{327ABEB9-4F6B-44DE-91CB-10377E5EAC1B}"/>
    <cellStyle name="Navadno 3 2 5 5 2" xfId="30390" xr:uid="{F3AA6D6D-1796-4BAC-B6AF-5725035F819A}"/>
    <cellStyle name="Navadno 3 2 5 5 3" xfId="30084" xr:uid="{FAA48933-56D4-450A-93EB-5007A37DBD57}"/>
    <cellStyle name="Navadno 3 2 5 6" xfId="24210" xr:uid="{8A9E75D6-E317-436F-B936-CCFBB7781D00}"/>
    <cellStyle name="Navadno 3 2 5 7" xfId="34868" xr:uid="{F94464F7-11AA-4811-86F0-50969A55C0C9}"/>
    <cellStyle name="Navadno 3 2 5 8" xfId="16591" xr:uid="{E8B4C120-E985-45FF-BFB0-89B1E09AB1C9}"/>
    <cellStyle name="Navadno 3 2 6" xfId="410" xr:uid="{5AEE1733-0A36-4A21-A2B2-C57A9AA66B82}"/>
    <cellStyle name="Navadno 3 2 6 2" xfId="9118" xr:uid="{BDD8D7E9-63E4-4988-B177-466D69B4D629}"/>
    <cellStyle name="Navadno 3 2 6 3" xfId="9117" xr:uid="{E9639308-A3F1-42B8-84A5-184E0D5AA0FC}"/>
    <cellStyle name="Navadno 3 2 6 3 2" xfId="26892" xr:uid="{981F6659-0852-4959-B50C-25288788BD1F}"/>
    <cellStyle name="Navadno 3 2 6 4" xfId="35126" xr:uid="{40ECFC25-D813-47CA-B140-F1C38AA0FAFA}"/>
    <cellStyle name="Navadno 3 2 6 5" xfId="19064" xr:uid="{AFC7A10D-4AAE-4B79-800C-9826E7CB4DAA}"/>
    <cellStyle name="Navadno 3 2 7" xfId="6982" xr:uid="{3289AB56-E733-4FD5-B5DE-BA9C667D38F8}"/>
    <cellStyle name="Navadno 3 2 7 2" xfId="9119" xr:uid="{2ABE79FA-397D-4BDD-B703-C9E2551AE3CC}"/>
    <cellStyle name="Navadno 3 2 7 3" xfId="34683" xr:uid="{E5A2C807-7AC2-4338-9F6D-CAD145A20A78}"/>
    <cellStyle name="Navadno 3 2 7 4" xfId="18672" xr:uid="{F710C79C-9F68-4B36-BBEA-94DEFB684D3A}"/>
    <cellStyle name="Navadno 3 2 8" xfId="7833" xr:uid="{869AABF1-B059-4928-9B0D-EB50B6AB3AEA}"/>
    <cellStyle name="Navadno 3 2 8 2" xfId="9120" xr:uid="{358AEA32-CEF9-4239-B779-CD505E29785A}"/>
    <cellStyle name="Navadno 3 2 8 2 2" xfId="34061" xr:uid="{48DEE009-7BAF-4645-98DD-7CDD280BEF17}"/>
    <cellStyle name="Navadno 3 2 9" xfId="14375" xr:uid="{51F6E357-73D6-4394-9CC7-F95A1C0F237D}"/>
    <cellStyle name="Navadno 3 20" xfId="30563" xr:uid="{8598ADE3-0A2F-4608-9111-77760F7DC0CB}"/>
    <cellStyle name="Navadno 3 20 2" xfId="32916" xr:uid="{8A804BE5-5C9B-4E5B-9D46-0831A56485E1}"/>
    <cellStyle name="Navadno 3 21" xfId="31314" xr:uid="{8A41B5E6-DA44-49E7-A9EA-E8AB4C2468FE}"/>
    <cellStyle name="Navadno 3 22" xfId="35425" xr:uid="{B91E4002-450C-4A1F-AA96-3CD323FDA5E6}"/>
    <cellStyle name="Navadno 3 26" xfId="7790" xr:uid="{65FF82B0-6066-4ED5-9014-0D365C825664}"/>
    <cellStyle name="Navadno 3 26 2" xfId="9121" xr:uid="{F86CD20A-54AA-40BA-8096-9B4F8524FFB6}"/>
    <cellStyle name="Navadno 3 26 2 2" xfId="25596" xr:uid="{8B832DE4-28DD-4DA4-92E5-AC73B3A86F50}"/>
    <cellStyle name="Navadno 3 26 2 2 2" xfId="33738" xr:uid="{3786FC07-2227-43C6-9157-C750CF68007D}"/>
    <cellStyle name="Navadno 3 26 2 3" xfId="30984" xr:uid="{94BA93DC-CD66-4B10-A811-455F6DB34A47}"/>
    <cellStyle name="Navadno 3 26 2 3 2" xfId="33361" xr:uid="{A74701BE-E4A7-4C61-9B3E-E91C8E95846A}"/>
    <cellStyle name="Navadno 3 26 2 4" xfId="32588" xr:uid="{3BEDB505-13E3-4455-9A65-C72C0BB331A9}"/>
    <cellStyle name="Navadno 3 26 2 5" xfId="35409" xr:uid="{352E03A8-68C2-4A6B-9A49-704A3BE785A4}"/>
    <cellStyle name="Navadno 3 26 2 6" xfId="38630" xr:uid="{1C8ECC1D-73EC-4FBE-8B68-DE69C6A5D7E0}"/>
    <cellStyle name="Navadno 3 26 2 7" xfId="39494" xr:uid="{341F7DEE-3A2D-479C-B339-446B0FFD0172}"/>
    <cellStyle name="Navadno 3 26 2 8" xfId="22306" xr:uid="{D94E6A0F-34DC-42C7-9C82-0F60E328AA8B}"/>
    <cellStyle name="Navadno 3 26 3" xfId="22348" xr:uid="{3B2AD3DA-97D4-4458-9416-A91EDE288011}"/>
    <cellStyle name="Navadno 3 26 3 2" xfId="30933" xr:uid="{43BE3145-F4B3-40E5-B11E-940E285F7BF1}"/>
    <cellStyle name="Navadno 3 26 3 2 2" xfId="33309" xr:uid="{47EBA907-7825-45B5-A5AC-FD61158F1627}"/>
    <cellStyle name="Navadno 3 26 3 3" xfId="29585" xr:uid="{0635D344-560D-4CA3-9C90-4CAC2155F360}"/>
    <cellStyle name="Navadno 3 26 3 4" xfId="32393" xr:uid="{451C94A2-FCEB-4A5A-80F7-E7AC6762D9B9}"/>
    <cellStyle name="Navadno 3 26 3 5" xfId="38372" xr:uid="{22AEC8D9-EEA0-4717-904E-963727BB0B3F}"/>
    <cellStyle name="Navadno 3 26 4" xfId="25274" xr:uid="{7999C2B7-0145-4103-A7B8-98C285CF1B14}"/>
    <cellStyle name="Navadno 3 26 4 2" xfId="33686" xr:uid="{3C67E01A-49FB-4992-B3D5-F20B45CFF589}"/>
    <cellStyle name="Navadno 3 26 5" xfId="35223" xr:uid="{BE010CC5-522B-4DD5-A245-0D700166FAC2}"/>
    <cellStyle name="Navadno 3 26 6" xfId="39306" xr:uid="{6DC9FFF7-CD77-438E-AFB7-C96CFEEC726D}"/>
    <cellStyle name="Navadno 3 26 7" xfId="21159" xr:uid="{19644F85-0840-481E-B252-7440F482129D}"/>
    <cellStyle name="Navadno 3 3" xfId="41" xr:uid="{5F239D7D-E6EC-4D47-A0C8-8257FF05AF8E}"/>
    <cellStyle name="Navadno 3 3 10" xfId="30624" xr:uid="{C1A26263-19C6-4472-A9E1-F1BEC0E72740}"/>
    <cellStyle name="Navadno 3 3 10 2" xfId="32980" xr:uid="{2AF14223-DD95-4945-991D-EB41E3AB4785}"/>
    <cellStyle name="Navadno 3 3 10 3" xfId="37465" xr:uid="{BE7B6D6E-F2EC-42DE-8A81-EC2A69B36742}"/>
    <cellStyle name="Navadno 3 3 11" xfId="30579" xr:uid="{E0AF04A9-85F2-4C56-B891-A4D44F77703A}"/>
    <cellStyle name="Navadno 3 3 11 2" xfId="32933" xr:uid="{FDBAEB28-517B-47C9-8FF1-3352CDC5EA5D}"/>
    <cellStyle name="Navadno 3 3 12" xfId="31213" xr:uid="{75C9FE2E-F7DF-459C-8F85-17CA6FED12E3}"/>
    <cellStyle name="Navadno 3 3 13" xfId="31331" xr:uid="{37AADA84-E2CE-4018-BA58-228B96042D2F}"/>
    <cellStyle name="Navadno 3 3 14" xfId="35442" xr:uid="{01CD4368-FA93-4F70-9A4A-8EDE422814C0}"/>
    <cellStyle name="Navadno 3 3 2" xfId="1453" xr:uid="{8F7F7BF2-CE05-475C-A921-8A07DDD430C2}"/>
    <cellStyle name="Navadno 3 3 2 2" xfId="7791" xr:uid="{B3383DD7-E79C-45DF-A854-373BD91EFF3B}"/>
    <cellStyle name="Navadno 3 3 2 2 2" xfId="9124" xr:uid="{550C2197-AFF2-4DE0-83C1-4946A983B0A0}"/>
    <cellStyle name="Navadno 3 3 2 2 2 2" xfId="25597" xr:uid="{4E64105F-DC44-4D9A-A5A0-52E73D295D16}"/>
    <cellStyle name="Navadno 3 3 2 2 2 2 2" xfId="33739" xr:uid="{D9E25B9D-BB0A-481F-A073-D7756F365656}"/>
    <cellStyle name="Navadno 3 3 2 2 2 3" xfId="30985" xr:uid="{1B7B78FB-5EAA-48F4-92D2-3C2571655C3A}"/>
    <cellStyle name="Navadno 3 3 2 2 2 3 2" xfId="33362" xr:uid="{961F813D-81E1-46C8-A30A-E6B0F66E0E3A}"/>
    <cellStyle name="Navadno 3 3 2 2 2 4" xfId="32589" xr:uid="{72B8E91F-AB4E-4E1E-B7FF-DC4BC804EC03}"/>
    <cellStyle name="Navadno 3 3 2 2 2 5" xfId="35410" xr:uid="{F167E0F5-7848-42F2-91F9-898316720CF3}"/>
    <cellStyle name="Navadno 3 3 2 2 2 6" xfId="38631" xr:uid="{1767EAB0-1AD5-473C-96F0-ECD7A7BC4BE8}"/>
    <cellStyle name="Navadno 3 3 2 2 2 7" xfId="39495" xr:uid="{0350D865-BA49-4A4C-8BEC-9AE931BD8F8A}"/>
    <cellStyle name="Navadno 3 3 2 2 2 8" xfId="22307" xr:uid="{A14F2BF6-E048-4D77-A14B-B85A8AF1FEB4}"/>
    <cellStyle name="Navadno 3 3 2 2 3" xfId="22349" xr:uid="{7A0E2EB1-B881-4528-BD32-B53C7F9C6C55}"/>
    <cellStyle name="Navadno 3 3 2 2 3 2" xfId="30934" xr:uid="{AC50D9BC-43D5-4F3C-9A62-F437A24FC95F}"/>
    <cellStyle name="Navadno 3 3 2 2 3 2 2" xfId="33310" xr:uid="{5F34B7AE-00F5-481F-9146-385043C3E699}"/>
    <cellStyle name="Navadno 3 3 2 2 3 3" xfId="29586" xr:uid="{02A28657-D893-4AB9-B1C6-CBF9701A0190}"/>
    <cellStyle name="Navadno 3 3 2 2 3 4" xfId="32394" xr:uid="{15388E02-3E48-4740-9655-3F110E76FA4C}"/>
    <cellStyle name="Navadno 3 3 2 2 3 5" xfId="38373" xr:uid="{EEF1827E-0D31-4767-A4A1-D0E61221CA43}"/>
    <cellStyle name="Navadno 3 3 2 2 4" xfId="25275" xr:uid="{12AC8B71-4F0C-4425-AB10-584A9E63B109}"/>
    <cellStyle name="Navadno 3 3 2 2 4 2" xfId="33687" xr:uid="{63D5F101-2ABE-42D1-8554-1612DCD384AB}"/>
    <cellStyle name="Navadno 3 3 2 2 5" xfId="35224" xr:uid="{05FB33A4-196F-41AF-AED6-A21DB3BB222E}"/>
    <cellStyle name="Navadno 3 3 2 2 6" xfId="39307" xr:uid="{DE173214-7E5F-4CC3-97B8-75E65E8660BD}"/>
    <cellStyle name="Navadno 3 3 2 2 7" xfId="21160" xr:uid="{035692E3-1AC6-4897-B46B-1E26D4378741}"/>
    <cellStyle name="Navadno 3 3 2 3" xfId="9123" xr:uid="{833E9791-365F-4DD9-BDCA-DBCE28796344}"/>
    <cellStyle name="Navadno 3 3 2 3 2" xfId="26882" xr:uid="{2FF4B90E-AE85-4228-B4B1-D9A5000B46C2}"/>
    <cellStyle name="Navadno 3 3 3" xfId="1454" xr:uid="{EB6B7CAA-97C9-4B9F-8F51-B416194F2CF5}"/>
    <cellStyle name="Navadno 3 3 3 2" xfId="3253" xr:uid="{4B3229C5-2826-4E61-B230-2CCE5AF57593}"/>
    <cellStyle name="Navadno 3 3 3 2 2" xfId="9126" xr:uid="{9DA49B54-3874-449A-90F1-AF90B364D7A2}"/>
    <cellStyle name="Navadno 3 3 3 2 2 2" xfId="26880" xr:uid="{7947426B-B163-4CB7-B0BE-624BEAF7AD0B}"/>
    <cellStyle name="Navadno 3 3 3 3" xfId="3254" xr:uid="{01A38E16-A159-402C-A5B4-AC8A40EE2BAD}"/>
    <cellStyle name="Navadno 3 3 3 3 2" xfId="9127" xr:uid="{08EAE532-039A-4CD2-9BFF-FCB1B539851C}"/>
    <cellStyle name="Navadno 3 3 3 3 2 2" xfId="26879" xr:uid="{254C0112-C5C8-4C02-A247-A706BCB0C346}"/>
    <cellStyle name="Navadno 3 3 3 4" xfId="9125" xr:uid="{C7AD28E3-171B-4F28-B6E7-EF56750D7BFB}"/>
    <cellStyle name="Navadno 3 3 3 4 2" xfId="26881" xr:uid="{02AD1E38-09DE-493B-A026-9D3B875F1C6D}"/>
    <cellStyle name="Navadno 3 3 4" xfId="3252" xr:uid="{1D95692F-19AB-4BB2-8D5E-96FD20A9C5AC}"/>
    <cellStyle name="Navadno 3 3 4 2" xfId="7792" xr:uid="{4258C6F3-0DE9-4734-A71F-6E0C1745B7AB}"/>
    <cellStyle name="Navadno 3 3 4 2 2" xfId="9129" xr:uid="{7BBA24ED-706C-4AD6-ACDF-473F4BC69AF5}"/>
    <cellStyle name="Navadno 3 3 4 2 2 2" xfId="30986" xr:uid="{2E3F82F3-C7BC-40F2-9DB8-360DCB89D26A}"/>
    <cellStyle name="Navadno 3 3 4 2 2 2 2" xfId="33363" xr:uid="{A9E58C23-8E06-40E0-B0EA-D341C2B28CCC}"/>
    <cellStyle name="Navadno 3 3 4 2 2 3" xfId="30049" xr:uid="{89D0F874-A748-412E-8969-4171568F1498}"/>
    <cellStyle name="Navadno 3 3 4 2 2 4" xfId="32590" xr:uid="{0A37AFA9-12CB-4AFC-9DE2-420E78D3B22F}"/>
    <cellStyle name="Navadno 3 3 4 2 2 5" xfId="38632" xr:uid="{654EBE93-CB85-44C4-BDE7-0F090C6ACA79}"/>
    <cellStyle name="Navadno 3 3 4 2 3" xfId="25598" xr:uid="{D14C7ACF-7C56-442A-99CD-64BE5311E50B}"/>
    <cellStyle name="Navadno 3 3 4 2 3 2" xfId="33740" xr:uid="{EAA4D9CE-9F0B-40DE-A087-32CDEE6C8755}"/>
    <cellStyle name="Navadno 3 3 4 2 4" xfId="35411" xr:uid="{C1F20E45-386B-4227-A80B-A3A371728C76}"/>
    <cellStyle name="Navadno 3 3 4 2 5" xfId="39496" xr:uid="{3EBEAC57-0FAF-4CF2-A600-78DC3A952226}"/>
    <cellStyle name="Navadno 3 3 4 2 6" xfId="22308" xr:uid="{2303016B-108E-48B9-B7CE-3E9D8E92729B}"/>
    <cellStyle name="Navadno 3 3 4 3" xfId="9130" xr:uid="{DD7E9D00-82C0-4EFD-B07F-33CC622A2A5E}"/>
    <cellStyle name="Navadno 3 3 4 4" xfId="9128" xr:uid="{C190B097-3612-4A37-99B1-375B3F4E72C2}"/>
    <cellStyle name="Navadno 3 3 4 4 2" xfId="30935" xr:uid="{5A57185B-A6D0-471B-BCB2-548A6692B1D2}"/>
    <cellStyle name="Navadno 3 3 4 4 2 2" xfId="33311" xr:uid="{A652D9CC-2154-4EEA-83C1-759C07337069}"/>
    <cellStyle name="Navadno 3 3 4 4 3" xfId="29587" xr:uid="{58D6AE17-DACD-487E-96B7-B87AB76838B8}"/>
    <cellStyle name="Navadno 3 3 4 4 4" xfId="32395" xr:uid="{41787042-2761-4B07-A066-7B81D59A3138}"/>
    <cellStyle name="Navadno 3 3 4 4 5" xfId="38374" xr:uid="{28957747-C6BC-4C6A-BDEC-3B8AFEAF4966}"/>
    <cellStyle name="Navadno 3 3 4 5" xfId="25276" xr:uid="{8053970F-6B0A-4E42-A70B-07D0F11A0D12}"/>
    <cellStyle name="Navadno 3 3 4 5 2" xfId="33688" xr:uid="{0D3FCFCD-E45C-4F73-8EED-CEC79C00A922}"/>
    <cellStyle name="Navadno 3 3 4 6" xfId="35225" xr:uid="{B10807AE-A350-40FE-B918-998D4820A822}"/>
    <cellStyle name="Navadno 3 3 4 7" xfId="34866" xr:uid="{6F57149F-9FAE-4F7A-9E73-782A37C6EEE2}"/>
    <cellStyle name="Navadno 3 3 4 8" xfId="39308" xr:uid="{46B17030-C133-4209-955B-439A5DFEAD50}"/>
    <cellStyle name="Navadno 3 3 4 9" xfId="21161" xr:uid="{91906573-4B8D-4827-842E-D722B1339C61}"/>
    <cellStyle name="Navadno 3 3 5" xfId="412" xr:uid="{AB107322-9224-49BA-AE48-1E476BE83781}"/>
    <cellStyle name="Navadno 3 3 5 2" xfId="9132" xr:uid="{23CE1CBE-402D-468C-93DD-91369DBFEEA0}"/>
    <cellStyle name="Navadno 3 3 5 3" xfId="9131" xr:uid="{D7D7815D-3295-4770-B017-0E44498F8991}"/>
    <cellStyle name="Navadno 3 3 5 3 2" xfId="29823" xr:uid="{B9437D48-5E97-4710-BB5F-F203D6D5CE20}"/>
    <cellStyle name="Navadno 3 3 5 4" xfId="35267" xr:uid="{AAE9EC0C-45BA-4D48-9103-CB71D8803F70}"/>
    <cellStyle name="Navadno 3 3 5 5" xfId="21925" xr:uid="{79D6825B-4464-46BC-8464-8ECC4727B483}"/>
    <cellStyle name="Navadno 3 3 6" xfId="5787" xr:uid="{42832DEF-817A-42FA-8C44-60702AAA78F4}"/>
    <cellStyle name="Navadno 3 3 6 2" xfId="9133" xr:uid="{9A679355-6B52-4A90-9436-099D4059A37F}"/>
    <cellStyle name="Navadno 3 3 6 2 2" xfId="26883" xr:uid="{6913F2A8-FE8A-48F2-84E9-63E006F7CFFD}"/>
    <cellStyle name="Navadno 3 3 6 3" xfId="35329" xr:uid="{AA776017-B9E5-4F80-AF13-AB74FFB35D7A}"/>
    <cellStyle name="Navadno 3 3 6 4" xfId="19060" xr:uid="{953D20E7-A6D0-4DFF-B39E-3F4BDD9A3550}"/>
    <cellStyle name="Navadno 3 3 7" xfId="14374" xr:uid="{C04D332D-64BC-4CA4-87CD-88FFE01810A3}"/>
    <cellStyle name="Navadno 3 3 7 2" xfId="23741" xr:uid="{86504DA8-9AE3-4983-91D5-873152A19EAC}"/>
    <cellStyle name="Navadno 3 3 7 3" xfId="18673" xr:uid="{EAB6D180-5841-4C58-A1F6-DAE8DB4669B0}"/>
    <cellStyle name="Navadno 3 3 8" xfId="9122" xr:uid="{BC3D30C8-247C-4530-886E-869BEFDB39FC}"/>
    <cellStyle name="Navadno 3 3 8 2" xfId="36275" xr:uid="{927CB393-E0ED-4762-9A49-3606B26B2E17}"/>
    <cellStyle name="Navadno 3 3 9" xfId="7874" xr:uid="{2D3B6E96-FEB7-47F8-9ACD-F75A4209486C}"/>
    <cellStyle name="Navadno 3 3 9 2" xfId="37005" xr:uid="{9A3507EA-07E3-4C29-8133-F0ABA2D07E30}"/>
    <cellStyle name="Navadno 3 3 9 3" xfId="25904" xr:uid="{504A12C8-84C0-4136-8406-4D2FD3A2C804}"/>
    <cellStyle name="Navadno 3 4" xfId="413" xr:uid="{C94B9278-9FF6-4B0E-84C6-DC41CD132BFD}"/>
    <cellStyle name="Navadno 3 4 10" xfId="24341" xr:uid="{0C5EC776-CBB3-4AE9-9139-1C7C206890FE}"/>
    <cellStyle name="Navadno 3 4 11" xfId="31214" xr:uid="{E69AC30D-9050-4D93-9C57-2C49B23BF6F8}"/>
    <cellStyle name="Navadno 3 4 12" xfId="31323" xr:uid="{1D7FA99D-3F3E-41AF-A8A6-8E5DC68A9CA0}"/>
    <cellStyle name="Navadno 3 4 13" xfId="35434" xr:uid="{5B1873BD-5B40-44B6-AC57-B9B1CF719609}"/>
    <cellStyle name="Navadno 3 4 2" xfId="1455" xr:uid="{0837E8A1-45AE-4B43-989A-0054ACC958F0}"/>
    <cellStyle name="Navadno 3 4 2 2" xfId="9135" xr:uid="{535E8B88-56D8-44DC-AF50-7FB959596F40}"/>
    <cellStyle name="Navadno 3 4 2 2 2" xfId="26877" xr:uid="{D0ECF8DE-8231-47BC-83EB-AE49A0F0DE4D}"/>
    <cellStyle name="Navadno 3 4 3" xfId="1456" xr:uid="{27C6F4DC-D054-468F-979E-E50E2848A790}"/>
    <cellStyle name="Navadno 3 4 3 2" xfId="3256" xr:uid="{75FAE121-3094-4C7D-A7BD-277AF085F0DB}"/>
    <cellStyle name="Navadno 3 4 3 2 2" xfId="9137" xr:uid="{6E238EFD-B6DB-489B-B4C4-C36186E4D128}"/>
    <cellStyle name="Navadno 3 4 3 2 2 2" xfId="26872" xr:uid="{E07FEFE1-191E-42E7-8D6B-BF62ACF04808}"/>
    <cellStyle name="Navadno 3 4 3 3" xfId="3257" xr:uid="{041151EA-661B-4656-94AA-F24DD861B1C6}"/>
    <cellStyle name="Navadno 3 4 3 3 2" xfId="9138" xr:uid="{CB730F2D-FC5F-4D37-8C9B-0D159F44BFDE}"/>
    <cellStyle name="Navadno 3 4 3 3 2 2" xfId="26875" xr:uid="{7A25284D-5F94-44BD-828C-A40E9EFB2232}"/>
    <cellStyle name="Navadno 3 4 3 4" xfId="9136" xr:uid="{0167380F-1824-4DB9-BD18-C6B8E986995A}"/>
    <cellStyle name="Navadno 3 4 3 4 2" xfId="26876" xr:uid="{6F11BE89-278A-4C8D-84CD-02390AF20F06}"/>
    <cellStyle name="Navadno 3 4 4" xfId="3255" xr:uid="{D333C0DF-E3AD-44C9-BD65-F3081538076E}"/>
    <cellStyle name="Navadno 3 4 4 2" xfId="7793" xr:uid="{5BC7548D-3D60-4F29-B9F5-EC5134FC1F6C}"/>
    <cellStyle name="Navadno 3 4 4 2 2" xfId="9140" xr:uid="{1D8FABAD-E0C3-4E1C-8EFD-B8FEBFAEE21A}"/>
    <cellStyle name="Navadno 3 4 4 2 2 2" xfId="33942" xr:uid="{73B623E3-F5E0-4771-8B75-A96DFEDAB994}"/>
    <cellStyle name="Navadno 3 4 4 3" xfId="9141" xr:uid="{EB470E84-C087-480D-AA0B-B8A1A8DB28E7}"/>
    <cellStyle name="Navadno 3 4 4 4" xfId="9139" xr:uid="{3A3B1E18-F6DB-45BB-A85F-5B736AEDDAFA}"/>
    <cellStyle name="Navadno 3 4 4 4 2" xfId="29588" xr:uid="{5CF9104A-C08D-4644-B458-1B3A6F3DF72B}"/>
    <cellStyle name="Navadno 3 4 4 5" xfId="34865" xr:uid="{87D59C62-12A5-46E2-8E16-DBD324E7A4B1}"/>
    <cellStyle name="Navadno 3 4 5" xfId="14365" xr:uid="{A3B0B1A0-1E19-44C5-A288-DA2106F2B175}"/>
    <cellStyle name="Navadno 3 4 5 2" xfId="23735" xr:uid="{236D1ED9-4AF7-48AB-A65E-3FAEBFCACAFB}"/>
    <cellStyle name="Navadno 3 4 5 2 2" xfId="26878" xr:uid="{DF11154D-8A27-49A4-BCAD-F7A4C76DDE95}"/>
    <cellStyle name="Navadno 3 4 5 3" xfId="19059" xr:uid="{937596FC-616A-4588-9E11-7E971FD0E1CB}"/>
    <cellStyle name="Navadno 3 4 6" xfId="9134" xr:uid="{E6D1810D-0AD3-44F6-BDE9-E1AAFA963238}"/>
    <cellStyle name="Navadno 3 4 6 2" xfId="22350" xr:uid="{ABC3BBCF-278B-48A6-AD03-769897070C42}"/>
    <cellStyle name="Navadno 3 4 6 2 2" xfId="36276" xr:uid="{B9E57625-9A47-4349-844D-12280947ED05}"/>
    <cellStyle name="Navadno 3 4 6 3" xfId="17801" xr:uid="{E47EE0B1-8A1D-461A-965E-47603545A756}"/>
    <cellStyle name="Navadno 3 4 7" xfId="7866" xr:uid="{F39861E1-7B28-4C8D-8DB5-47E63DE0777F}"/>
    <cellStyle name="Navadno 3 4 7 2" xfId="26246" xr:uid="{CCAC88B8-EB2F-4856-964F-5D66B7BEC97F}"/>
    <cellStyle name="Navadno 3 4 7 3" xfId="36997" xr:uid="{36A4CD7F-6545-4A73-9BC5-A747B8672B02}"/>
    <cellStyle name="Navadno 3 4 7 4" xfId="19563" xr:uid="{C76AB514-3D19-41D3-B9ED-E8182503F39B}"/>
    <cellStyle name="Navadno 3 4 8" xfId="30111" xr:uid="{19691059-1A4A-4B93-B2A1-39AB467E1E86}"/>
    <cellStyle name="Navadno 3 4 8 2" xfId="30616" xr:uid="{7CE048A0-E175-454B-8C44-03910F872D7D}"/>
    <cellStyle name="Navadno 3 4 8 2 2" xfId="32972" xr:uid="{423871FE-2833-4542-838E-0A809B224E0C}"/>
    <cellStyle name="Navadno 3 4 8 3" xfId="32616" xr:uid="{64B4FCA3-8ABF-4776-99AF-65657220487C}"/>
    <cellStyle name="Navadno 3 4 8 4" xfId="37752" xr:uid="{3F80CD11-B474-4D38-AAFF-7F79782C236E}"/>
    <cellStyle name="Navadno 3 4 9" xfId="30571" xr:uid="{83700FD5-2BDB-43E7-A247-B99CC8E55DF6}"/>
    <cellStyle name="Navadno 3 4 9 2" xfId="32925" xr:uid="{97EBE457-1B39-403E-949E-EA908D781EB3}"/>
    <cellStyle name="Navadno 3 5" xfId="414" xr:uid="{44F1CD9E-155C-487C-9228-9E49FAC17FAE}"/>
    <cellStyle name="Navadno 3 5 2" xfId="1457" xr:uid="{1132873C-E796-4395-85C7-E0296E3A78FC}"/>
    <cellStyle name="Navadno 3 5 2 2" xfId="9143" xr:uid="{77FD50B9-2D3E-474C-8839-AB7976556606}"/>
    <cellStyle name="Navadno 3 5 2 2 2" xfId="26873" xr:uid="{7EEE1B29-3AB2-4C04-B297-E06D3A673C0C}"/>
    <cellStyle name="Navadno 3 5 3" xfId="1458" xr:uid="{EAA0BF2C-0AB3-4A81-9B91-C2F5DEDD1180}"/>
    <cellStyle name="Navadno 3 5 3 2" xfId="3259" xr:uid="{EC1B4DAD-6BCE-45F1-B985-21374231D774}"/>
    <cellStyle name="Navadno 3 5 3 2 2" xfId="9145" xr:uid="{B55F003A-80C0-4C47-832A-80E70F189CA0}"/>
    <cellStyle name="Navadno 3 5 3 2 2 2" xfId="26871" xr:uid="{E6EBB53E-8FDE-4B8C-965F-137A788ED70F}"/>
    <cellStyle name="Navadno 3 5 3 3" xfId="3260" xr:uid="{7376A2EB-2E82-4209-8D3B-78B0DF5F1095}"/>
    <cellStyle name="Navadno 3 5 3 3 2" xfId="9146" xr:uid="{3BFC9170-D4B8-43E4-916F-A0B6373A489B}"/>
    <cellStyle name="Navadno 3 5 3 3 2 2" xfId="26870" xr:uid="{B87B1384-F45B-4FEB-A498-7A17502760A4}"/>
    <cellStyle name="Navadno 3 5 3 4" xfId="9144" xr:uid="{967700BD-0BF8-4FBC-8668-0FA90B9DF3A2}"/>
    <cellStyle name="Navadno 3 5 3 4 2" xfId="26469" xr:uid="{B689FDD0-70E5-4B3F-8E93-39C712F78866}"/>
    <cellStyle name="Navadno 3 5 4" xfId="3258" xr:uid="{EE02CD34-B6A7-4E47-B549-4F842DE0DD27}"/>
    <cellStyle name="Navadno 3 5 4 2" xfId="9147" xr:uid="{46295E31-006C-4EEF-84E1-0C9605B60FE5}"/>
    <cellStyle name="Navadno 3 5 4 2 2" xfId="34864" xr:uid="{E106FC1B-ED04-4835-9F18-B25C57E10FBC}"/>
    <cellStyle name="Navadno 3 5 5" xfId="9142" xr:uid="{96560AAD-7EA6-4E6E-8BCB-C61A4EAC2EA7}"/>
    <cellStyle name="Navadno 3 5 5 2" xfId="36277" xr:uid="{927236CD-DEDE-4A0C-B2A1-B40550E3E108}"/>
    <cellStyle name="Navadno 3 5 6" xfId="7865" xr:uid="{AAA82904-EB29-4E11-9C8C-3198BABD468A}"/>
    <cellStyle name="Navadno 3 5 6 2" xfId="26874" xr:uid="{B01ABADF-D877-4B38-B858-ABBD2E660F56}"/>
    <cellStyle name="Navadno 3 6" xfId="415" xr:uid="{DD155723-795E-41BB-AD08-8D8C25B44841}"/>
    <cellStyle name="Navadno 3 6 2" xfId="1459" xr:uid="{ECD2B85B-62A1-4E5B-8500-9E5DBFB044D8}"/>
    <cellStyle name="Navadno 3 6 2 2" xfId="9149" xr:uid="{FAEFBCD9-D888-4BB4-8B23-DE4EDC843889}"/>
    <cellStyle name="Navadno 3 6 2 2 2" xfId="26868" xr:uid="{CBC3501F-DD7D-4086-88A1-28233C423AB4}"/>
    <cellStyle name="Navadno 3 6 3" xfId="1460" xr:uid="{EB8EF62A-19FD-4E46-8193-CF077A053AD4}"/>
    <cellStyle name="Navadno 3 6 3 2" xfId="3262" xr:uid="{ACCB6AC6-D21F-4904-94C3-9F77872B6F53}"/>
    <cellStyle name="Navadno 3 6 3 2 2" xfId="9151" xr:uid="{C4A01FBF-CE9C-45E4-A8E2-13C72ED4D667}"/>
    <cellStyle name="Navadno 3 6 3 2 2 2" xfId="26866" xr:uid="{BB4940FF-7658-4723-B0E2-134A2C9B8C80}"/>
    <cellStyle name="Navadno 3 6 3 3" xfId="3263" xr:uid="{1EE7BEC3-8BBE-4B68-BF21-1FC47F4D8D13}"/>
    <cellStyle name="Navadno 3 6 3 3 2" xfId="9152" xr:uid="{329C1028-C017-4EBA-BDFD-D12BCB2815E9}"/>
    <cellStyle name="Navadno 3 6 3 3 2 2" xfId="26865" xr:uid="{E356F079-4211-4191-9A3C-732377104C11}"/>
    <cellStyle name="Navadno 3 6 3 4" xfId="9150" xr:uid="{7350D0E1-3605-43B8-BCDB-A937B5E22DA2}"/>
    <cellStyle name="Navadno 3 6 3 4 2" xfId="26867" xr:uid="{61B19AB1-7112-4621-8308-734618E6C9EE}"/>
    <cellStyle name="Navadno 3 6 4" xfId="3261" xr:uid="{E5B39D29-B917-445F-A4F1-25909968AE1D}"/>
    <cellStyle name="Navadno 3 6 4 2" xfId="9153" xr:uid="{C924042E-2450-4C83-86FB-585415FB178C}"/>
    <cellStyle name="Navadno 3 6 4 2 2" xfId="34863" xr:uid="{1ADC1A01-AE8E-421C-933C-1C796D3E0749}"/>
    <cellStyle name="Navadno 3 6 5" xfId="9148" xr:uid="{87D29F62-BB07-4255-8827-7FE4759DD3C5}"/>
    <cellStyle name="Navadno 3 6 5 2" xfId="26869" xr:uid="{7DA4F13D-0B6C-44F3-92C1-DF15C61F0554}"/>
    <cellStyle name="Navadno 3 7" xfId="416" xr:uid="{AB5B2755-185C-4C2F-A0A2-C265B74CD24C}"/>
    <cellStyle name="Navadno 3 7 2" xfId="1461" xr:uid="{B6EF9485-228A-4503-93F4-CD77EF336013}"/>
    <cellStyle name="Navadno 3 7 2 2" xfId="9155" xr:uid="{A83DC30D-5114-4250-A22E-8267F784B21A}"/>
    <cellStyle name="Navadno 3 7 2 2 2" xfId="26863" xr:uid="{54F90635-7E52-4BC7-A529-DF989FB92A67}"/>
    <cellStyle name="Navadno 3 7 3" xfId="1462" xr:uid="{506D776C-CE91-4183-B2E7-A55C85667ED7}"/>
    <cellStyle name="Navadno 3 7 3 2" xfId="3265" xr:uid="{82912745-5351-4B4E-9632-D1A1D9AA5B6B}"/>
    <cellStyle name="Navadno 3 7 3 2 2" xfId="9157" xr:uid="{25700AC2-04C4-4E8C-90FE-68C1EF773B20}"/>
    <cellStyle name="Navadno 3 7 3 2 2 2" xfId="26861" xr:uid="{234EEF48-BB5C-4A33-82C9-F24F94E00951}"/>
    <cellStyle name="Navadno 3 7 3 3" xfId="3266" xr:uid="{1E509A3A-770E-4509-BDB4-303ECAB35657}"/>
    <cellStyle name="Navadno 3 7 3 3 2" xfId="9158" xr:uid="{7C7EBED6-5733-4D87-8F62-A3548C032624}"/>
    <cellStyle name="Navadno 3 7 3 3 2 2" xfId="26860" xr:uid="{1E0F04C5-AFCF-4635-94BD-D816D7508C6A}"/>
    <cellStyle name="Navadno 3 7 3 4" xfId="9156" xr:uid="{1986137F-104F-4A80-93A1-EC8288C0C3AF}"/>
    <cellStyle name="Navadno 3 7 3 4 2" xfId="26862" xr:uid="{1E364701-729C-412B-A096-73402FE7AA4F}"/>
    <cellStyle name="Navadno 3 7 4" xfId="3264" xr:uid="{4CD1C0DA-41BD-47AB-A0A9-17D9488C0816}"/>
    <cellStyle name="Navadno 3 7 4 2" xfId="9159" xr:uid="{53FC6E31-3A8E-4304-91CF-4AE77964C4FE}"/>
    <cellStyle name="Navadno 3 7 4 2 2" xfId="34862" xr:uid="{D125167D-F09A-4267-88AC-BFE6BE9245A5}"/>
    <cellStyle name="Navadno 3 7 5" xfId="9154" xr:uid="{97D75C4F-4C49-431C-B1E5-277502B7519F}"/>
    <cellStyle name="Navadno 3 7 5 2" xfId="26864" xr:uid="{4DF6AC3F-ADB0-46AE-8E47-671D31D01128}"/>
    <cellStyle name="Navadno 3 8" xfId="417" xr:uid="{24C9FC2D-54A6-465B-8763-A1A50007DFAA}"/>
    <cellStyle name="Navadno 3 8 2" xfId="1463" xr:uid="{FCB1D547-F22F-4A88-B14A-AA6ACB397CE7}"/>
    <cellStyle name="Navadno 3 8 2 2" xfId="9161" xr:uid="{BD69A628-88B3-4F6A-8B26-78AF90A04DCC}"/>
    <cellStyle name="Navadno 3 8 2 2 2" xfId="26858" xr:uid="{53AFAC02-F92C-4825-809E-1B65EBEBDFEC}"/>
    <cellStyle name="Navadno 3 8 3" xfId="1464" xr:uid="{E9C89467-7D3A-4D9C-A0FA-4E8F28726C35}"/>
    <cellStyle name="Navadno 3 8 3 2" xfId="3268" xr:uid="{8C29E651-CBD6-4FA0-8A5A-583473CE2323}"/>
    <cellStyle name="Navadno 3 8 3 2 2" xfId="9163" xr:uid="{9DEB529B-9510-4FFD-9184-100E26055524}"/>
    <cellStyle name="Navadno 3 8 3 2 2 2" xfId="26856" xr:uid="{7E5064B0-7AF6-44CA-90F4-845D82AEFDF0}"/>
    <cellStyle name="Navadno 3 8 3 3" xfId="3269" xr:uid="{26B08800-CDE8-4A31-8C9F-093D72EB6233}"/>
    <cellStyle name="Navadno 3 8 3 3 2" xfId="9164" xr:uid="{2102E990-3242-4BC4-8176-05039F9E6BEE}"/>
    <cellStyle name="Navadno 3 8 3 3 2 2" xfId="26855" xr:uid="{B778E07A-0DE4-4098-92DD-F90C9E12B57B}"/>
    <cellStyle name="Navadno 3 8 3 4" xfId="9162" xr:uid="{46EE9835-FADC-478C-92F4-EECC7906ED3F}"/>
    <cellStyle name="Navadno 3 8 3 4 2" xfId="26857" xr:uid="{E8A87FEE-DE31-4FEA-A988-4FAFEE6A2D05}"/>
    <cellStyle name="Navadno 3 8 4" xfId="3267" xr:uid="{217E8D20-CD73-4015-90AC-C1CA995531CC}"/>
    <cellStyle name="Navadno 3 8 4 2" xfId="9165" xr:uid="{9E9BE773-253F-4DCD-AAE4-F3AF5FBCB465}"/>
    <cellStyle name="Navadno 3 8 4 2 2" xfId="34861" xr:uid="{7704A8AA-42D5-4780-9709-52D28D2B3A75}"/>
    <cellStyle name="Navadno 3 8 5" xfId="9160" xr:uid="{93016385-3135-48B5-9B1E-7CE714B119A3}"/>
    <cellStyle name="Navadno 3 8 5 2" xfId="26859" xr:uid="{7580EC7C-8F35-4FB7-85FF-BAB45D450952}"/>
    <cellStyle name="Navadno 3 9" xfId="418" xr:uid="{78760838-8AF6-44D3-A75C-2C2725C10644}"/>
    <cellStyle name="Navadno 3 9 2" xfId="1465" xr:uid="{F74BE9F0-11D0-4D4B-8EFE-87037A9C7D22}"/>
    <cellStyle name="Navadno 3 9 2 2" xfId="9167" xr:uid="{7BC02942-810F-4C54-9820-D13020D49AC3}"/>
    <cellStyle name="Navadno 3 9 2 2 2" xfId="26853" xr:uid="{0B5256E2-3705-428E-9E33-33E98DB21D8A}"/>
    <cellStyle name="Navadno 3 9 3" xfId="1466" xr:uid="{789161F7-907B-4D4A-8B0C-0D9D684B215C}"/>
    <cellStyle name="Navadno 3 9 3 2" xfId="3271" xr:uid="{D4C08E9B-B445-4BB6-98EA-392CF1093DEC}"/>
    <cellStyle name="Navadno 3 9 3 2 2" xfId="9169" xr:uid="{14CBFF82-C26C-40AD-A4F9-A990D15318E5}"/>
    <cellStyle name="Navadno 3 9 3 2 2 2" xfId="26852" xr:uid="{559004DF-EFC4-4C80-A719-9501345C8F41}"/>
    <cellStyle name="Navadno 3 9 3 3" xfId="3272" xr:uid="{3105F53A-7093-4D39-82A3-27B90E33CB15}"/>
    <cellStyle name="Navadno 3 9 3 3 2" xfId="9170" xr:uid="{9156EBE1-925B-4725-9870-CEDBCB6E08A0}"/>
    <cellStyle name="Navadno 3 9 3 3 2 2" xfId="26851" xr:uid="{60F479AC-6D6C-4992-AED3-28C19D1616D9}"/>
    <cellStyle name="Navadno 3 9 3 4" xfId="9168" xr:uid="{654FC0B6-4150-4ED2-9BBC-1419D8649047}"/>
    <cellStyle name="Navadno 3 9 3 4 2" xfId="19058" xr:uid="{77F11288-44A0-4D54-8BF1-DA7AC8CE7F97}"/>
    <cellStyle name="Navadno 3 9 3 5" xfId="22351" xr:uid="{98C82BAC-DAD7-48A9-9FD1-307C3667925B}"/>
    <cellStyle name="Navadno 3 9 4" xfId="3270" xr:uid="{E8D261EA-51A7-43F5-9C9E-26B3ECA04D08}"/>
    <cellStyle name="Navadno 3 9 4 2" xfId="9171" xr:uid="{21B5BAE2-F043-4AA5-897E-87A70397CBDB}"/>
    <cellStyle name="Navadno 3 9 4 2 2" xfId="34860" xr:uid="{9490EBBA-4717-4B23-A5E7-2C07164BE337}"/>
    <cellStyle name="Navadno 3 9 5" xfId="9166" xr:uid="{1BB00769-2905-4548-877F-9A7116B46772}"/>
    <cellStyle name="Navadno 3 9 5 2" xfId="26854" xr:uid="{A4772193-CE75-497C-B43B-E84E1314DC53}"/>
    <cellStyle name="Navadno 30" xfId="3273" xr:uid="{A3CE31F6-4EC5-4142-BEBA-68D18296B3C1}"/>
    <cellStyle name="Navadno 30 2" xfId="419" xr:uid="{EE6AB24A-ED10-43FF-B93D-A7A45A17DBA4}"/>
    <cellStyle name="Navadno 30 2 2" xfId="420" xr:uid="{AECAF81C-434A-4ACD-A8C7-2FD10231713A}"/>
    <cellStyle name="Navadno 30 2 2 2" xfId="421" xr:uid="{07562ABF-DF17-4F14-8760-E7DAC19BC9D6}"/>
    <cellStyle name="Navadno 30 2 2 2 2" xfId="422" xr:uid="{6E010A91-8D23-44F9-8B73-B39DC5818C81}"/>
    <cellStyle name="Navadno 30 2 2 2 2 2" xfId="3274" xr:uid="{C5596EB1-AFCC-4635-AE07-134E767858B6}"/>
    <cellStyle name="Navadno 30 2 2 2 2 2 2" xfId="9177" xr:uid="{D6477FF9-FDB8-4204-9BC3-3661D04DF43B}"/>
    <cellStyle name="Navadno 30 2 2 2 2 2 2 2" xfId="26846" xr:uid="{0AF8E9AC-931C-462F-BD75-74E90E094987}"/>
    <cellStyle name="Navadno 30 2 2 2 2 3" xfId="9176" xr:uid="{28FB1CB0-ED05-460D-9060-F068004955E2}"/>
    <cellStyle name="Navadno 30 2 2 2 2 3 2" xfId="26847" xr:uid="{91CE175F-8D2A-49FD-AA95-CB0D003C1570}"/>
    <cellStyle name="Navadno 30 2 2 2 3" xfId="3275" xr:uid="{731B4779-EBF8-4E59-9C2A-639EC8FFC0B7}"/>
    <cellStyle name="Navadno 30 2 2 2 3 2" xfId="9178" xr:uid="{C9C49928-E700-4554-B22E-6EC0CBD414A6}"/>
    <cellStyle name="Navadno 30 2 2 2 3 2 2" xfId="26845" xr:uid="{09578D6B-A9D5-4504-A3D4-B31385D6A2AA}"/>
    <cellStyle name="Navadno 30 2 2 2 4" xfId="9175" xr:uid="{3B577CF5-60A9-437C-8E35-FC8D3800A3CF}"/>
    <cellStyle name="Navadno 30 2 2 2 4 2" xfId="26848" xr:uid="{0C079E6B-AC6D-40B2-AC9C-4BBC32179EAC}"/>
    <cellStyle name="Navadno 30 2 2 3" xfId="423" xr:uid="{46C3BA0F-DE11-4973-BFCF-A46760A3BF0A}"/>
    <cellStyle name="Navadno 30 2 2 3 2" xfId="3276" xr:uid="{993608CC-B58A-4E2C-B172-0F3D4BD9118B}"/>
    <cellStyle name="Navadno 30 2 2 3 2 2" xfId="9180" xr:uid="{30C4FED0-8506-45B1-B3AA-A3D37923AEDD}"/>
    <cellStyle name="Navadno 30 2 2 3 2 2 2" xfId="26843" xr:uid="{3BB71318-6AD4-41FE-9EF1-A2455C04A493}"/>
    <cellStyle name="Navadno 30 2 2 3 3" xfId="9179" xr:uid="{A0EC1B77-0C7F-4DB2-BF0F-B39ED5A67007}"/>
    <cellStyle name="Navadno 30 2 2 3 3 2" xfId="26844" xr:uid="{33B9D00E-9C95-40B1-B13F-3372AC20B417}"/>
    <cellStyle name="Navadno 30 2 2 4" xfId="3277" xr:uid="{08CCADD8-10E8-44C6-A942-D9FA804FBC6C}"/>
    <cellStyle name="Navadno 30 2 2 4 2" xfId="9181" xr:uid="{FA415554-F452-414E-B015-BD26AEE59D85}"/>
    <cellStyle name="Navadno 30 2 2 4 2 2" xfId="26842" xr:uid="{1FFD31B5-A2FD-421A-B09C-82E051E31E94}"/>
    <cellStyle name="Navadno 30 2 2 5" xfId="9174" xr:uid="{A71A9667-9906-4074-B1A6-2A189386E71E}"/>
    <cellStyle name="Navadno 30 2 2 5 2" xfId="26849" xr:uid="{C31B4517-F61F-4945-8076-5B4E9E02A60D}"/>
    <cellStyle name="Navadno 30 2 3" xfId="424" xr:uid="{2D6D484D-6A9D-4EF7-BFE3-FA87F858FCD8}"/>
    <cellStyle name="Navadno 30 2 3 2" xfId="425" xr:uid="{25F2A08D-AE41-4BD4-BA96-63D4E9E4413C}"/>
    <cellStyle name="Navadno 30 2 3 2 2" xfId="3278" xr:uid="{B726A21E-7E33-40BF-9D89-4CDA81ECE34B}"/>
    <cellStyle name="Navadno 30 2 3 2 2 2" xfId="9184" xr:uid="{B31B7D0B-EA16-4B3A-8B36-6A2550D74259}"/>
    <cellStyle name="Navadno 30 2 3 2 2 2 2" xfId="26839" xr:uid="{5B3C4D75-EFA7-4BF6-9D1E-7208A33E6D41}"/>
    <cellStyle name="Navadno 30 2 3 2 3" xfId="9183" xr:uid="{7783D898-95DE-4EEE-A1E5-C4865C4E802C}"/>
    <cellStyle name="Navadno 30 2 3 2 3 2" xfId="26840" xr:uid="{8494FA61-5D9B-4C93-8548-DEF0FCBEA762}"/>
    <cellStyle name="Navadno 30 2 3 3" xfId="3279" xr:uid="{D29B6825-CBFC-47B8-8662-413909F47377}"/>
    <cellStyle name="Navadno 30 2 3 3 2" xfId="9185" xr:uid="{131EE1A0-274B-47B8-9999-F7B4E10EC219}"/>
    <cellStyle name="Navadno 30 2 3 3 2 2" xfId="26838" xr:uid="{30562150-2662-47F8-A74D-32A7EC98D607}"/>
    <cellStyle name="Navadno 30 2 3 4" xfId="9182" xr:uid="{6904F006-3C7B-4676-98B9-8F8E7DC13189}"/>
    <cellStyle name="Navadno 30 2 3 4 2" xfId="26841" xr:uid="{47A853CC-523D-4DB0-A306-12D17C7C0031}"/>
    <cellStyle name="Navadno 30 2 4" xfId="426" xr:uid="{A7D27DF5-87C9-4E5B-9899-08AAB9F580E6}"/>
    <cellStyle name="Navadno 30 2 4 2" xfId="3280" xr:uid="{7F78758F-E24F-4FB4-8AA4-4B99EDEADAB5}"/>
    <cellStyle name="Navadno 30 2 4 2 2" xfId="9187" xr:uid="{6F1D036B-59F9-4D3A-9641-EC349D25007D}"/>
    <cellStyle name="Navadno 30 2 4 2 2 2" xfId="26833" xr:uid="{314B412F-8EAB-4602-B58C-C7E8060D0802}"/>
    <cellStyle name="Navadno 30 2 4 3" xfId="9186" xr:uid="{C9573B73-A3AD-4ED0-B8AB-5064FBCA6337}"/>
    <cellStyle name="Navadno 30 2 4 3 2" xfId="26837" xr:uid="{C0A149C5-0A62-41BD-9188-F875C11CC078}"/>
    <cellStyle name="Navadno 30 2 5" xfId="3281" xr:uid="{830493AA-FFEE-4E94-806A-917D22B1EDA6}"/>
    <cellStyle name="Navadno 30 2 5 2" xfId="9188" xr:uid="{11D58127-99F4-487A-AFEE-61D27CDB3407}"/>
    <cellStyle name="Navadno 30 2 5 2 2" xfId="26836" xr:uid="{5246FE4D-BBDD-40B3-A100-B8B9D43DF405}"/>
    <cellStyle name="Navadno 30 2 6" xfId="9173" xr:uid="{8C587B05-A5A2-4BBA-9A30-35B3BFB2992F}"/>
    <cellStyle name="Navadno 30 2 6 2" xfId="26850" xr:uid="{360C9043-FD51-4CAB-8DDF-5B261FAEE663}"/>
    <cellStyle name="Navadno 30 3" xfId="427" xr:uid="{DFBAD506-0181-4EB7-910A-3DF2DFD6DBAB}"/>
    <cellStyle name="Navadno 30 3 2" xfId="428" xr:uid="{9647D740-CDAD-4689-BFB9-31269942BBE9}"/>
    <cellStyle name="Navadno 30 3 2 2" xfId="429" xr:uid="{B96BC1FC-B04B-4F1B-B66C-453CF6519C05}"/>
    <cellStyle name="Navadno 30 3 2 2 2" xfId="430" xr:uid="{21484B5C-B18B-419D-A1AF-E413BB542F1B}"/>
    <cellStyle name="Navadno 30 3 2 2 2 2" xfId="3282" xr:uid="{06A2EE43-0DEB-454E-BC46-3A0586E0A9F6}"/>
    <cellStyle name="Navadno 30 3 2 2 2 2 2" xfId="9193" xr:uid="{B80EF9CA-79A2-42D4-800C-C5262DA20DDC}"/>
    <cellStyle name="Navadno 30 3 2 2 2 2 2 2" xfId="26831" xr:uid="{0397A7F8-7A41-4CD5-85FD-96C3E71824C1}"/>
    <cellStyle name="Navadno 30 3 2 2 2 3" xfId="9192" xr:uid="{90EC2CBF-9166-4B75-89AC-6FDC53322DFC}"/>
    <cellStyle name="Navadno 30 3 2 2 2 3 2" xfId="26832" xr:uid="{FD2E5ABE-4112-492E-A850-BCE63A51B1A8}"/>
    <cellStyle name="Navadno 30 3 2 2 3" xfId="3283" xr:uid="{4830456C-9D6D-4759-B719-3EFC34FED25F}"/>
    <cellStyle name="Navadno 30 3 2 2 3 2" xfId="9194" xr:uid="{7B263611-3931-4681-9EA0-45C3154F9D41}"/>
    <cellStyle name="Navadno 30 3 2 2 3 2 2" xfId="26830" xr:uid="{46735AC3-BA1A-488E-8969-1FC477434641}"/>
    <cellStyle name="Navadno 30 3 2 2 4" xfId="9191" xr:uid="{042AAA85-1B56-4CF1-B4A3-35F55DB4F66B}"/>
    <cellStyle name="Navadno 30 3 2 2 4 2" xfId="26468" xr:uid="{2DEAACF5-E9CB-48AB-A64F-6CB098861776}"/>
    <cellStyle name="Navadno 30 3 2 3" xfId="431" xr:uid="{3A79DBC5-0DD4-4981-8F98-167006591AE1}"/>
    <cellStyle name="Navadno 30 3 2 3 2" xfId="3284" xr:uid="{18F035D8-F695-4B3D-817A-A22BF8A497FB}"/>
    <cellStyle name="Navadno 30 3 2 3 2 2" xfId="9196" xr:uid="{0127BD24-BB44-4AA1-8AB2-8F56A2285E08}"/>
    <cellStyle name="Navadno 30 3 2 3 2 2 2" xfId="26828" xr:uid="{E8B15DDB-203E-48E1-B93E-7EBD8B06039E}"/>
    <cellStyle name="Navadno 30 3 2 3 3" xfId="9195" xr:uid="{F661FE99-0352-46F3-9924-E95ABB06677E}"/>
    <cellStyle name="Navadno 30 3 2 3 3 2" xfId="26829" xr:uid="{653CE495-4CB3-4682-AA38-772695AFB0E2}"/>
    <cellStyle name="Navadno 30 3 2 4" xfId="3285" xr:uid="{CACC4435-35D6-45B2-B607-B12C578F0D79}"/>
    <cellStyle name="Navadno 30 3 2 4 2" xfId="9197" xr:uid="{8FAAD76C-FEA5-49A7-9C5F-854922EE8A1B}"/>
    <cellStyle name="Navadno 30 3 2 4 2 2" xfId="26827" xr:uid="{93C6FE24-DCE9-4D3C-B4AD-B763C82156AE}"/>
    <cellStyle name="Navadno 30 3 2 5" xfId="9190" xr:uid="{00B8267B-A3E4-415C-A720-3EEE7D8B18C1}"/>
    <cellStyle name="Navadno 30 3 2 5 2" xfId="26834" xr:uid="{D54212D1-1270-414A-9948-0A272856EE79}"/>
    <cellStyle name="Navadno 30 3 3" xfId="432" xr:uid="{8172F116-13D9-48E6-B1C3-44FAEDB0B67D}"/>
    <cellStyle name="Navadno 30 3 3 2" xfId="433" xr:uid="{326AEC24-BC9F-4FFA-8E5F-6A5AE0C06AB6}"/>
    <cellStyle name="Navadno 30 3 3 2 2" xfId="3286" xr:uid="{489B3F97-E6A3-47E0-8757-A807829C558C}"/>
    <cellStyle name="Navadno 30 3 3 2 2 2" xfId="9200" xr:uid="{90F44CF7-2668-4FA9-AED6-059585AEC152}"/>
    <cellStyle name="Navadno 30 3 3 2 2 2 2" xfId="26824" xr:uid="{434C8493-9C7A-487A-A1AE-E5F219155ECC}"/>
    <cellStyle name="Navadno 30 3 3 2 3" xfId="9199" xr:uid="{EA1C19A5-D0B6-43EC-8BAF-FEC353A456DA}"/>
    <cellStyle name="Navadno 30 3 3 2 3 2" xfId="26825" xr:uid="{35A7B3E2-25DC-4AB5-84AD-CB01364AF04C}"/>
    <cellStyle name="Navadno 30 3 3 3" xfId="3287" xr:uid="{E697B252-DBB2-4F3C-969D-2BC1F3A42308}"/>
    <cellStyle name="Navadno 30 3 3 3 2" xfId="9201" xr:uid="{657D1D60-DE56-4C8C-B985-559D9595B4FC}"/>
    <cellStyle name="Navadno 30 3 3 3 2 2" xfId="26823" xr:uid="{2D2AAD39-40B4-4140-8CFA-352FAC03A147}"/>
    <cellStyle name="Navadno 30 3 3 4" xfId="9198" xr:uid="{FAC328D7-FF22-4495-9B57-4A11D9BDB23E}"/>
    <cellStyle name="Navadno 30 3 3 4 2" xfId="26826" xr:uid="{94332AF6-15B6-48B4-9C0B-08149236B88D}"/>
    <cellStyle name="Navadno 30 3 4" xfId="434" xr:uid="{36AA8420-0E9D-4605-A595-F098E88CBBD4}"/>
    <cellStyle name="Navadno 30 3 4 2" xfId="3288" xr:uid="{78BF2F12-3CC8-4F38-B211-A91F05AEB080}"/>
    <cellStyle name="Navadno 30 3 4 2 2" xfId="9203" xr:uid="{CB6F2DA6-9740-480F-ACE2-BC2BEAB86A5F}"/>
    <cellStyle name="Navadno 30 3 4 2 2 2" xfId="26821" xr:uid="{115DAC82-03EC-4EE1-866B-0B877C5BC1AC}"/>
    <cellStyle name="Navadno 30 3 4 3" xfId="9202" xr:uid="{9FABBB98-5B93-469B-90C4-64DF1BAF7557}"/>
    <cellStyle name="Navadno 30 3 4 3 2" xfId="26822" xr:uid="{72A9BBF1-0FF6-4A7D-97DD-CE376ECC5AFF}"/>
    <cellStyle name="Navadno 30 3 5" xfId="3289" xr:uid="{A0E6B69F-670D-4757-8472-01DFA8702C49}"/>
    <cellStyle name="Navadno 30 3 5 2" xfId="9204" xr:uid="{BAEF7D8B-3C16-4B60-B3F1-A844F1212324}"/>
    <cellStyle name="Navadno 30 3 5 2 2" xfId="26820" xr:uid="{61382B21-80CF-465F-ADA0-70FDCA891AEF}"/>
    <cellStyle name="Navadno 30 3 6" xfId="9189" xr:uid="{B5A33B47-6481-47AE-BC93-4F19B3E4B5F3}"/>
    <cellStyle name="Navadno 30 3 6 2" xfId="26835" xr:uid="{545C1487-BFF7-4631-B3D5-5A4A40AD64F6}"/>
    <cellStyle name="Navadno 30 4" xfId="9172" xr:uid="{CB117206-8BF5-44F4-A918-A8F7E259A303}"/>
    <cellStyle name="Navadno 30 4 2" xfId="19057" xr:uid="{7D593EAA-D379-4F24-B57D-1594787C41AA}"/>
    <cellStyle name="Navadno 30 5" xfId="22352" xr:uid="{7CDDE80A-5FFA-4ACB-8D94-DF4988E0910D}"/>
    <cellStyle name="Navadno 30 5 2" xfId="25977" xr:uid="{660EE5F1-69EC-4633-95ED-2C847D203DF9}"/>
    <cellStyle name="Navadno 30 6" xfId="18437" xr:uid="{BC3C0A8F-AE31-49E5-861B-9F2528ADF69E}"/>
    <cellStyle name="Navadno 31" xfId="435" xr:uid="{82675213-CC1F-4DC3-ABDC-C4715D269649}"/>
    <cellStyle name="Navadno 31 10" xfId="18436" xr:uid="{E6175168-E676-4A83-B993-1DC44C93C57B}"/>
    <cellStyle name="Navadno 31 11" xfId="22353" xr:uid="{8944CEEE-5183-45E2-8EAE-210A0B5DA9C9}"/>
    <cellStyle name="Navadno 31 2" xfId="436" xr:uid="{B4394130-8D46-4ED8-B63A-87635095BEF9}"/>
    <cellStyle name="Navadno 31 2 2" xfId="437" xr:uid="{29AC0C05-E093-4D49-A8ED-53470E6E3937}"/>
    <cellStyle name="Navadno 31 2 2 2" xfId="438" xr:uid="{8EB073E7-4B8E-49BC-B343-9F45C22E89DD}"/>
    <cellStyle name="Navadno 31 2 2 2 2" xfId="439" xr:uid="{A30BBB01-378C-487C-B47F-81A7CE081941}"/>
    <cellStyle name="Navadno 31 2 2 2 2 2" xfId="3290" xr:uid="{1CC00960-84FF-445E-A4C7-E03B816794C7}"/>
    <cellStyle name="Navadno 31 2 2 2 2 2 2" xfId="9210" xr:uid="{E671681C-3279-4E06-ABA1-041B6E4A336C}"/>
    <cellStyle name="Navadno 31 2 2 2 2 2 2 2" xfId="26815" xr:uid="{D5839F53-4096-4212-A320-37CCD3C35246}"/>
    <cellStyle name="Navadno 31 2 2 2 2 3" xfId="9209" xr:uid="{A27D7CEA-600B-4AC8-AF9A-5E22C9669140}"/>
    <cellStyle name="Navadno 31 2 2 2 2 3 2" xfId="26816" xr:uid="{F8D90F36-5F73-4330-A183-2E80EABC2CAD}"/>
    <cellStyle name="Navadno 31 2 2 2 3" xfId="3291" xr:uid="{701CB10F-8695-4D02-9AAE-7B9943798F66}"/>
    <cellStyle name="Navadno 31 2 2 2 3 2" xfId="9211" xr:uid="{CE57C9F6-B34D-441E-9E99-6CBEAB26A222}"/>
    <cellStyle name="Navadno 31 2 2 2 3 2 2" xfId="26814" xr:uid="{74514AF4-D6E4-4F72-87DC-A207F6025399}"/>
    <cellStyle name="Navadno 31 2 2 2 4" xfId="9208" xr:uid="{AFAE1348-C103-4A85-952E-22FFABBB5E3F}"/>
    <cellStyle name="Navadno 31 2 2 2 4 2" xfId="26817" xr:uid="{5875780B-42C8-4CEA-938B-A7F5649F612D}"/>
    <cellStyle name="Navadno 31 2 2 3" xfId="440" xr:uid="{5295F19B-EDD7-4F9B-B0B4-17C445F3F4B2}"/>
    <cellStyle name="Navadno 31 2 2 3 2" xfId="3292" xr:uid="{7094BDC5-BA91-4DBE-9D04-C63E849D0039}"/>
    <cellStyle name="Navadno 31 2 2 3 2 2" xfId="9213" xr:uid="{671E61CA-6C46-43BC-B81C-2EEA816C71CD}"/>
    <cellStyle name="Navadno 31 2 2 3 2 2 2" xfId="26812" xr:uid="{F1382B82-CFF3-4FED-A081-FB12185B23D0}"/>
    <cellStyle name="Navadno 31 2 2 3 3" xfId="9212" xr:uid="{F71CE8E0-7A15-44FB-A8FC-C5FFCC6AF545}"/>
    <cellStyle name="Navadno 31 2 2 3 3 2" xfId="26813" xr:uid="{0B69D41D-216E-4F49-AC21-D463C85AD243}"/>
    <cellStyle name="Navadno 31 2 2 4" xfId="3293" xr:uid="{E01A0B26-3323-48F9-A56B-3C6E7A9653BB}"/>
    <cellStyle name="Navadno 31 2 2 4 2" xfId="9214" xr:uid="{F77C2B49-F9FA-4E58-AE23-982723A94C64}"/>
    <cellStyle name="Navadno 31 2 2 4 2 2" xfId="26811" xr:uid="{8B948785-4B77-4E6E-8A0D-EAAC1E9B4A66}"/>
    <cellStyle name="Navadno 31 2 2 5" xfId="9207" xr:uid="{B618BEA0-BCA0-424B-A346-9A15E670C6FC}"/>
    <cellStyle name="Navadno 31 2 2 5 2" xfId="26818" xr:uid="{5F26E98D-9516-4B3F-9FD7-81DEFA03F4C4}"/>
    <cellStyle name="Navadno 31 2 3" xfId="441" xr:uid="{EAD3FF2D-D5FC-4F7A-9941-2ACB89B53FEC}"/>
    <cellStyle name="Navadno 31 2 3 2" xfId="442" xr:uid="{3BDF59F0-3DD6-4CB5-B918-89550B1F33CB}"/>
    <cellStyle name="Navadno 31 2 3 2 2" xfId="3294" xr:uid="{960D5B01-A310-4788-8233-271325DD1A35}"/>
    <cellStyle name="Navadno 31 2 3 2 2 2" xfId="9217" xr:uid="{C35E5F95-701F-4CE9-AED7-69D75D31889F}"/>
    <cellStyle name="Navadno 31 2 3 2 2 2 2" xfId="26808" xr:uid="{E2689B3F-61BB-4BC0-911E-E26FFB64F16F}"/>
    <cellStyle name="Navadno 31 2 3 2 3" xfId="9216" xr:uid="{B885BF03-FC90-4466-B9A2-D4CDE6A870DC}"/>
    <cellStyle name="Navadno 31 2 3 2 3 2" xfId="26809" xr:uid="{A9A8E543-49B7-4BE4-A468-B63522D9A6DE}"/>
    <cellStyle name="Navadno 31 2 3 3" xfId="3295" xr:uid="{4AFAE6B5-29BC-42C0-BBBB-790EE3640815}"/>
    <cellStyle name="Navadno 31 2 3 3 2" xfId="9218" xr:uid="{46084EA4-E7D9-4D20-986A-6A9001F11DF0}"/>
    <cellStyle name="Navadno 31 2 3 3 2 2" xfId="26807" xr:uid="{D8EE06A4-41B1-4CF7-8E61-4D177D615876}"/>
    <cellStyle name="Navadno 31 2 3 4" xfId="9215" xr:uid="{A232E2B8-28F5-487F-9B65-040EC8F10D89}"/>
    <cellStyle name="Navadno 31 2 3 4 2" xfId="26810" xr:uid="{425E2CA9-0416-480E-8BCC-4F450BB06DE8}"/>
    <cellStyle name="Navadno 31 2 4" xfId="443" xr:uid="{ADD02994-03AD-47AC-996D-846C35BDEC21}"/>
    <cellStyle name="Navadno 31 2 4 2" xfId="3296" xr:uid="{F99ACEFC-2D07-40AD-A4D9-8C11CEE1240D}"/>
    <cellStyle name="Navadno 31 2 4 2 2" xfId="9220" xr:uid="{9044ECAE-9350-4107-B090-02ECE5D5651F}"/>
    <cellStyle name="Navadno 31 2 4 2 2 2" xfId="26805" xr:uid="{FCC7347E-CACF-402C-8A59-C14A989C4928}"/>
    <cellStyle name="Navadno 31 2 4 3" xfId="9219" xr:uid="{0DBCC111-80A1-4D96-9E4A-1977082D81BC}"/>
    <cellStyle name="Navadno 31 2 4 3 2" xfId="26806" xr:uid="{EB34B2E8-442F-4F70-9C14-FB5B5B415BBC}"/>
    <cellStyle name="Navadno 31 2 5" xfId="3297" xr:uid="{60AE8B2B-ED04-464A-ACDA-F797D5CE8C6C}"/>
    <cellStyle name="Navadno 31 2 5 2" xfId="9221" xr:uid="{2BF23C4D-2D3F-40B4-B6C7-61E01DEC6418}"/>
    <cellStyle name="Navadno 31 2 5 2 2" xfId="26804" xr:uid="{2C62F7D8-C348-4BF6-9AD1-821C6712589F}"/>
    <cellStyle name="Navadno 31 2 6" xfId="9206" xr:uid="{4760196C-D60A-4258-9B08-484537311038}"/>
    <cellStyle name="Navadno 31 2 6 2" xfId="26819" xr:uid="{ECB121B1-0E86-4356-80E1-ABAA16277DBD}"/>
    <cellStyle name="Navadno 31 3" xfId="444" xr:uid="{B705D654-1014-4B9D-9F67-72ADDA389D54}"/>
    <cellStyle name="Navadno 31 3 2" xfId="445" xr:uid="{0F71ED3F-8AC5-45F1-9C90-45D89B44874C}"/>
    <cellStyle name="Navadno 31 3 2 2" xfId="446" xr:uid="{F721F69C-0D75-497E-BF76-D6C00AE8CD8C}"/>
    <cellStyle name="Navadno 31 3 2 2 2" xfId="447" xr:uid="{1F5751CB-C70F-4479-85F2-EBC017F2B2E5}"/>
    <cellStyle name="Navadno 31 3 2 2 2 2" xfId="3298" xr:uid="{408440BA-79AC-4E36-AE2B-81B63444B352}"/>
    <cellStyle name="Navadno 31 3 2 2 2 2 2" xfId="9226" xr:uid="{5B02A8AD-280B-45DB-AF23-9411C097718E}"/>
    <cellStyle name="Navadno 31 3 2 2 2 2 2 2" xfId="26799" xr:uid="{96BA876D-82D9-4061-BA35-28B6FFACB464}"/>
    <cellStyle name="Navadno 31 3 2 2 2 3" xfId="9225" xr:uid="{BDD05BF7-DD7F-43FF-896E-26426EEFBA25}"/>
    <cellStyle name="Navadno 31 3 2 2 2 3 2" xfId="26800" xr:uid="{87517C6C-7F6D-49D7-BA23-7DE971052670}"/>
    <cellStyle name="Navadno 31 3 2 2 3" xfId="3299" xr:uid="{D4CF9364-69A8-49C1-AB65-56411E83C435}"/>
    <cellStyle name="Navadno 31 3 2 2 3 2" xfId="9227" xr:uid="{2EC04BCF-6E97-4FCE-BBD7-C7FA2160A52C}"/>
    <cellStyle name="Navadno 31 3 2 2 3 2 2" xfId="26798" xr:uid="{A4BEEA60-CA09-447B-9593-967B4E2ECB4B}"/>
    <cellStyle name="Navadno 31 3 2 2 4" xfId="9224" xr:uid="{B482F23A-EC79-4338-9449-A840B9BEA155}"/>
    <cellStyle name="Navadno 31 3 2 2 4 2" xfId="26801" xr:uid="{C9EFE75D-B3C1-4701-8B17-37BBD54E5641}"/>
    <cellStyle name="Navadno 31 3 2 3" xfId="448" xr:uid="{CBE2C0CA-68A8-4160-916D-0C154A8B6DE4}"/>
    <cellStyle name="Navadno 31 3 2 3 2" xfId="3300" xr:uid="{5779B09B-E747-4257-894A-2412B9065D64}"/>
    <cellStyle name="Navadno 31 3 2 3 2 2" xfId="9229" xr:uid="{0B317D4A-5661-4E19-A947-E83E0E466F3B}"/>
    <cellStyle name="Navadno 31 3 2 3 2 2 2" xfId="26793" xr:uid="{ABEDE1AD-F6E4-45E8-9831-BA528F87885F}"/>
    <cellStyle name="Navadno 31 3 2 3 3" xfId="9228" xr:uid="{EB65A2DB-18C6-40D7-BEFB-F54D18A5C5E9}"/>
    <cellStyle name="Navadno 31 3 2 3 3 2" xfId="26797" xr:uid="{D7F0E09E-A8B6-4BDB-B522-EBA3B812C2C9}"/>
    <cellStyle name="Navadno 31 3 2 4" xfId="3301" xr:uid="{9100F319-396D-4427-8ACE-1980DAFF7DB5}"/>
    <cellStyle name="Navadno 31 3 2 4 2" xfId="9230" xr:uid="{FADE4290-5E99-49EC-817D-BFA6168B3EEF}"/>
    <cellStyle name="Navadno 31 3 2 4 2 2" xfId="26796" xr:uid="{33F3F825-EC36-41B0-8E48-FB9B344B8C86}"/>
    <cellStyle name="Navadno 31 3 2 5" xfId="9223" xr:uid="{58A9E678-064C-4E12-9F79-759B7C91F638}"/>
    <cellStyle name="Navadno 31 3 2 5 2" xfId="26802" xr:uid="{FD3F08B0-4FB8-4812-B9FA-BB129A787C5D}"/>
    <cellStyle name="Navadno 31 3 3" xfId="449" xr:uid="{DABF5E0D-26E8-4378-9081-37A4E992001A}"/>
    <cellStyle name="Navadno 31 3 3 2" xfId="450" xr:uid="{3D9D9947-B135-4381-915B-63997720BC35}"/>
    <cellStyle name="Navadno 31 3 3 2 2" xfId="3302" xr:uid="{75957B53-2AA3-4112-81FD-4B0E07886A5F}"/>
    <cellStyle name="Navadno 31 3 3 2 2 2" xfId="9233" xr:uid="{2C3FBC5B-9BB3-434B-844F-245FBC616D6B}"/>
    <cellStyle name="Navadno 31 3 3 2 2 2 2" xfId="26467" xr:uid="{516A89C4-9121-4C69-B1AB-EC350D975DC3}"/>
    <cellStyle name="Navadno 31 3 3 2 3" xfId="9232" xr:uid="{5D0322CE-0ADB-420D-816F-05FBB38A1D4B}"/>
    <cellStyle name="Navadno 31 3 3 2 3 2" xfId="26794" xr:uid="{87337180-9E4C-441F-9A94-B8834177892D}"/>
    <cellStyle name="Navadno 31 3 3 3" xfId="3303" xr:uid="{5EAC4064-745B-4815-A508-09520AE47CB0}"/>
    <cellStyle name="Navadno 31 3 3 3 2" xfId="9234" xr:uid="{90ACDF64-C390-4120-91A8-F388D6ADF3F9}"/>
    <cellStyle name="Navadno 31 3 3 3 2 2" xfId="26792" xr:uid="{644AD4AD-452E-4B11-8F81-A3546F914AF7}"/>
    <cellStyle name="Navadno 31 3 3 4" xfId="9231" xr:uid="{E457ACDD-E5F3-41D3-9CD1-A829D4C2935D}"/>
    <cellStyle name="Navadno 31 3 3 4 2" xfId="26795" xr:uid="{CE5A789D-9D05-494E-92C9-28EAC0FE98A8}"/>
    <cellStyle name="Navadno 31 3 4" xfId="451" xr:uid="{02F34C85-33D3-4888-BB2C-7D03DBACFBD2}"/>
    <cellStyle name="Navadno 31 3 4 2" xfId="3304" xr:uid="{C8F7AF45-73A2-417A-8537-F24FC0BCDC7C}"/>
    <cellStyle name="Navadno 31 3 4 2 2" xfId="9236" xr:uid="{9E8FC2BD-2443-4057-A74D-1FCE3B6F2922}"/>
    <cellStyle name="Navadno 31 3 4 2 2 2" xfId="26790" xr:uid="{F0AD962A-6F57-49D6-9E8D-1397B7FF6AA7}"/>
    <cellStyle name="Navadno 31 3 4 3" xfId="9235" xr:uid="{750BC1E0-F5B8-4A3D-B0EC-A1D56E59FFE6}"/>
    <cellStyle name="Navadno 31 3 4 3 2" xfId="26791" xr:uid="{03CBC19C-6E9B-4E6F-AD29-BE8DE456ACC1}"/>
    <cellStyle name="Navadno 31 3 5" xfId="3305" xr:uid="{C4D8FA06-C33F-44F9-9632-2CEB9D1FC251}"/>
    <cellStyle name="Navadno 31 3 5 2" xfId="9237" xr:uid="{676A36C6-7195-42F7-BFBB-EBA455E4A3B5}"/>
    <cellStyle name="Navadno 31 3 5 2 2" xfId="26789" xr:uid="{2BF7A02A-1E52-46E5-859F-D7ACC1DBA16C}"/>
    <cellStyle name="Navadno 31 3 6" xfId="9222" xr:uid="{E06C6682-D409-461D-B544-AD040D59D5B3}"/>
    <cellStyle name="Navadno 31 3 6 2" xfId="26803" xr:uid="{9748425E-047F-4585-BB2D-54A088803148}"/>
    <cellStyle name="Navadno 31 4" xfId="452" xr:uid="{A065E2AB-AFD9-431C-8936-3E70DEDE6EBD}"/>
    <cellStyle name="Navadno 31 4 2" xfId="453" xr:uid="{A314DF21-F970-44F0-9422-790146C561F8}"/>
    <cellStyle name="Navadno 31 4 2 2" xfId="454" xr:uid="{3290A7B1-579F-402B-A02F-D8AD825A870B}"/>
    <cellStyle name="Navadno 31 4 2 2 2" xfId="3306" xr:uid="{DA236C1F-9EB7-4DBA-BF59-C5ECD5F2620C}"/>
    <cellStyle name="Navadno 31 4 2 2 2 2" xfId="9241" xr:uid="{89CBDADA-005B-4859-8F2C-321CE310714B}"/>
    <cellStyle name="Navadno 31 4 2 2 2 2 2" xfId="26785" xr:uid="{93C51A67-EA35-45DB-BF72-E62C14730808}"/>
    <cellStyle name="Navadno 31 4 2 2 3" xfId="9240" xr:uid="{E3CE078A-7B42-4C2F-86DB-B6080D3AA9F2}"/>
    <cellStyle name="Navadno 31 4 2 2 3 2" xfId="26786" xr:uid="{6D8855C8-23A6-40F2-B8AF-616F3AAB15B4}"/>
    <cellStyle name="Navadno 31 4 2 3" xfId="3307" xr:uid="{68FF0D16-B7C5-4CC3-8704-D4D6F361869F}"/>
    <cellStyle name="Navadno 31 4 2 3 2" xfId="9242" xr:uid="{84BD6A25-9213-4858-9CFD-28FEF1BC6DFA}"/>
    <cellStyle name="Navadno 31 4 2 3 2 2" xfId="26784" xr:uid="{87712FDE-33E4-4D1A-8CC8-BF5964FEBC69}"/>
    <cellStyle name="Navadno 31 4 2 4" xfId="9239" xr:uid="{4B7A2E00-35F1-46C0-8301-0DAC14C002D4}"/>
    <cellStyle name="Navadno 31 4 2 4 2" xfId="26787" xr:uid="{49D4410B-113C-4032-8624-B5F61943B3E4}"/>
    <cellStyle name="Navadno 31 4 3" xfId="455" xr:uid="{4F9B1BD7-C9A0-4BE7-8BAB-968B55CC9DB7}"/>
    <cellStyle name="Navadno 31 4 3 2" xfId="3308" xr:uid="{ABD204D6-0F47-46E6-B149-1A7278609968}"/>
    <cellStyle name="Navadno 31 4 3 2 2" xfId="9244" xr:uid="{2F956FF1-0EEC-4088-85F6-FCD48722C458}"/>
    <cellStyle name="Navadno 31 4 3 2 2 2" xfId="26782" xr:uid="{2503EC45-AA24-4319-972A-A953C86C596D}"/>
    <cellStyle name="Navadno 31 4 3 3" xfId="9243" xr:uid="{3C650CFF-CDE8-4FE6-88E1-447CB39FDA64}"/>
    <cellStyle name="Navadno 31 4 3 3 2" xfId="26783" xr:uid="{363C7CAF-268F-458E-8C70-97231F91951C}"/>
    <cellStyle name="Navadno 31 4 4" xfId="3309" xr:uid="{335E5A05-D0BD-4289-B960-F237768EE3C5}"/>
    <cellStyle name="Navadno 31 4 4 2" xfId="9245" xr:uid="{196712B0-78CB-470C-B73C-AF82F8994E87}"/>
    <cellStyle name="Navadno 31 4 4 2 2" xfId="26781" xr:uid="{990B6F30-31AC-4D7C-B1B6-8EB58C1BF1B7}"/>
    <cellStyle name="Navadno 31 4 5" xfId="9238" xr:uid="{211F2057-AFD5-4FC2-A907-C56B65A2B4C6}"/>
    <cellStyle name="Navadno 31 4 5 2" xfId="26788" xr:uid="{B13D138F-07C1-433A-B003-C65F5C38EB21}"/>
    <cellStyle name="Navadno 31 5" xfId="456" xr:uid="{43F5A3D3-9E5C-4058-8628-5977FD2D4A2B}"/>
    <cellStyle name="Navadno 31 5 2" xfId="457" xr:uid="{1449976E-60FE-4241-B657-9F1C60194259}"/>
    <cellStyle name="Navadno 31 5 2 2" xfId="458" xr:uid="{BD8F5C23-0323-4057-8DE9-ADE842FB2FEA}"/>
    <cellStyle name="Navadno 31 5 2 2 2" xfId="3310" xr:uid="{BA0B6C44-77BA-4E4F-A6E1-FBD49D9FAF24}"/>
    <cellStyle name="Navadno 31 5 2 2 2 2" xfId="9249" xr:uid="{565468FB-25A5-4F22-BF9C-238F2DDD9971}"/>
    <cellStyle name="Navadno 31 5 2 2 2 2 2" xfId="26777" xr:uid="{C7A186E5-B492-40B2-808C-AF7F7FD47908}"/>
    <cellStyle name="Navadno 31 5 2 2 3" xfId="9248" xr:uid="{977B5315-234B-4EA0-BA46-EE51553A8400}"/>
    <cellStyle name="Navadno 31 5 2 2 3 2" xfId="26778" xr:uid="{40902896-8782-40C6-B13E-2D08A0D184D3}"/>
    <cellStyle name="Navadno 31 5 2 3" xfId="3311" xr:uid="{ECF6257B-C831-411E-81A1-E74C4B7E7418}"/>
    <cellStyle name="Navadno 31 5 2 3 2" xfId="9250" xr:uid="{B73BF452-CD80-48FF-B421-A7AA261EF2B1}"/>
    <cellStyle name="Navadno 31 5 2 3 2 2" xfId="26776" xr:uid="{CB91984D-77A8-4D06-BE6D-0EB305C48737}"/>
    <cellStyle name="Navadno 31 5 2 4" xfId="9247" xr:uid="{9C843ECD-2BDF-462B-8954-AEA8C22F14D6}"/>
    <cellStyle name="Navadno 31 5 2 4 2" xfId="26779" xr:uid="{977145FE-2BBA-41F5-905A-8DD268F0D975}"/>
    <cellStyle name="Navadno 31 5 3" xfId="459" xr:uid="{7A0C2F23-3A39-4265-BA1A-B4D869A8FE59}"/>
    <cellStyle name="Navadno 31 5 3 2" xfId="3312" xr:uid="{40B81239-8AC5-4715-B472-7495EA892600}"/>
    <cellStyle name="Navadno 31 5 3 2 2" xfId="9252" xr:uid="{ABC41D39-AAEF-4991-A5B3-7EE4F8BBD123}"/>
    <cellStyle name="Navadno 31 5 3 2 2 2" xfId="26774" xr:uid="{EAEA560E-0ED1-4A56-A0A2-FE8143D52BB2}"/>
    <cellStyle name="Navadno 31 5 3 3" xfId="9251" xr:uid="{004F1A65-7733-4DF6-BDF1-1523996DA4C6}"/>
    <cellStyle name="Navadno 31 5 3 3 2" xfId="26775" xr:uid="{AED74DC1-CAD6-4BB7-9A5F-1013D5BA1A8F}"/>
    <cellStyle name="Navadno 31 5 4" xfId="3313" xr:uid="{14519797-B28C-45F7-8593-198F22783421}"/>
    <cellStyle name="Navadno 31 5 4 2" xfId="9253" xr:uid="{9BAEAB56-6C30-4C27-85E5-D1D5496E5361}"/>
    <cellStyle name="Navadno 31 5 4 2 2" xfId="26773" xr:uid="{D9B24736-40B2-4D3A-960C-5C8345216FB8}"/>
    <cellStyle name="Navadno 31 5 5" xfId="9246" xr:uid="{09E10377-FED9-4A8C-8251-4813F7EC3A9B}"/>
    <cellStyle name="Navadno 31 5 5 2" xfId="26780" xr:uid="{7E3E50CE-E63B-448C-B492-67D48123307F}"/>
    <cellStyle name="Navadno 31 6" xfId="460" xr:uid="{5E007858-6506-481D-940A-4609C0E6E895}"/>
    <cellStyle name="Navadno 31 6 2" xfId="461" xr:uid="{51A1A69F-1B8D-4DBE-A790-9EB121AB3792}"/>
    <cellStyle name="Navadno 31 6 2 2" xfId="3314" xr:uid="{96C2A6DC-5D62-4E30-B579-DF45A371E31C}"/>
    <cellStyle name="Navadno 31 6 2 2 2" xfId="9256" xr:uid="{BD279757-7503-43E8-BDAD-29D12C12D3EF}"/>
    <cellStyle name="Navadno 31 6 2 2 2 2" xfId="26770" xr:uid="{A7DD1995-192E-432E-8CD6-5F5D943DB91F}"/>
    <cellStyle name="Navadno 31 6 2 3" xfId="9255" xr:uid="{53DC38B6-3405-4C29-A7FC-6417003886E7}"/>
    <cellStyle name="Navadno 31 6 2 3 2" xfId="26771" xr:uid="{D5A69074-0238-4268-B548-D6676EBB18AD}"/>
    <cellStyle name="Navadno 31 6 3" xfId="3315" xr:uid="{5AD8B2AC-525D-4724-9C3E-A141856146C9}"/>
    <cellStyle name="Navadno 31 6 3 2" xfId="9257" xr:uid="{DAFE35ED-3B71-40B0-91BB-81A74172DE72}"/>
    <cellStyle name="Navadno 31 6 3 2 2" xfId="26769" xr:uid="{E5A11132-DC1E-471E-B2A5-A5E0FA61E427}"/>
    <cellStyle name="Navadno 31 6 4" xfId="9254" xr:uid="{4245F0CD-7B89-4A9B-9D88-338CA3032AFB}"/>
    <cellStyle name="Navadno 31 6 4 2" xfId="26772" xr:uid="{12F16D3D-A90B-4186-B4C0-2911AD4DE5A0}"/>
    <cellStyle name="Navadno 31 7" xfId="462" xr:uid="{6E9A0E96-9E28-4164-A929-17F129FCB62F}"/>
    <cellStyle name="Navadno 31 7 2" xfId="3316" xr:uid="{84A31264-A7AB-4152-BDF0-28C13FA6BE97}"/>
    <cellStyle name="Navadno 31 7 2 2" xfId="9259" xr:uid="{C36CBC1D-E7D0-4F41-9BB1-54C5E174E597}"/>
    <cellStyle name="Navadno 31 7 2 2 2" xfId="26767" xr:uid="{4282C746-10C7-4D44-A836-D4F40BC5F7B8}"/>
    <cellStyle name="Navadno 31 7 3" xfId="9258" xr:uid="{8EDC3267-321C-46ED-A147-690AB0E27155}"/>
    <cellStyle name="Navadno 31 7 3 2" xfId="26768" xr:uid="{0DEB1C3F-D68E-41CE-910B-31A0AFB8B242}"/>
    <cellStyle name="Navadno 31 8" xfId="3317" xr:uid="{5500A078-6250-41FE-A071-E83707863727}"/>
    <cellStyle name="Navadno 31 8 2" xfId="9260" xr:uid="{8C75A73E-F0EE-47F0-BBE5-FB164F807AFA}"/>
    <cellStyle name="Navadno 31 8 2 2" xfId="26766" xr:uid="{2F8690B2-992F-481E-ABE8-735C538F4A4B}"/>
    <cellStyle name="Navadno 31 9" xfId="9205" xr:uid="{803A95CF-1854-4C8D-A0C4-67953F7060C7}"/>
    <cellStyle name="Navadno 31 9 2" xfId="19056" xr:uid="{F3897BAD-EEDD-403E-BD72-1CC44110CD90}"/>
    <cellStyle name="Navadno 31_SELNICA POPISI GOI ZBIR - FAZNO - z dopolnitvami marec 2013" xfId="1467" xr:uid="{9A7031DA-6516-4E72-BC9B-58B000FFF99B}"/>
    <cellStyle name="Navadno 32" xfId="3318" xr:uid="{D4E50286-E11B-4A1D-9ED8-895006727228}"/>
    <cellStyle name="Navadno 32 2" xfId="463" xr:uid="{14AE5A15-F0F1-4319-9981-34957AC7B5CB}"/>
    <cellStyle name="Navadno 32 2 2" xfId="464" xr:uid="{5D8C1F21-2E4B-4DA8-95C4-D38DF2DE7105}"/>
    <cellStyle name="Navadno 32 2 2 2" xfId="465" xr:uid="{9BDB0FB7-A3A7-47D9-8688-8EAD6843AD85}"/>
    <cellStyle name="Navadno 32 2 2 2 2" xfId="466" xr:uid="{0338BD34-ED45-4DA7-83F6-07ACE9A4639E}"/>
    <cellStyle name="Navadno 32 2 2 2 2 2" xfId="3319" xr:uid="{2287E5F7-95B0-40EF-8B7D-06ED4BE9BA1D}"/>
    <cellStyle name="Navadno 32 2 2 2 2 2 2" xfId="9266" xr:uid="{17540A3E-C634-4BD2-85DF-B984B0AFE7C4}"/>
    <cellStyle name="Navadno 32 2 2 2 2 2 2 2" xfId="26761" xr:uid="{6BE545E5-C6AD-4FA4-8838-256FC76286CB}"/>
    <cellStyle name="Navadno 32 2 2 2 2 3" xfId="9265" xr:uid="{D796FAAA-5EE6-453E-A9C3-ADFE4E5326AF}"/>
    <cellStyle name="Navadno 32 2 2 2 2 3 2" xfId="26762" xr:uid="{169198EB-828A-4AF5-B20D-632CAD09CDE1}"/>
    <cellStyle name="Navadno 32 2 2 2 3" xfId="3320" xr:uid="{AD3D9D93-1E51-40DF-8597-CE85687114CC}"/>
    <cellStyle name="Navadno 32 2 2 2 3 2" xfId="9267" xr:uid="{FAF5824D-658A-4026-B2EE-F70EBD3A7D08}"/>
    <cellStyle name="Navadno 32 2 2 2 3 2 2" xfId="26760" xr:uid="{7F0E1981-BE12-459B-B29A-FA73D866F635}"/>
    <cellStyle name="Navadno 32 2 2 2 4" xfId="9264" xr:uid="{6EB8556A-0B9C-42A0-9CE7-7D3B86FCA76A}"/>
    <cellStyle name="Navadno 32 2 2 2 4 2" xfId="26763" xr:uid="{F2220D8B-ABC7-4E32-BB4C-8400FDA5F26D}"/>
    <cellStyle name="Navadno 32 2 2 3" xfId="467" xr:uid="{F3AE4904-D0F5-454F-AAD8-1FFBE4CBF0D2}"/>
    <cellStyle name="Navadno 32 2 2 3 2" xfId="3321" xr:uid="{DF7D1BF5-DB83-4B09-A6FA-3A58BD6DECC7}"/>
    <cellStyle name="Navadno 32 2 2 3 2 2" xfId="9269" xr:uid="{B9C210ED-E799-45E2-931F-BB0E80C63EA9}"/>
    <cellStyle name="Navadno 32 2 2 3 2 2 2" xfId="26758" xr:uid="{78137D37-D0F6-489F-9BB9-C4CE883CA23F}"/>
    <cellStyle name="Navadno 32 2 2 3 3" xfId="9268" xr:uid="{89FEA0CE-67AD-41B8-B1B3-AFEA634C5658}"/>
    <cellStyle name="Navadno 32 2 2 3 3 2" xfId="26759" xr:uid="{1AD7C5CB-EDAA-41D5-816D-55F459F71786}"/>
    <cellStyle name="Navadno 32 2 2 4" xfId="3322" xr:uid="{9D1D6618-1E49-4544-8F09-DF37DA9ACBA2}"/>
    <cellStyle name="Navadno 32 2 2 4 2" xfId="9270" xr:uid="{286171AC-B23A-4BA4-A4A7-54199280A458}"/>
    <cellStyle name="Navadno 32 2 2 4 2 2" xfId="26754" xr:uid="{3694FC55-B438-4477-B771-F9606AA2F42B}"/>
    <cellStyle name="Navadno 32 2 2 5" xfId="9263" xr:uid="{18F9D690-74BB-4041-AB9D-EC9025AD57F6}"/>
    <cellStyle name="Navadno 32 2 2 5 2" xfId="26764" xr:uid="{FD3C48FC-9EDC-4E92-B1A0-1C45367B0D02}"/>
    <cellStyle name="Navadno 32 2 3" xfId="468" xr:uid="{9D3F018C-4D07-4D39-A573-330357C75794}"/>
    <cellStyle name="Navadno 32 2 3 2" xfId="469" xr:uid="{660FF072-F066-4CDB-9513-BB4CD622B1AF}"/>
    <cellStyle name="Navadno 32 2 3 2 2" xfId="3323" xr:uid="{0FF58193-1F40-4B15-8DC4-D54AC26B2CFD}"/>
    <cellStyle name="Navadno 32 2 3 2 2 2" xfId="9273" xr:uid="{63511C96-7D24-4FDF-9C1D-69330F1B6B08}"/>
    <cellStyle name="Navadno 32 2 3 2 2 2 2" xfId="26755" xr:uid="{FC786141-EDAB-43BC-B6CD-55CE3EE3B752}"/>
    <cellStyle name="Navadno 32 2 3 2 3" xfId="9272" xr:uid="{BC3E9169-C0F9-4B41-8D9A-D69D7298FB6C}"/>
    <cellStyle name="Navadno 32 2 3 2 3 2" xfId="26756" xr:uid="{92221E78-188A-47C4-830E-8212BA20312F}"/>
    <cellStyle name="Navadno 32 2 3 3" xfId="3324" xr:uid="{DFBD1DF9-256C-4433-814A-77B87EF234FC}"/>
    <cellStyle name="Navadno 32 2 3 3 2" xfId="9274" xr:uid="{45F331B4-E7AA-4D50-AC9F-800BA923962D}"/>
    <cellStyle name="Navadno 32 2 3 3 2 2" xfId="26466" xr:uid="{EB8414E4-253A-4D75-9EF2-8AD77C69B3FE}"/>
    <cellStyle name="Navadno 32 2 3 4" xfId="9271" xr:uid="{F489E3C0-47C3-4F18-B355-3A3116B53B30}"/>
    <cellStyle name="Navadno 32 2 3 4 2" xfId="26757" xr:uid="{0B3AE730-ABF5-463A-828E-E3ACD399B279}"/>
    <cellStyle name="Navadno 32 2 4" xfId="470" xr:uid="{4C7D0E93-3BB4-430E-8AA7-9C2C2C1E0995}"/>
    <cellStyle name="Navadno 32 2 4 2" xfId="3325" xr:uid="{2CDCD7FF-7093-43AC-86FF-C2F977E0E149}"/>
    <cellStyle name="Navadno 32 2 4 2 2" xfId="9276" xr:uid="{2B0E80B6-BB56-4FBF-ABFB-1EB02129242E}"/>
    <cellStyle name="Navadno 32 2 4 2 2 2" xfId="26752" xr:uid="{A2A9E01F-11AE-4FE7-B0B5-C2919C414219}"/>
    <cellStyle name="Navadno 32 2 4 3" xfId="9275" xr:uid="{7F66E9B3-3718-400E-BF34-7F563602A56D}"/>
    <cellStyle name="Navadno 32 2 4 3 2" xfId="26753" xr:uid="{259F518B-466C-4CB5-AA3C-A3FBB1C775D7}"/>
    <cellStyle name="Navadno 32 2 5" xfId="3326" xr:uid="{15B1E783-721E-4D6A-AF44-4204AEF5193C}"/>
    <cellStyle name="Navadno 32 2 5 2" xfId="9277" xr:uid="{38855A3B-AB3F-4937-BD21-265456B003BE}"/>
    <cellStyle name="Navadno 32 2 5 2 2" xfId="26751" xr:uid="{0EAEC400-E481-46CC-987A-AF70898DAD8B}"/>
    <cellStyle name="Navadno 32 2 6" xfId="9262" xr:uid="{4F0F9CC5-AC5C-4DD6-A424-6A852A0E4B62}"/>
    <cellStyle name="Navadno 32 2 6 2" xfId="26765" xr:uid="{6DB3F975-C2DB-4B5E-9694-9A80468001F9}"/>
    <cellStyle name="Navadno 32 3" xfId="471" xr:uid="{7078B063-9EE9-4196-A36A-83F0E2D5067D}"/>
    <cellStyle name="Navadno 32 3 2" xfId="472" xr:uid="{CBBABEF2-C441-4276-BC79-3DFE7CE005AD}"/>
    <cellStyle name="Navadno 32 3 2 2" xfId="473" xr:uid="{910E0BA4-9688-4F68-92D2-2A6404EB8416}"/>
    <cellStyle name="Navadno 32 3 2 2 2" xfId="474" xr:uid="{8B47859E-4BAA-46BB-A5FB-2BAE591062B3}"/>
    <cellStyle name="Navadno 32 3 2 2 2 2" xfId="3327" xr:uid="{65D97EEC-7156-47B2-BBC6-6F21A9CF428A}"/>
    <cellStyle name="Navadno 32 3 2 2 2 2 2" xfId="9282" xr:uid="{FAC66827-4812-47A4-9D18-AC4DD0D32694}"/>
    <cellStyle name="Navadno 32 3 2 2 2 2 2 2" xfId="26746" xr:uid="{34446CE8-5AD4-439D-86A7-0F3812A4A0C4}"/>
    <cellStyle name="Navadno 32 3 2 2 2 3" xfId="9281" xr:uid="{3201B7E8-8017-4F6C-B687-5C5EB60DE769}"/>
    <cellStyle name="Navadno 32 3 2 2 2 3 2" xfId="26747" xr:uid="{03160DCE-1870-4A7C-A118-5D5044254A59}"/>
    <cellStyle name="Navadno 32 3 2 2 3" xfId="3328" xr:uid="{DCE9AAD4-3A20-41A4-BE54-DAFA4C452BAA}"/>
    <cellStyle name="Navadno 32 3 2 2 3 2" xfId="9283" xr:uid="{D817E449-9046-46A8-8F7A-71F28E461013}"/>
    <cellStyle name="Navadno 32 3 2 2 3 2 2" xfId="26745" xr:uid="{1236B587-D2A4-4E69-AFE4-19F58EED13D9}"/>
    <cellStyle name="Navadno 32 3 2 2 4" xfId="9280" xr:uid="{53837504-08F8-457F-BB6D-ADAD816036C6}"/>
    <cellStyle name="Navadno 32 3 2 2 4 2" xfId="26748" xr:uid="{5C39E619-5D7A-4E53-B144-A2350CF89705}"/>
    <cellStyle name="Navadno 32 3 2 3" xfId="475" xr:uid="{757F24D8-ECA8-4DA4-8779-79719882E0D7}"/>
    <cellStyle name="Navadno 32 3 2 3 2" xfId="3329" xr:uid="{7CD307D8-0F29-4436-914C-FB93FCB6BB2E}"/>
    <cellStyle name="Navadno 32 3 2 3 2 2" xfId="9285" xr:uid="{D7DB51E1-D50A-4930-9822-58D9822E0946}"/>
    <cellStyle name="Navadno 32 3 2 3 2 2 2" xfId="26743" xr:uid="{AE0AD797-6D40-49C6-AE20-F06F07B26E07}"/>
    <cellStyle name="Navadno 32 3 2 3 3" xfId="9284" xr:uid="{FDC9CB0E-8FC5-4E35-A5E8-0BAA37E9B25A}"/>
    <cellStyle name="Navadno 32 3 2 3 3 2" xfId="26744" xr:uid="{068D9439-64C3-4499-A2BC-1D758E25F8BD}"/>
    <cellStyle name="Navadno 32 3 2 4" xfId="3330" xr:uid="{EFB1E057-81F9-4A15-BF42-C62996A9FC8D}"/>
    <cellStyle name="Navadno 32 3 2 4 2" xfId="9286" xr:uid="{84C15E49-062A-4DFD-A0CD-5711D48BBAF4}"/>
    <cellStyle name="Navadno 32 3 2 4 2 2" xfId="26742" xr:uid="{CFF15AEB-946B-47A4-86BD-D076BBC257F7}"/>
    <cellStyle name="Navadno 32 3 2 5" xfId="9279" xr:uid="{4A00DBA2-3DD5-42B0-B30F-86302B9D7562}"/>
    <cellStyle name="Navadno 32 3 2 5 2" xfId="26749" xr:uid="{E880BD19-E425-4C1A-837B-675D78DEF45E}"/>
    <cellStyle name="Navadno 32 3 3" xfId="476" xr:uid="{41561BE7-1FD3-4C12-8877-775533B7E8D7}"/>
    <cellStyle name="Navadno 32 3 3 2" xfId="477" xr:uid="{0942D59C-1AEE-4FF6-9D89-B434B65C88A8}"/>
    <cellStyle name="Navadno 32 3 3 2 2" xfId="3331" xr:uid="{8DC4552A-50E2-4307-B09A-453C09B5B182}"/>
    <cellStyle name="Navadno 32 3 3 2 2 2" xfId="9289" xr:uid="{B8A7D8A3-4C08-46D0-8395-7FA35BA0C6CE}"/>
    <cellStyle name="Navadno 32 3 3 2 2 2 2" xfId="26739" xr:uid="{11B80C8C-3CE3-4A89-BEC5-40FF84F9AD8D}"/>
    <cellStyle name="Navadno 32 3 3 2 3" xfId="9288" xr:uid="{0793C28F-C0A8-4F18-82B9-50726417AAAF}"/>
    <cellStyle name="Navadno 32 3 3 2 3 2" xfId="26740" xr:uid="{DDEEE103-8121-4567-A76A-3771B4543361}"/>
    <cellStyle name="Navadno 32 3 3 3" xfId="3332" xr:uid="{DC75DB85-002B-4E30-9AB7-06EDABE75422}"/>
    <cellStyle name="Navadno 32 3 3 3 2" xfId="9290" xr:uid="{17806DBA-508B-4AF1-9B6B-015C5DDB4B81}"/>
    <cellStyle name="Navadno 32 3 3 3 2 2" xfId="26738" xr:uid="{637BCDD9-F9B4-468B-902E-92F0745E67B2}"/>
    <cellStyle name="Navadno 32 3 3 4" xfId="9287" xr:uid="{D9EE18A2-2A57-4770-8CEB-43B1A95FB11F}"/>
    <cellStyle name="Navadno 32 3 3 4 2" xfId="26741" xr:uid="{FDD316A6-C0EA-4EEA-A104-86D01AB2E6BB}"/>
    <cellStyle name="Navadno 32 3 4" xfId="478" xr:uid="{51B54FBD-AFC3-418A-83D6-CC4A98F2FD20}"/>
    <cellStyle name="Navadno 32 3 4 2" xfId="3333" xr:uid="{4410162F-10B1-47E5-80F4-E2C09882825A}"/>
    <cellStyle name="Navadno 32 3 4 2 2" xfId="9292" xr:uid="{6139BD5F-CBFA-4615-80CF-ABD945ABDFC6}"/>
    <cellStyle name="Navadno 32 3 4 2 2 2" xfId="26736" xr:uid="{38CF10D8-228F-4298-BB78-77B26102B340}"/>
    <cellStyle name="Navadno 32 3 4 3" xfId="9291" xr:uid="{5497C140-5B16-4C40-92EF-3BF75C28E53C}"/>
    <cellStyle name="Navadno 32 3 4 3 2" xfId="26737" xr:uid="{1BCE22A7-A8AA-4A2D-BB52-31C852D11C62}"/>
    <cellStyle name="Navadno 32 3 5" xfId="3334" xr:uid="{9AE7CEF1-E4CD-43FC-A710-3D9A6BA273CC}"/>
    <cellStyle name="Navadno 32 3 5 2" xfId="9293" xr:uid="{C3C8ECCE-10E4-47E7-B942-1A5698E42779}"/>
    <cellStyle name="Navadno 32 3 5 2 2" xfId="26735" xr:uid="{20EC36DA-1D3F-4478-9149-98F014539C4A}"/>
    <cellStyle name="Navadno 32 3 6" xfId="9278" xr:uid="{00D61DA4-D5ED-47E0-9CD9-ADC44FEF536C}"/>
    <cellStyle name="Navadno 32 3 6 2" xfId="26750" xr:uid="{2D62E3E6-A560-49EA-831F-E2E2B300F9EF}"/>
    <cellStyle name="Navadno 32 4" xfId="9261" xr:uid="{18F8E8E3-DC6D-4879-8158-AD9E2FCFCDFC}"/>
    <cellStyle name="Navadno 32 4 2" xfId="19055" xr:uid="{F3E60656-38DB-495D-90D8-81795DCD942D}"/>
    <cellStyle name="Navadno 32 5" xfId="22354" xr:uid="{42A243F8-B5E9-422F-86BE-1B6CB76A7971}"/>
    <cellStyle name="Navadno 32 5 2" xfId="25978" xr:uid="{877DC7F4-4343-4428-8348-C014E091DEDD}"/>
    <cellStyle name="Navadno 32 6" xfId="18433" xr:uid="{E106C8E3-6949-4ECA-9352-A1EE4D6B826D}"/>
    <cellStyle name="Navadno 33" xfId="3335" xr:uid="{B4AEC180-936C-4EB7-8030-7051E2D31B50}"/>
    <cellStyle name="Navadno 33 2" xfId="9294" xr:uid="{FFBCADF4-A2E0-4DA5-ABB5-1FC905504222}"/>
    <cellStyle name="Navadno 33 2 2" xfId="19054" xr:uid="{BFF28E71-A675-4FF1-AC6C-910F92AEB063}"/>
    <cellStyle name="Navadno 33 3" xfId="22355" xr:uid="{B8F4E451-21AA-48FB-A87E-825F96C369A8}"/>
    <cellStyle name="Navadno 33 3 2" xfId="25979" xr:uid="{34D6500F-D98B-4999-A71A-D11D30F02A54}"/>
    <cellStyle name="Navadno 33 4" xfId="18428" xr:uid="{E209E576-2A71-4564-AD09-B4D8BA629D68}"/>
    <cellStyle name="Navadno 34" xfId="479" xr:uid="{AEF053C5-4A51-447C-8D58-6F06E4135522}"/>
    <cellStyle name="Navadno 34 2" xfId="480" xr:uid="{BB30B6C0-DE63-4D9F-98AE-C804DB340664}"/>
    <cellStyle name="Navadno 34 2 2" xfId="1468" xr:uid="{6DBBCFD2-6537-4934-8884-1D913FB1D91D}"/>
    <cellStyle name="Navadno 34 2 2 2" xfId="9297" xr:uid="{C1926618-8E51-4149-BE16-CEA97C9252C4}"/>
    <cellStyle name="Navadno 34 2 2 2 2" xfId="26732" xr:uid="{65E48C54-EFD6-4758-A69E-C0623336A964}"/>
    <cellStyle name="Navadno 34 2 3" xfId="1469" xr:uid="{4E5514FB-08E5-4046-9780-882051B93138}"/>
    <cellStyle name="Navadno 34 2 3 2" xfId="3338" xr:uid="{664342FB-35F5-4EC2-BC1A-4AB2C59FC0E1}"/>
    <cellStyle name="Navadno 34 2 3 2 2" xfId="9299" xr:uid="{22A89038-E8F4-4E83-86E7-00C697032D14}"/>
    <cellStyle name="Navadno 34 2 3 2 2 2" xfId="26730" xr:uid="{4351B0D6-FC0C-4144-BF9F-21B10E5857F6}"/>
    <cellStyle name="Navadno 34 2 3 3" xfId="3339" xr:uid="{50115789-63D1-478B-8062-701B54C306AA}"/>
    <cellStyle name="Navadno 34 2 3 3 2" xfId="9300" xr:uid="{78DFF087-3B8D-43F8-AA59-94F216CC8F46}"/>
    <cellStyle name="Navadno 34 2 3 3 2 2" xfId="26729" xr:uid="{88DA3531-7D72-4910-B268-0DC23489064D}"/>
    <cellStyle name="Navadno 34 2 3 4" xfId="9298" xr:uid="{379EC64E-F332-4FF7-8AC1-67B2CAA1F5ED}"/>
    <cellStyle name="Navadno 34 2 3 4 2" xfId="26731" xr:uid="{EB24170C-467F-408E-B7B0-3BE216A658AD}"/>
    <cellStyle name="Navadno 34 2 4" xfId="3337" xr:uid="{280630D5-3D40-49F9-84F1-F5869721CAD3}"/>
    <cellStyle name="Navadno 34 2 4 2" xfId="9301" xr:uid="{13D2203B-D27F-4CCA-A960-1F1E3838C93E}"/>
    <cellStyle name="Navadno 34 2 4 2 2" xfId="34859" xr:uid="{A63314E8-A18A-4A01-8A67-362A60109C5E}"/>
    <cellStyle name="Navadno 34 2 5" xfId="9296" xr:uid="{318180BE-D8FC-4A66-BB0F-F25A8AF59FA8}"/>
    <cellStyle name="Navadno 34 2 5 2" xfId="26733" xr:uid="{0E27BA23-9A19-41CE-ABF6-2D7134A8DF1C}"/>
    <cellStyle name="Navadno 34 3" xfId="481" xr:uid="{1ECD0D2F-EA1C-411D-866F-C82C90A4D94C}"/>
    <cellStyle name="Navadno 34 3 2" xfId="1470" xr:uid="{B8654784-67DA-4EFA-9171-C7B0E85BF428}"/>
    <cellStyle name="Navadno 34 3 2 2" xfId="9303" xr:uid="{DE26EBB6-5B64-4F34-A234-D4522CD7CB88}"/>
    <cellStyle name="Navadno 34 3 2 2 2" xfId="26727" xr:uid="{0F3121ED-D3C8-4D62-8ECB-389C289DA4B9}"/>
    <cellStyle name="Navadno 34 3 3" xfId="1471" xr:uid="{8B471CB1-0D39-421B-92A0-34B2D4BC52EC}"/>
    <cellStyle name="Navadno 34 3 3 2" xfId="3341" xr:uid="{93AC49ED-7100-4625-A141-83838CCCD5FE}"/>
    <cellStyle name="Navadno 34 3 3 2 2" xfId="9305" xr:uid="{57BC16E8-AACE-4B06-8E50-E08D4299ADEF}"/>
    <cellStyle name="Navadno 34 3 3 2 2 2" xfId="26725" xr:uid="{B990BD4B-6BA1-4872-BBFF-366901413C10}"/>
    <cellStyle name="Navadno 34 3 3 3" xfId="3342" xr:uid="{639237C3-2957-4F0A-9FA7-6341283F6F57}"/>
    <cellStyle name="Navadno 34 3 3 3 2" xfId="9306" xr:uid="{043CEF39-4346-479C-9FA4-71B6D1AD85FE}"/>
    <cellStyle name="Navadno 34 3 3 3 2 2" xfId="26724" xr:uid="{CDF5F7C3-D506-4BED-9B79-73623AE3EA5C}"/>
    <cellStyle name="Navadno 34 3 3 4" xfId="9304" xr:uid="{DBDC23B8-DDF0-4DE7-B351-69C15D20C777}"/>
    <cellStyle name="Navadno 34 3 3 4 2" xfId="26726" xr:uid="{C045133D-9FF7-4A15-A030-6FE67F58F272}"/>
    <cellStyle name="Navadno 34 3 4" xfId="3340" xr:uid="{776191B7-33A4-4F17-8BD0-CDD8741CD468}"/>
    <cellStyle name="Navadno 34 3 4 2" xfId="9307" xr:uid="{69E7F45E-BFC7-4E83-BB55-99C25E191E7C}"/>
    <cellStyle name="Navadno 34 3 4 2 2" xfId="34858" xr:uid="{718A5918-8158-4747-BF8B-54E5D27277EE}"/>
    <cellStyle name="Navadno 34 3 5" xfId="9302" xr:uid="{E7178958-C78E-421E-AB94-2B8DDC605046}"/>
    <cellStyle name="Navadno 34 3 5 2" xfId="26728" xr:uid="{43B71D9C-42F3-4B1C-9528-2D477B297B6E}"/>
    <cellStyle name="Navadno 34 4" xfId="1472" xr:uid="{BF59DCC3-2FA9-4880-9B90-E110A9B0B369}"/>
    <cellStyle name="Navadno 34 4 2" xfId="9308" xr:uid="{5BDDF40B-1C8B-49F9-8C5F-C1C472705379}"/>
    <cellStyle name="Navadno 34 4 2 2" xfId="26723" xr:uid="{B7F61330-152B-4837-88BB-3DD4EF5C1E95}"/>
    <cellStyle name="Navadno 34 5" xfId="1473" xr:uid="{64F7A6B6-CC86-463F-A2D9-B63856968188}"/>
    <cellStyle name="Navadno 34 5 2" xfId="3343" xr:uid="{711B18BC-A167-4DB0-8308-F59819670CCB}"/>
    <cellStyle name="Navadno 34 5 2 2" xfId="9310" xr:uid="{E8A81304-A737-4977-90BE-9CF30693C2B7}"/>
    <cellStyle name="Navadno 34 5 2 2 2" xfId="26721" xr:uid="{3FC54FE4-B2C9-4050-AFA0-030D3C5AC3C9}"/>
    <cellStyle name="Navadno 34 5 3" xfId="3344" xr:uid="{ABF374F0-0EBD-41B2-99F6-E4D774E2D626}"/>
    <cellStyle name="Navadno 34 5 3 2" xfId="9311" xr:uid="{DBB9EF20-419B-4D24-AC86-CF8AC00D821B}"/>
    <cellStyle name="Navadno 34 5 3 2 2" xfId="26720" xr:uid="{AB90CDFE-02A4-4125-8E6D-F405E4B3A7F2}"/>
    <cellStyle name="Navadno 34 5 4" xfId="9309" xr:uid="{C3AD6F52-963F-4F3A-ABB7-7A0A5CC939AC}"/>
    <cellStyle name="Navadno 34 5 4 2" xfId="26722" xr:uid="{7B60B421-5520-4E08-BD2A-42DC337233AC}"/>
    <cellStyle name="Navadno 34 6" xfId="3336" xr:uid="{2EC9DB12-4605-4263-8ED0-83DBFB21199E}"/>
    <cellStyle name="Navadno 34 6 2" xfId="9312" xr:uid="{E846DD86-4C95-4A11-855E-E999C587738C}"/>
    <cellStyle name="Navadno 34 6 2 2" xfId="26734" xr:uid="{B5EC63CA-2F4A-4383-AA61-80641FEB56C5}"/>
    <cellStyle name="Navadno 34 7" xfId="9295" xr:uid="{C114D143-485E-434C-8EC3-D80B62695CAF}"/>
    <cellStyle name="Navadno 34 7 2" xfId="36278" xr:uid="{D60095C5-E6C9-4574-8637-1C63D1B5EA6B}"/>
    <cellStyle name="Navadno 34 7 3" xfId="18427" xr:uid="{89578E79-F80B-46C2-B069-DFC274F590CF}"/>
    <cellStyle name="Navadno 34 8" xfId="22356" xr:uid="{13A18E9F-A7D2-43E1-8481-7BA03EB321F1}"/>
    <cellStyle name="Navadno 34 8 2" xfId="37518" xr:uid="{186357C0-050E-452A-9B36-221AE4C1D459}"/>
    <cellStyle name="Navadno 35" xfId="3345" xr:uid="{701C4781-034A-451A-A5CB-74841472CD5B}"/>
    <cellStyle name="Navadno 35 2" xfId="482" xr:uid="{D4DFCAFA-3515-475A-A0A3-E9DA9EA773E5}"/>
    <cellStyle name="Navadno 35 2 2" xfId="1474" xr:uid="{4D59C5CE-97F3-48BD-BD87-715358DBE93F}"/>
    <cellStyle name="Navadno 35 2 2 2" xfId="9315" xr:uid="{DBF6D1E5-0590-43C1-8274-F3749E54D3AF}"/>
    <cellStyle name="Navadno 35 2 2 2 2" xfId="26715" xr:uid="{927F0A12-4A17-4C4E-A670-ED40F90851CD}"/>
    <cellStyle name="Navadno 35 2 3" xfId="1475" xr:uid="{2D2F32CA-2616-4495-97E9-E720B7865059}"/>
    <cellStyle name="Navadno 35 2 3 2" xfId="3347" xr:uid="{CE5A6C3C-B1BB-4DB8-BC39-0EA452BD1A73}"/>
    <cellStyle name="Navadno 35 2 3 2 2" xfId="9317" xr:uid="{3E9F0A2F-A878-4F93-8CA8-63FAD6CF7814}"/>
    <cellStyle name="Navadno 35 2 3 2 2 2" xfId="26717" xr:uid="{31900B1D-A1D9-4B81-8C3D-2442AEC4E443}"/>
    <cellStyle name="Navadno 35 2 3 3" xfId="3348" xr:uid="{AF19826F-A119-401C-8EC9-2069338C1362}"/>
    <cellStyle name="Navadno 35 2 3 3 2" xfId="9318" xr:uid="{B22B973C-0429-4B98-A881-868624B08FEB}"/>
    <cellStyle name="Navadno 35 2 3 3 2 2" xfId="26716" xr:uid="{946C8F81-E0E6-42CF-8B3A-A5AEB64B50B8}"/>
    <cellStyle name="Navadno 35 2 3 4" xfId="9316" xr:uid="{D900826E-9D7A-4578-98B4-C1664580671D}"/>
    <cellStyle name="Navadno 35 2 3 4 2" xfId="26718" xr:uid="{28C6DDF9-5786-481B-AE31-7471E4BBA659}"/>
    <cellStyle name="Navadno 35 2 4" xfId="3346" xr:uid="{95F7E718-2E98-46A5-8F4A-E85D8664FA18}"/>
    <cellStyle name="Navadno 35 2 4 2" xfId="9319" xr:uid="{7ECD5345-AF8B-46EC-B4AB-76410713B793}"/>
    <cellStyle name="Navadno 35 2 4 2 2" xfId="34857" xr:uid="{E2A99C58-C808-4D12-8497-358F445A0771}"/>
    <cellStyle name="Navadno 35 2 5" xfId="9314" xr:uid="{2E8DF0A4-7A9E-46F8-A27C-87EA1BB5E811}"/>
    <cellStyle name="Navadno 35 2 5 2" xfId="26719" xr:uid="{99BD2381-1CDD-4200-BFF6-151B97970C98}"/>
    <cellStyle name="Navadno 35 3" xfId="483" xr:uid="{AC49A4FB-3756-4907-8169-D46DD3F6C37F}"/>
    <cellStyle name="Navadno 35 3 2" xfId="1476" xr:uid="{0EC8192D-97C1-42B7-9755-C89BF3393B33}"/>
    <cellStyle name="Navadno 35 3 2 2" xfId="9321" xr:uid="{6F1CC866-18FB-44C9-AFF6-29BFD41B690E}"/>
    <cellStyle name="Navadno 35 3 2 2 2" xfId="26714" xr:uid="{CCB138C8-481F-4892-A70D-17511D0F4F38}"/>
    <cellStyle name="Navadno 35 3 3" xfId="1477" xr:uid="{833D6DB1-A6DF-46F6-A5BE-833DEE52F949}"/>
    <cellStyle name="Navadno 35 3 3 2" xfId="3350" xr:uid="{0E67E32E-FD29-49DA-B887-0E631D275D1A}"/>
    <cellStyle name="Navadno 35 3 3 2 2" xfId="9323" xr:uid="{19EAA5EA-0586-4805-BE05-7AB8276E1E9D}"/>
    <cellStyle name="Navadno 35 3 3 2 2 2" xfId="26712" xr:uid="{971AC53D-FE88-47F3-825B-CF1868C98246}"/>
    <cellStyle name="Navadno 35 3 3 3" xfId="3351" xr:uid="{923AF724-3238-4FF0-AA6E-8A38E90A88A6}"/>
    <cellStyle name="Navadno 35 3 3 3 2" xfId="9324" xr:uid="{BC7BCF36-E94D-4668-81BC-BA53157D01C8}"/>
    <cellStyle name="Navadno 35 3 3 3 2 2" xfId="26711" xr:uid="{50A99387-6758-42DB-8137-7B1E6F8AB464}"/>
    <cellStyle name="Navadno 35 3 3 4" xfId="9322" xr:uid="{D721213C-FA32-4DF5-900C-5AC06A076C55}"/>
    <cellStyle name="Navadno 35 3 3 4 2" xfId="26713" xr:uid="{61F0E18D-904A-4F15-882E-3B214538A865}"/>
    <cellStyle name="Navadno 35 3 4" xfId="3349" xr:uid="{940F4FFC-CB93-481E-9A37-09136529539A}"/>
    <cellStyle name="Navadno 35 3 4 2" xfId="9325" xr:uid="{033F35AE-62F3-4CD0-B5A9-CDE900C76096}"/>
    <cellStyle name="Navadno 35 3 4 2 2" xfId="34856" xr:uid="{892DAC0B-F7BB-48BB-A112-AC0531FA1560}"/>
    <cellStyle name="Navadno 35 3 5" xfId="9320" xr:uid="{CF70E5BF-CA97-454B-95DD-0D32D60C5247}"/>
    <cellStyle name="Navadno 35 3 5 2" xfId="26465" xr:uid="{047E9DD2-BDFB-45EA-8600-1AB5B8930FC2}"/>
    <cellStyle name="Navadno 35 4" xfId="9313" xr:uid="{CF2D9EA3-72B3-4CC2-B658-BFD585C2D9F6}"/>
    <cellStyle name="Navadno 35 4 2" xfId="19053" xr:uid="{B4B6AD8F-322B-480F-B6A7-13BF99DDC8E7}"/>
    <cellStyle name="Navadno 35 5" xfId="22357" xr:uid="{37388200-0BFF-4B89-8B31-D41101D33037}"/>
    <cellStyle name="Navadno 35 5 2" xfId="25980" xr:uid="{53831648-B389-4372-806B-F42705F8E28E}"/>
    <cellStyle name="Navadno 35 6" xfId="18426" xr:uid="{38FE170E-2F2A-4904-8356-95D0AC3CECE5}"/>
    <cellStyle name="Navadno 36" xfId="2569" xr:uid="{629C4A21-D43C-4C2A-8F02-35CEE3781019}"/>
    <cellStyle name="Navadno 36 2" xfId="484" xr:uid="{B3A8C737-577A-4E04-BE9E-AED00431A4E1}"/>
    <cellStyle name="Navadno 36 2 2" xfId="1478" xr:uid="{5194511F-4B2A-4F79-98D6-410D64CA26AD}"/>
    <cellStyle name="Navadno 36 2 2 2" xfId="9328" xr:uid="{0E93F9DD-4D37-44BB-8EBF-25FD5B7F1448}"/>
    <cellStyle name="Navadno 36 2 2 2 2" xfId="26709" xr:uid="{E994B464-8DCB-4BE3-9C3A-F5213A5D5339}"/>
    <cellStyle name="Navadno 36 2 3" xfId="1479" xr:uid="{545D151B-4DA3-4099-9831-DB24B8575A9B}"/>
    <cellStyle name="Navadno 36 2 3 2" xfId="3353" xr:uid="{57ACA8C5-A7CD-4EF3-A330-5EFB02F270D5}"/>
    <cellStyle name="Navadno 36 2 3 2 2" xfId="9330" xr:uid="{08C05752-5949-48DE-8BE4-39764653661D}"/>
    <cellStyle name="Navadno 36 2 3 2 2 2" xfId="26707" xr:uid="{8F74B81C-3931-44F1-A49D-80DB86504B01}"/>
    <cellStyle name="Navadno 36 2 3 3" xfId="3354" xr:uid="{CB04B957-B928-4CA9-A11B-74EC4FC4A97D}"/>
    <cellStyle name="Navadno 36 2 3 3 2" xfId="9331" xr:uid="{66E95535-6337-48D1-ABB1-3252870EC9CB}"/>
    <cellStyle name="Navadno 36 2 3 3 2 2" xfId="26706" xr:uid="{D6096B9C-F075-4131-A8BA-19662824B612}"/>
    <cellStyle name="Navadno 36 2 3 4" xfId="9329" xr:uid="{C2533782-7141-4809-88B6-03E7C27956B1}"/>
    <cellStyle name="Navadno 36 2 3 4 2" xfId="26708" xr:uid="{FE3D0A66-F435-44F3-9F3C-BBBEEBA96AB4}"/>
    <cellStyle name="Navadno 36 2 4" xfId="3352" xr:uid="{CFFB2F67-8F7C-44E0-A198-AAA4AD797963}"/>
    <cellStyle name="Navadno 36 2 4 2" xfId="9332" xr:uid="{1206246F-1F25-4887-A46D-1580041C9E94}"/>
    <cellStyle name="Navadno 36 2 4 2 2" xfId="34855" xr:uid="{65F1BF66-7672-425F-9AFB-389FE32783AA}"/>
    <cellStyle name="Navadno 36 2 5" xfId="9327" xr:uid="{A374A96A-0CC2-4EB5-8002-BCB5C5B9A68A}"/>
    <cellStyle name="Navadno 36 2 5 2" xfId="26710" xr:uid="{48653C9B-FDDA-4C57-983F-C08D2674E172}"/>
    <cellStyle name="Navadno 36 3" xfId="485" xr:uid="{3BFA39DB-A9D9-4C6F-AA3C-C30396AE36CF}"/>
    <cellStyle name="Navadno 36 3 2" xfId="1480" xr:uid="{58636480-B6ED-4158-BD4B-55DA15763DD1}"/>
    <cellStyle name="Navadno 36 3 2 2" xfId="9334" xr:uid="{FF231A3A-7534-45AE-9CCE-A9621121352D}"/>
    <cellStyle name="Navadno 36 3 2 2 2" xfId="26704" xr:uid="{D07198FC-C3FC-4906-B97E-31597BCF5265}"/>
    <cellStyle name="Navadno 36 3 3" xfId="1481" xr:uid="{9FC989BB-70AD-494D-BDEB-2D6395285272}"/>
    <cellStyle name="Navadno 36 3 3 2" xfId="3356" xr:uid="{6DA5FC7D-BB37-4A12-AD35-5E101534FF1D}"/>
    <cellStyle name="Navadno 36 3 3 2 2" xfId="9336" xr:uid="{5EFF04A5-2FDD-4CBA-8562-A050B6E21E66}"/>
    <cellStyle name="Navadno 36 3 3 2 2 2" xfId="26702" xr:uid="{0C55168E-5034-4046-90A8-8E890FD27A2E}"/>
    <cellStyle name="Navadno 36 3 3 3" xfId="3357" xr:uid="{ECE374B1-B675-4042-800B-93F86E0A5E57}"/>
    <cellStyle name="Navadno 36 3 3 3 2" xfId="9337" xr:uid="{CB0B7891-7C76-4115-B701-815191CF5D01}"/>
    <cellStyle name="Navadno 36 3 3 3 2 2" xfId="26701" xr:uid="{470A869E-8ED2-4E1E-A27A-ADDF47C1182B}"/>
    <cellStyle name="Navadno 36 3 3 4" xfId="9335" xr:uid="{2226A8D7-80B2-49EB-A567-12139C2B4FD6}"/>
    <cellStyle name="Navadno 36 3 3 4 2" xfId="26703" xr:uid="{A5B3EB55-DE35-46B0-9FC3-B3F85D248161}"/>
    <cellStyle name="Navadno 36 3 4" xfId="3355" xr:uid="{A3A067B9-D03D-45BA-BC0B-7166D77EA5A2}"/>
    <cellStyle name="Navadno 36 3 4 2" xfId="9338" xr:uid="{49DF25B0-91C7-4057-A48C-10D31E5959E4}"/>
    <cellStyle name="Navadno 36 3 4 2 2" xfId="34854" xr:uid="{2C3B7F06-0F22-4242-AC48-B7849AD9A4BC}"/>
    <cellStyle name="Navadno 36 3 5" xfId="9333" xr:uid="{8B79D179-7FFF-45E7-9ED2-0669342DC768}"/>
    <cellStyle name="Navadno 36 3 5 2" xfId="26705" xr:uid="{36388616-3C3B-4BD8-A493-F31DF3571713}"/>
    <cellStyle name="Navadno 36 4" xfId="9326" xr:uid="{D256A14B-0724-4885-B825-B736D0E9BA96}"/>
    <cellStyle name="Navadno 36 4 2" xfId="19898" xr:uid="{F2C61179-0E30-427F-9B63-F3939B25B5A9}"/>
    <cellStyle name="Navadno 36 5" xfId="22358" xr:uid="{65D98415-4FD5-4D65-876C-8ECC51E416A1}"/>
    <cellStyle name="Navadno 36 5 2" xfId="25997" xr:uid="{002AAC7A-20D6-4F62-9D84-F51B27874CED}"/>
    <cellStyle name="Navadno 36 6" xfId="18406" xr:uid="{245C51F0-A5DE-46F0-8484-3B1A171A7DC4}"/>
    <cellStyle name="Navadno 37" xfId="5241" xr:uid="{138A4261-00B7-4D53-9873-545BDA580540}"/>
    <cellStyle name="Navadno 37 2" xfId="486" xr:uid="{6C56B648-784D-49E2-A886-4DC98E493EEA}"/>
    <cellStyle name="Navadno 37 2 2" xfId="1482" xr:uid="{A5F4F5A7-DF00-4744-9B48-ADAC5C5016C0}"/>
    <cellStyle name="Navadno 37 2 2 2" xfId="9341" xr:uid="{C36C4929-3489-447E-B98C-B92ECF557C76}"/>
    <cellStyle name="Navadno 37 2 2 2 2" xfId="26699" xr:uid="{405DF96A-9A1A-40F2-9324-070BD73699FA}"/>
    <cellStyle name="Navadno 37 2 3" xfId="1483" xr:uid="{ABB7CA67-E909-4EF6-AADD-79D3F55B369A}"/>
    <cellStyle name="Navadno 37 2 3 2" xfId="3359" xr:uid="{560AF324-DEDE-459B-A329-0F606261C32D}"/>
    <cellStyle name="Navadno 37 2 3 2 2" xfId="9343" xr:uid="{30A76D3A-1A20-4558-8DAD-A859A85CE61A}"/>
    <cellStyle name="Navadno 37 2 3 2 2 2" xfId="26697" xr:uid="{821BF7BC-EABE-4533-8BB4-4254AA272B39}"/>
    <cellStyle name="Navadno 37 2 3 3" xfId="3360" xr:uid="{247B0F00-7341-4FDE-B4EB-39634DEBDB7A}"/>
    <cellStyle name="Navadno 37 2 3 3 2" xfId="9344" xr:uid="{98DFE429-775A-4ED6-BD2F-F57E46FFE71A}"/>
    <cellStyle name="Navadno 37 2 3 3 2 2" xfId="26696" xr:uid="{4AF64889-E5BE-4EB6-B3C0-7B753EBF48CF}"/>
    <cellStyle name="Navadno 37 2 3 4" xfId="9342" xr:uid="{C5201FDC-75F3-45D4-8816-6ECD775486F5}"/>
    <cellStyle name="Navadno 37 2 3 4 2" xfId="26698" xr:uid="{66ED8465-D7E9-4A37-B5BB-55823B74BD0A}"/>
    <cellStyle name="Navadno 37 2 4" xfId="3358" xr:uid="{E0A9C828-3C3C-41BA-8DC9-676438B7F12F}"/>
    <cellStyle name="Navadno 37 2 4 2" xfId="9345" xr:uid="{90370C99-5264-4ECA-8DC7-89D0D610A5DA}"/>
    <cellStyle name="Navadno 37 2 4 2 2" xfId="34853" xr:uid="{7871C4F0-F088-4C80-B486-20A7F3EE8F9D}"/>
    <cellStyle name="Navadno 37 2 5" xfId="9340" xr:uid="{F5394B59-355C-4FD6-AA2A-D50F5C759C4A}"/>
    <cellStyle name="Navadno 37 2 5 2" xfId="26700" xr:uid="{3DF28B27-1DD0-45D0-B65F-5475EDF3FC94}"/>
    <cellStyle name="Navadno 37 3" xfId="487" xr:uid="{0FEDF759-C920-490D-A0D0-30DC5403DC4F}"/>
    <cellStyle name="Navadno 37 3 2" xfId="1484" xr:uid="{0DC79893-EDEE-4821-840C-608C55253973}"/>
    <cellStyle name="Navadno 37 3 2 2" xfId="9347" xr:uid="{55D98935-EB0D-419F-BC5D-EC016D4EDD5E}"/>
    <cellStyle name="Navadno 37 3 2 2 2" xfId="26694" xr:uid="{580D832F-2111-45AD-A64F-6F88E5243376}"/>
    <cellStyle name="Navadno 37 3 3" xfId="1485" xr:uid="{4FF3FFE5-074D-44D3-A9FD-73E1C10AE428}"/>
    <cellStyle name="Navadno 37 3 3 2" xfId="3362" xr:uid="{E47F7F36-5F08-4FE2-BAD9-B1EE0CC5FDEA}"/>
    <cellStyle name="Navadno 37 3 3 2 2" xfId="9349" xr:uid="{8D6ACA0B-C78F-425B-9D78-AB5DD9FF9A94}"/>
    <cellStyle name="Navadno 37 3 3 2 2 2" xfId="26692" xr:uid="{18C16B81-25A0-411D-B9D1-C2E720F1767D}"/>
    <cellStyle name="Navadno 37 3 3 3" xfId="3363" xr:uid="{A46458DB-B50E-4C74-AF1E-26D6BED6065A}"/>
    <cellStyle name="Navadno 37 3 3 3 2" xfId="9350" xr:uid="{5710CD4F-4CF7-4AEE-A9B0-A4348D8E547F}"/>
    <cellStyle name="Navadno 37 3 3 3 2 2" xfId="26691" xr:uid="{99A7A84F-7318-4115-B629-5E039F66F8F0}"/>
    <cellStyle name="Navadno 37 3 3 4" xfId="9348" xr:uid="{17A1E7A2-A3EF-4069-A446-C1A08F191222}"/>
    <cellStyle name="Navadno 37 3 3 4 2" xfId="26693" xr:uid="{7AF6353D-8286-4C36-B1C3-F495BE3549BD}"/>
    <cellStyle name="Navadno 37 3 4" xfId="3361" xr:uid="{DCBA3AFA-1E68-4160-928F-782D4EA8C893}"/>
    <cellStyle name="Navadno 37 3 4 2" xfId="9351" xr:uid="{2D174917-1311-4140-8017-37FD8A74DB30}"/>
    <cellStyle name="Navadno 37 3 4 2 2" xfId="34852" xr:uid="{33726862-7F1C-426C-A5BF-C9A4930D1D0C}"/>
    <cellStyle name="Navadno 37 3 5" xfId="9346" xr:uid="{81E202D2-F9C0-440B-8957-F270A3F200A5}"/>
    <cellStyle name="Navadno 37 3 5 2" xfId="26695" xr:uid="{4F5EAAB2-511D-4E87-807E-34896BC2951D}"/>
    <cellStyle name="Navadno 37 4" xfId="9339" xr:uid="{7FDE3E5F-E5DA-42E5-9C44-6C373DC0E603}"/>
    <cellStyle name="Navadno 37 4 2" xfId="19908" xr:uid="{7BE2456D-9BD9-40E6-AE82-273B8D65ADF4}"/>
    <cellStyle name="Navadno 37 5" xfId="22359" xr:uid="{6050B555-B244-46F6-B606-51AE9D700E8F}"/>
    <cellStyle name="Navadno 37 5 2" xfId="25998" xr:uid="{260AA51B-7369-4DC2-B7D0-43385501AF0B}"/>
    <cellStyle name="Navadno 37 6" xfId="35229" xr:uid="{965F552C-B3E9-4A53-9025-443CF6667C7F}"/>
    <cellStyle name="Navadno 37 7" xfId="18404" xr:uid="{C1533A86-5813-402B-BB66-02A9CD5438A5}"/>
    <cellStyle name="Navadno 38" xfId="5242" xr:uid="{6FB2DA3C-DABE-4DBF-80E4-CA2F1A2B44CF}"/>
    <cellStyle name="Navadno 38 2" xfId="488" xr:uid="{0993F75F-0CFC-4197-8AE8-74A49E5B2856}"/>
    <cellStyle name="Navadno 38 2 2" xfId="1486" xr:uid="{379416D7-CD8C-4EA3-880F-65398968E510}"/>
    <cellStyle name="Navadno 38 2 2 2" xfId="9354" xr:uid="{CEA5233C-D319-4F23-964A-01A7EAAC7A90}"/>
    <cellStyle name="Navadno 38 2 2 2 2" xfId="26689" xr:uid="{23838D29-22D6-47C0-BD8F-31348007BC34}"/>
    <cellStyle name="Navadno 38 2 3" xfId="1487" xr:uid="{521A8BB7-E9D5-4F8A-9D78-C75D11AF4DCC}"/>
    <cellStyle name="Navadno 38 2 3 2" xfId="3365" xr:uid="{59FB6DF1-D484-45F8-9023-44B45A736B79}"/>
    <cellStyle name="Navadno 38 2 3 2 2" xfId="9356" xr:uid="{2A0F49DE-C289-4AFF-930C-37908F69419A}"/>
    <cellStyle name="Navadno 38 2 3 2 2 2" xfId="26687" xr:uid="{6C625B3A-BBDC-443B-824F-084A3D194ED1}"/>
    <cellStyle name="Navadno 38 2 3 3" xfId="3366" xr:uid="{60CB3D3B-A446-4EA0-BFED-D9787C8B6940}"/>
    <cellStyle name="Navadno 38 2 3 3 2" xfId="9357" xr:uid="{E10EC630-94AA-45B8-9201-314F4CA2FB31}"/>
    <cellStyle name="Navadno 38 2 3 3 2 2" xfId="26686" xr:uid="{D8F81E58-816E-4377-8861-0DCBC1821179}"/>
    <cellStyle name="Navadno 38 2 3 4" xfId="9355" xr:uid="{B2C3D26B-0583-4009-ADFF-A8C9545D06AD}"/>
    <cellStyle name="Navadno 38 2 3 4 2" xfId="26688" xr:uid="{74AEA233-64BD-4075-B2AF-1203DAC18808}"/>
    <cellStyle name="Navadno 38 2 4" xfId="3364" xr:uid="{C19630AC-9072-4C6F-9C21-5089080EECF8}"/>
    <cellStyle name="Navadno 38 2 4 2" xfId="9358" xr:uid="{FAB5CA4C-8EEE-44CD-98BE-C6B4C1E98B48}"/>
    <cellStyle name="Navadno 38 2 4 2 2" xfId="34851" xr:uid="{8651448C-7EEE-4E39-BEBD-C4553217A8E0}"/>
    <cellStyle name="Navadno 38 2 5" xfId="9353" xr:uid="{48DE8A70-2B0D-4929-8645-D9BCE2A6BDCD}"/>
    <cellStyle name="Navadno 38 2 5 2" xfId="26690" xr:uid="{4C40FF7B-5DEF-4550-B145-710E55AA228A}"/>
    <cellStyle name="Navadno 38 3" xfId="489" xr:uid="{11654ABE-14CB-4D6E-8C36-D27471307085}"/>
    <cellStyle name="Navadno 38 3 2" xfId="1488" xr:uid="{1569666C-0CAC-4C53-8943-EDD38F0F79D1}"/>
    <cellStyle name="Navadno 38 3 2 2" xfId="9360" xr:uid="{7A1F3582-4F11-4F51-8BD2-F2FB258ABA0A}"/>
    <cellStyle name="Navadno 38 3 2 2 2" xfId="26684" xr:uid="{CCA76F52-7721-47FA-B4B3-1B6B44856350}"/>
    <cellStyle name="Navadno 38 3 3" xfId="1489" xr:uid="{6E6EDD27-D851-4B1F-BBC4-3DECF26E1218}"/>
    <cellStyle name="Navadno 38 3 3 2" xfId="3368" xr:uid="{5FCD22FE-EA30-4DC5-9438-0F063A2F23A9}"/>
    <cellStyle name="Navadno 38 3 3 2 2" xfId="9362" xr:uid="{15D4A5D9-C6BB-4242-8ED6-35763C61623B}"/>
    <cellStyle name="Navadno 38 3 3 2 2 2" xfId="26682" xr:uid="{0101B63E-2A54-4084-8D99-BCE00C60C69B}"/>
    <cellStyle name="Navadno 38 3 3 3" xfId="3369" xr:uid="{A5A7AE57-D600-4C15-8C17-0465F6EE244A}"/>
    <cellStyle name="Navadno 38 3 3 3 2" xfId="9363" xr:uid="{86B5D106-E066-489F-B96C-063A01E36331}"/>
    <cellStyle name="Navadno 38 3 3 3 2 2" xfId="26681" xr:uid="{16FA17B0-9C06-4F93-8AE1-B387A0890484}"/>
    <cellStyle name="Navadno 38 3 3 4" xfId="9361" xr:uid="{C970114D-0A2F-4AED-AB12-ED28959C2522}"/>
    <cellStyle name="Navadno 38 3 3 4 2" xfId="26683" xr:uid="{BBF05F47-FCD2-4D97-9F8F-44CE4D5F54E6}"/>
    <cellStyle name="Navadno 38 3 4" xfId="3367" xr:uid="{027DE2D6-5AE5-4DBC-9737-ACADAE96B44A}"/>
    <cellStyle name="Navadno 38 3 4 2" xfId="9364" xr:uid="{302B94C1-77CB-42B1-B652-ABF96F55C454}"/>
    <cellStyle name="Navadno 38 3 4 2 2" xfId="34850" xr:uid="{59266365-3482-45B3-B6BC-E456BF5A95C4}"/>
    <cellStyle name="Navadno 38 3 5" xfId="9359" xr:uid="{B00E7ECA-454C-42B0-A133-8675C8B823BF}"/>
    <cellStyle name="Navadno 38 3 5 2" xfId="26685" xr:uid="{5094E4D5-23E3-496B-850D-4CFE3A0FC850}"/>
    <cellStyle name="Navadno 38 4" xfId="9352" xr:uid="{17BAA2EE-3148-44E1-9AFB-C28D912381F5}"/>
    <cellStyle name="Navadno 38 4 2" xfId="19918" xr:uid="{8EDB5001-93C7-4D66-B7DE-30DB7E5EA336}"/>
    <cellStyle name="Navadno 38 5" xfId="22360" xr:uid="{D1CDE06F-E6F0-4E9C-A291-8F970C608823}"/>
    <cellStyle name="Navadno 38 5 2" xfId="25999" xr:uid="{EE74D216-A231-4A25-A255-EF707AE245BA}"/>
    <cellStyle name="Navadno 38 6" xfId="34039" xr:uid="{B181A564-E2F7-420E-A4AF-D686695A99D7}"/>
    <cellStyle name="Navadno 38 7" xfId="18399" xr:uid="{55FC27E8-E3E6-4192-8F6F-EE34BC3FAE41}"/>
    <cellStyle name="Navadno 39" xfId="5310" xr:uid="{D6A1ABED-4F86-4722-A86B-35C377CD0C9D}"/>
    <cellStyle name="Navadno 39 2" xfId="490" xr:uid="{86B6DAC9-A851-4702-8981-762A48B50EFE}"/>
    <cellStyle name="Navadno 39 2 2" xfId="1490" xr:uid="{3AFC4815-3752-4198-AA38-F3D5FF899AEF}"/>
    <cellStyle name="Navadno 39 2 2 2" xfId="9367" xr:uid="{D8476F00-B499-408D-80FC-56913DB71739}"/>
    <cellStyle name="Navadno 39 2 2 2 2" xfId="26679" xr:uid="{776E856F-E675-4F24-ADCA-F530245450AD}"/>
    <cellStyle name="Navadno 39 2 3" xfId="1491" xr:uid="{A45D4276-226F-4084-8357-D993E43AAC93}"/>
    <cellStyle name="Navadno 39 2 3 2" xfId="3371" xr:uid="{3C9DCFC8-2F07-47D1-ACF2-7D419529EE29}"/>
    <cellStyle name="Navadno 39 2 3 2 2" xfId="9369" xr:uid="{ECD0905B-63B9-42D5-8B02-E94216BCC971}"/>
    <cellStyle name="Navadno 39 2 3 2 2 2" xfId="26674" xr:uid="{2EAD513C-5BD5-4CFA-91B2-1AB7B24698A3}"/>
    <cellStyle name="Navadno 39 2 3 3" xfId="3372" xr:uid="{CAE46241-64E6-4AF2-8612-284FA59194AD}"/>
    <cellStyle name="Navadno 39 2 3 3 2" xfId="9370" xr:uid="{3D32852D-B30A-406A-B340-38BBE8EB4340}"/>
    <cellStyle name="Navadno 39 2 3 3 2 2" xfId="26677" xr:uid="{E6EC5B43-0F5B-4639-B46C-42A280788E01}"/>
    <cellStyle name="Navadno 39 2 3 4" xfId="9368" xr:uid="{0AC0A3E9-5770-4C92-9066-B6C4390A934D}"/>
    <cellStyle name="Navadno 39 2 3 4 2" xfId="26678" xr:uid="{44FF7565-71D9-4998-9EAF-A14370D4772C}"/>
    <cellStyle name="Navadno 39 2 4" xfId="3370" xr:uid="{DD83FDF4-01EB-42E0-A0DE-C3D05F4094CE}"/>
    <cellStyle name="Navadno 39 2 4 2" xfId="9371" xr:uid="{500BD602-0F9A-4860-9088-B4C71ACEE5CE}"/>
    <cellStyle name="Navadno 39 2 4 2 2" xfId="34849" xr:uid="{92D69485-BB45-4B35-842B-F18812BF4289}"/>
    <cellStyle name="Navadno 39 2 5" xfId="9366" xr:uid="{41B434D1-E868-4453-9841-B94F860136D9}"/>
    <cellStyle name="Navadno 39 2 5 2" xfId="26680" xr:uid="{B3E3489D-8630-4999-B8F1-07F89BB941FA}"/>
    <cellStyle name="Navadno 39 3" xfId="491" xr:uid="{996922A9-72F5-4217-80C9-E7A9BA293950}"/>
    <cellStyle name="Navadno 39 3 2" xfId="1492" xr:uid="{01FBC6BE-6749-46F2-8BED-0672A5DC717E}"/>
    <cellStyle name="Navadno 39 3 2 2" xfId="9373" xr:uid="{A537F55D-0BD3-4F15-B5BF-51118B56229B}"/>
    <cellStyle name="Navadno 39 3 2 2 2" xfId="26675" xr:uid="{CB71D417-3603-419A-8C98-5C2DD5AFD53C}"/>
    <cellStyle name="Navadno 39 3 3" xfId="1493" xr:uid="{34FE7CFF-C098-499C-897D-C17354DCA1EF}"/>
    <cellStyle name="Navadno 39 3 3 2" xfId="3374" xr:uid="{79C04FE8-DE92-4A77-954E-10C41F1A5C8B}"/>
    <cellStyle name="Navadno 39 3 3 2 2" xfId="9375" xr:uid="{FB6745F5-50E2-478A-963A-971C37FA3FC9}"/>
    <cellStyle name="Navadno 39 3 3 2 2 2" xfId="26673" xr:uid="{4AEEC7E0-0440-4382-B3A7-53D156AF6DB1}"/>
    <cellStyle name="Navadno 39 3 3 3" xfId="3375" xr:uid="{31F3E75C-CCB9-4A8F-B308-CDF51E279C63}"/>
    <cellStyle name="Navadno 39 3 3 3 2" xfId="9376" xr:uid="{C8FFB805-CB55-4352-8AAB-A5BFA4CEAAA7}"/>
    <cellStyle name="Navadno 39 3 3 3 2 2" xfId="26672" xr:uid="{48F8DCAD-C29D-49DD-9062-B5A254C35EEF}"/>
    <cellStyle name="Navadno 39 3 3 4" xfId="9374" xr:uid="{BC7606E8-BF1B-4AC2-B8FA-40234DD496BF}"/>
    <cellStyle name="Navadno 39 3 3 4 2" xfId="26464" xr:uid="{D2BD48F7-C4FF-4227-805F-69B7846DE064}"/>
    <cellStyle name="Navadno 39 3 4" xfId="3373" xr:uid="{DC5853FE-DAB4-407B-B743-A793538B7FF5}"/>
    <cellStyle name="Navadno 39 3 4 2" xfId="9377" xr:uid="{76720B75-908A-4AEF-BCEE-25AF22962EE0}"/>
    <cellStyle name="Navadno 39 3 4 2 2" xfId="34848" xr:uid="{BB909E6A-4761-4777-8693-9F917E46FDF8}"/>
    <cellStyle name="Navadno 39 3 5" xfId="9372" xr:uid="{C1D057CF-842B-4E36-ABF5-0C5DC39B64D1}"/>
    <cellStyle name="Navadno 39 3 5 2" xfId="26676" xr:uid="{2B69F4E6-87AE-499D-9F18-838683DB3EEC}"/>
    <cellStyle name="Navadno 39 4" xfId="9365" xr:uid="{FDD209C3-C3FF-4279-ACA2-896F1422B6BC}"/>
    <cellStyle name="Navadno 39 4 2" xfId="19920" xr:uid="{FA737942-9206-4886-B0E9-4BA84549C0DA}"/>
    <cellStyle name="Navadno 39 5" xfId="22361" xr:uid="{DC52489E-9EB9-4DC3-9ECF-BDAD535AE772}"/>
    <cellStyle name="Navadno 39 5 2" xfId="26000" xr:uid="{21A0C16B-C61B-4AB3-8532-012E508BB452}"/>
    <cellStyle name="Navadno 39 6" xfId="18398" xr:uid="{910D6591-8E6C-4FF4-A9E5-8A03C2FFA5CA}"/>
    <cellStyle name="Navadno 4" xfId="492" xr:uid="{B0D5121C-1B56-4B5C-9AAF-34C69BF7C07F}"/>
    <cellStyle name="Navadno 4 10" xfId="1494" xr:uid="{3257ED85-E7FE-499F-9B7C-4836EB2B46C4}"/>
    <cellStyle name="Navadno 4 10 2" xfId="3377" xr:uid="{230031C9-4401-4EFF-855F-BF7A1344CA81}"/>
    <cellStyle name="Navadno 4 10 2 2" xfId="9380" xr:uid="{6D1CE561-C3B4-4B2C-AC80-970E12962389}"/>
    <cellStyle name="Navadno 4 10 2 2 2" xfId="26670" xr:uid="{9EE82DAC-A5E4-431A-A41E-2B0116EF76EB}"/>
    <cellStyle name="Navadno 4 10 3" xfId="9379" xr:uid="{3264F3E2-D718-4E8A-9E72-F38702769D99}"/>
    <cellStyle name="Navadno 4 10 3 2" xfId="26671" xr:uid="{5A09D900-EA46-437E-8E78-8BF520095CA5}"/>
    <cellStyle name="Navadno 4 11" xfId="1495" xr:uid="{33AE48ED-0F14-4FC8-ABF1-D0F4B3126565}"/>
    <cellStyle name="Navadno 4 11 10" xfId="19052" xr:uid="{578AA9ED-24A1-4625-8316-E5C1A9F13CD1}"/>
    <cellStyle name="Navadno 4 11 10 2" xfId="30993" xr:uid="{B09EC3E8-5890-4D97-99A4-02B8AE11328C}"/>
    <cellStyle name="Navadno 4 11 10 2 2" xfId="33371" xr:uid="{53420210-FD4B-4335-8794-F31DA6D8CF70}"/>
    <cellStyle name="Navadno 4 11 10 3" xfId="26669" xr:uid="{D87624C3-6BEF-4124-99BB-2D9F6D2454AF}"/>
    <cellStyle name="Navadno 4 11 10 4" xfId="32199" xr:uid="{A97706EB-DBE4-405F-B2D0-7C5B9C82D840}"/>
    <cellStyle name="Navadno 4 11 10 5" xfId="37899" xr:uid="{8AB403F9-5C11-4DEE-BBFF-88BD0357DBFE}"/>
    <cellStyle name="Navadno 4 11 11" xfId="22363" xr:uid="{09B52FE3-342E-43E6-8C48-229A865C99CB}"/>
    <cellStyle name="Navadno 4 11 11 2" xfId="30789" xr:uid="{5E55F6CB-F154-4779-B556-236A721AADF5}"/>
    <cellStyle name="Navadno 4 11 11 2 2" xfId="33160" xr:uid="{F2D7F4F8-BAF4-4650-92E4-F7B93E90B685}"/>
    <cellStyle name="Navadno 4 11 11 3" xfId="30370" xr:uid="{6914072B-2EC8-4E6E-B614-2E3790D04E82}"/>
    <cellStyle name="Navadno 4 11 11 4" xfId="32884" xr:uid="{0192B90F-1E6F-4A4F-A74F-00A850740EE2}"/>
    <cellStyle name="Navadno 4 11 12" xfId="24818" xr:uid="{6F2B580B-06B8-4E30-95B1-D4C7776173B3}"/>
    <cellStyle name="Navadno 4 11 12 2" xfId="33544" xr:uid="{21C08680-12E7-4F7B-9125-CB59E3DD5FB1}"/>
    <cellStyle name="Navadno 4 11 13" xfId="33917" xr:uid="{271BBB76-04AB-4D8B-8995-F8B53FB5F0D6}"/>
    <cellStyle name="Navadno 4 11 14" xfId="39114" xr:uid="{EF7F04FC-DC1E-4E70-85C0-CED906348788}"/>
    <cellStyle name="Navadno 4 11 15" xfId="16413" xr:uid="{52E58678-920C-471B-B380-DC57D61DEB74}"/>
    <cellStyle name="Navadno 4 11 2" xfId="3378" xr:uid="{D2248AB8-1A75-4157-892A-D6188ADA8F44}"/>
    <cellStyle name="Navadno 4 11 2 10" xfId="19051" xr:uid="{C41B3F5E-7A54-4E69-AC99-9299F521C579}"/>
    <cellStyle name="Navadno 4 11 2 2" xfId="9382" xr:uid="{0EAA78A3-883F-4A83-B6A1-674DD499A303}"/>
    <cellStyle name="Navadno 4 11 2 2 10" xfId="20612" xr:uid="{8C85E904-ADEF-4F4A-BC52-347BF9DE8A96}"/>
    <cellStyle name="Navadno 4 11 2 2 2" xfId="20947" xr:uid="{AD0A4AB7-669A-42F7-AE00-EAFC28235F87}"/>
    <cellStyle name="Navadno 4 11 2 2 2 2" xfId="21006" xr:uid="{0DCB8F09-4BEE-46A5-8F16-665CAFE85039}"/>
    <cellStyle name="Navadno 4 11 2 2 2 2 2" xfId="25223" xr:uid="{69639F77-D3FC-41BE-B44C-730A2D290D4B}"/>
    <cellStyle name="Navadno 4 11 2 2 2 2 2 2" xfId="33675" xr:uid="{C4C20425-7CD8-403D-9AF9-312A43D44D5C}"/>
    <cellStyle name="Navadno 4 11 2 2 2 2 3" xfId="30919" xr:uid="{6816C5B0-93B6-497F-B23C-85BDD48FB955}"/>
    <cellStyle name="Navadno 4 11 2 2 2 2 3 2" xfId="33295" xr:uid="{87160D53-8F61-4BC9-8C67-4DD45A2929AB}"/>
    <cellStyle name="Navadno 4 11 2 2 2 2 4" xfId="32350" xr:uid="{59081029-BB3B-4FB5-9A59-339550105189}"/>
    <cellStyle name="Navadno 4 11 2 2 2 2 5" xfId="35200" xr:uid="{1E445BC5-25A6-40CC-829B-63778D5E9F0C}"/>
    <cellStyle name="Navadno 4 11 2 2 2 2 6" xfId="38294" xr:uid="{6706AFF5-2954-487A-8668-E2A6A2F3C449}"/>
    <cellStyle name="Navadno 4 11 2 2 2 2 7" xfId="39270" xr:uid="{F08F9BE0-DA80-4B1B-B836-A8A42607E943}"/>
    <cellStyle name="Navadno 4 11 2 2 2 3" xfId="25171" xr:uid="{42133050-3350-48AF-9207-2FF765E3DEF4}"/>
    <cellStyle name="Navadno 4 11 2 2 2 3 2" xfId="33623" xr:uid="{0A3FAA79-293E-4950-9B29-8107BA8378F4}"/>
    <cellStyle name="Navadno 4 11 2 2 2 4" xfId="30867" xr:uid="{579C46B6-95C0-4CE8-8BCB-FBDAF39E2E9E}"/>
    <cellStyle name="Navadno 4 11 2 2 2 4 2" xfId="33243" xr:uid="{2F216239-58C6-446E-8CC0-C6EFD55E34AE}"/>
    <cellStyle name="Navadno 4 11 2 2 2 5" xfId="32298" xr:uid="{6864F78A-F377-4581-8498-C027A687F07E}"/>
    <cellStyle name="Navadno 4 11 2 2 2 6" xfId="35147" xr:uid="{BDF3F67B-8ADD-439C-9731-85657053F219}"/>
    <cellStyle name="Navadno 4 11 2 2 2 7" xfId="38241" xr:uid="{651F12EB-FD13-4D39-9A9D-1F1124FDB8C7}"/>
    <cellStyle name="Navadno 4 11 2 2 2 8" xfId="39218" xr:uid="{A42F3B25-B801-4924-AF27-523529562F07}"/>
    <cellStyle name="Navadno 4 11 2 2 3" xfId="20981" xr:uid="{3253BDBA-15D6-404F-B542-EE3F79744A06}"/>
    <cellStyle name="Navadno 4 11 2 2 3 2" xfId="25198" xr:uid="{838E9E76-E460-4D9B-8BBD-305A6B328036}"/>
    <cellStyle name="Navadno 4 11 2 2 3 2 2" xfId="33650" xr:uid="{6D243B60-33E1-4B22-AC37-D03E29A83246}"/>
    <cellStyle name="Navadno 4 11 2 2 3 3" xfId="30894" xr:uid="{8E945626-8984-42D5-AA4B-695F0093A9FF}"/>
    <cellStyle name="Navadno 4 11 2 2 3 3 2" xfId="33270" xr:uid="{27E34B17-9C05-456D-9359-763640D16F7D}"/>
    <cellStyle name="Navadno 4 11 2 2 3 4" xfId="32325" xr:uid="{6153CF5F-6253-4B9E-8F5B-E18662D5B27D}"/>
    <cellStyle name="Navadno 4 11 2 2 3 5" xfId="35175" xr:uid="{5E3AE937-DB9F-45AD-AB4E-D700C48F6DEF}"/>
    <cellStyle name="Navadno 4 11 2 2 3 6" xfId="38269" xr:uid="{242BFB4E-72CB-4980-A4B2-9F57ECA3676E}"/>
    <cellStyle name="Navadno 4 11 2 2 3 7" xfId="39245" xr:uid="{01F1146E-B445-4D76-8105-16EDDFCD376F}"/>
    <cellStyle name="Navadno 4 11 2 2 4" xfId="25117" xr:uid="{1082E54E-A5C2-4359-914F-C5DC85BFA880}"/>
    <cellStyle name="Navadno 4 11 2 2 4 2" xfId="33603" xr:uid="{2E94888A-361F-4C7C-A119-BAED9F0F9E3F}"/>
    <cellStyle name="Navadno 4 11 2 2 5" xfId="30848" xr:uid="{2A2A0754-3E18-44B8-A62D-E53D44188920}"/>
    <cellStyle name="Navadno 4 11 2 2 5 2" xfId="33223" xr:uid="{97BD7E6D-5BBE-4866-A589-32B985054679}"/>
    <cellStyle name="Navadno 4 11 2 2 6" xfId="32278" xr:uid="{B4901075-0522-4C6B-99D5-9E489CAD801B}"/>
    <cellStyle name="Navadno 4 11 2 2 7" xfId="35086" xr:uid="{E703D644-6B7C-420B-A854-5712060348DB}"/>
    <cellStyle name="Navadno 4 11 2 2 8" xfId="38212" xr:uid="{5A11C3EA-733B-4528-8775-B0DFB3F306D8}"/>
    <cellStyle name="Navadno 4 11 2 2 9" xfId="39196" xr:uid="{5FE9B289-B718-4503-A94F-02317CA14586}"/>
    <cellStyle name="Navadno 4 11 2 3" xfId="19984" xr:uid="{2218AA15-0817-4E52-B061-CE558EA2B1A1}"/>
    <cellStyle name="Navadno 4 11 2 3 2" xfId="20987" xr:uid="{A5EE20AA-28B9-44F5-B13E-507AFEF53830}"/>
    <cellStyle name="Navadno 4 11 2 3 2 2" xfId="25204" xr:uid="{B63B973D-B397-4DCE-B08D-0DE33DA015CE}"/>
    <cellStyle name="Navadno 4 11 2 3 2 2 2" xfId="33656" xr:uid="{CB4F4998-5C47-458A-BD4D-C360656C6BEE}"/>
    <cellStyle name="Navadno 4 11 2 3 2 3" xfId="30900" xr:uid="{DD55BAA7-D30D-413F-8FE0-E46A01C541CC}"/>
    <cellStyle name="Navadno 4 11 2 3 2 3 2" xfId="33276" xr:uid="{8A758E04-46B5-42E0-BF30-4122803FA0BA}"/>
    <cellStyle name="Navadno 4 11 2 3 2 4" xfId="32331" xr:uid="{DDB3D2F7-4C01-4D9B-8110-DA8B816F1172}"/>
    <cellStyle name="Navadno 4 11 2 3 2 5" xfId="35181" xr:uid="{BC4E771F-75E7-44EA-8430-3456699BFC4C}"/>
    <cellStyle name="Navadno 4 11 2 3 2 6" xfId="38275" xr:uid="{90EC3AEB-E64A-4B04-A6F2-94B74961F624}"/>
    <cellStyle name="Navadno 4 11 2 3 2 7" xfId="39251" xr:uid="{04472D6B-8C3A-4C5B-AEB5-23547A32FC9F}"/>
    <cellStyle name="Navadno 4 11 2 3 3" xfId="25073" xr:uid="{07473741-CB14-4791-9C6E-B1AD737D2C49}"/>
    <cellStyle name="Navadno 4 11 2 3 3 2" xfId="33593" xr:uid="{A47ED101-AE1D-48E9-AE2A-CDCB957D0B05}"/>
    <cellStyle name="Navadno 4 11 2 3 4" xfId="30838" xr:uid="{CBCE00C2-DA0A-4AF0-B58C-D8D9418683F1}"/>
    <cellStyle name="Navadno 4 11 2 3 4 2" xfId="33213" xr:uid="{D1583CBB-FC71-42CD-B619-6D3D6A9E0323}"/>
    <cellStyle name="Navadno 4 11 2 3 5" xfId="32268" xr:uid="{EA8D5B98-843D-451D-8D41-FBF5B2C81FC0}"/>
    <cellStyle name="Navadno 4 11 2 3 6" xfId="35039" xr:uid="{114B53C4-5FCD-4B87-92F0-E65374FBF428}"/>
    <cellStyle name="Navadno 4 11 2 3 7" xfId="38034" xr:uid="{759DB2BA-5DFA-43D9-B869-B32147944D41}"/>
    <cellStyle name="Navadno 4 11 2 3 8" xfId="39183" xr:uid="{EEBC353F-74A8-4352-BFDA-E9993678C167}"/>
    <cellStyle name="Navadno 4 11 2 4" xfId="20937" xr:uid="{E1BDBA5D-E31B-4C94-B1FA-19CFBF0EBC61}"/>
    <cellStyle name="Navadno 4 11 2 4 2" xfId="20996" xr:uid="{33428BF4-B3F2-408F-BCC2-6C2027DCA736}"/>
    <cellStyle name="Navadno 4 11 2 4 2 2" xfId="25213" xr:uid="{5F870EA1-0C8D-471A-BE9D-E6636549CDFF}"/>
    <cellStyle name="Navadno 4 11 2 4 2 2 2" xfId="33665" xr:uid="{A8DB326F-3EB3-4C74-800D-AC6B222316C1}"/>
    <cellStyle name="Navadno 4 11 2 4 2 3" xfId="30909" xr:uid="{A01DDDDB-1C9C-488C-8BD5-D4140BF0B570}"/>
    <cellStyle name="Navadno 4 11 2 4 2 3 2" xfId="33285" xr:uid="{A06FF6A7-E003-4C3E-B7F0-6C3B4FF29592}"/>
    <cellStyle name="Navadno 4 11 2 4 2 4" xfId="32340" xr:uid="{457D1E14-F6C7-445E-B3F8-3F74D7CA6205}"/>
    <cellStyle name="Navadno 4 11 2 4 2 5" xfId="35190" xr:uid="{8476134F-A96C-4488-80B4-5CFB4909F6D9}"/>
    <cellStyle name="Navadno 4 11 2 4 2 6" xfId="38284" xr:uid="{B557BED8-8469-40F7-AB69-08F4F59CCAC1}"/>
    <cellStyle name="Navadno 4 11 2 4 2 7" xfId="39260" xr:uid="{F963812C-8650-4291-B4DF-98541875998D}"/>
    <cellStyle name="Navadno 4 11 2 4 3" xfId="25161" xr:uid="{8CEBED6A-E00F-4756-A4C4-B097391495AF}"/>
    <cellStyle name="Navadno 4 11 2 4 3 2" xfId="33613" xr:uid="{CA628D03-0B1A-4FAA-A3BB-07F3275FABA1}"/>
    <cellStyle name="Navadno 4 11 2 4 4" xfId="30857" xr:uid="{AC845B52-FF41-419E-9087-96144707B371}"/>
    <cellStyle name="Navadno 4 11 2 4 4 2" xfId="33233" xr:uid="{7BA0980F-7541-47AB-9227-F1EA667704DF}"/>
    <cellStyle name="Navadno 4 11 2 4 5" xfId="32288" xr:uid="{20790847-8F42-4AAE-A99D-98442BCE9040}"/>
    <cellStyle name="Navadno 4 11 2 4 6" xfId="35137" xr:uid="{FE7A03CA-FE2A-4C20-81BB-94ED6A155725}"/>
    <cellStyle name="Navadno 4 11 2 4 7" xfId="38231" xr:uid="{A5F35142-7092-4855-BA5F-8408D4D07258}"/>
    <cellStyle name="Navadno 4 11 2 4 8" xfId="39208" xr:uid="{CF93B90F-069A-40DC-8209-46DBFEE425E6}"/>
    <cellStyle name="Navadno 4 11 2 5" xfId="20966" xr:uid="{53313137-B07F-46D9-9D1A-7841C4B4AAA7}"/>
    <cellStyle name="Navadno 4 11 2 5 2" xfId="25183" xr:uid="{AD7357FD-1474-447E-B4C6-1810F1058B90}"/>
    <cellStyle name="Navadno 4 11 2 5 2 2" xfId="33635" xr:uid="{108CF850-5F54-479D-B8F8-A6748C8B8DEA}"/>
    <cellStyle name="Navadno 4 11 2 5 3" xfId="30879" xr:uid="{E034C582-2BB7-4622-8910-5B9D199FFB7F}"/>
    <cellStyle name="Navadno 4 11 2 5 3 2" xfId="33255" xr:uid="{B942F1D5-0FC3-4796-8806-EDD69D8A9A39}"/>
    <cellStyle name="Navadno 4 11 2 5 4" xfId="32310" xr:uid="{6D8555BA-67B0-46FF-8190-2BF5417BECA9}"/>
    <cellStyle name="Navadno 4 11 2 5 5" xfId="35160" xr:uid="{6E09E155-8C86-42F2-960F-11EA65C39246}"/>
    <cellStyle name="Navadno 4 11 2 5 6" xfId="38254" xr:uid="{8BF9273F-D7B8-4653-8673-471DE02CA60E}"/>
    <cellStyle name="Navadno 4 11 2 5 7" xfId="39230" xr:uid="{1AA5C852-81D9-4C2D-B350-381D72BCC63A}"/>
    <cellStyle name="Navadno 4 11 2 6" xfId="22364" xr:uid="{83595F48-ABD5-46CB-8295-5AB12DA4B2BA}"/>
    <cellStyle name="Navadno 4 11 2 6 2" xfId="30788" xr:uid="{EF1504F3-027D-442D-AAAC-B6527085B780}"/>
    <cellStyle name="Navadno 4 11 2 6 2 2" xfId="33159" xr:uid="{478D9F19-D4FA-4F45-9BE5-8F28B7B2264C}"/>
    <cellStyle name="Navadno 4 11 2 6 3" xfId="26668" xr:uid="{F394BABD-CDAD-4695-9C38-CFEDB9C610F6}"/>
    <cellStyle name="Navadno 4 11 2 6 4" xfId="32198" xr:uid="{EB39BC12-F74A-4EF3-806D-C8BDE6BA131B}"/>
    <cellStyle name="Navadno 4 11 2 6 5" xfId="37898" xr:uid="{5F2BD936-6E52-42E6-BE06-4080F551DB6F}"/>
    <cellStyle name="Navadno 4 11 2 7" xfId="24817" xr:uid="{E5804EC8-E5D8-4F1E-ADCE-6F8D7A30D963}"/>
    <cellStyle name="Navadno 4 11 2 7 2" xfId="33543" xr:uid="{A0CCBE5E-2FC9-4D12-A768-C6D7C6AFA504}"/>
    <cellStyle name="Navadno 4 11 2 8" xfId="33799" xr:uid="{57E4E97D-6C36-4409-A518-23DFC3EC8E20}"/>
    <cellStyle name="Navadno 4 11 2 9" xfId="39113" xr:uid="{23D97E37-9DBA-46AA-BAB3-272E40A25B7A}"/>
    <cellStyle name="Navadno 4 11 3" xfId="3379" xr:uid="{34373008-971F-4B53-9966-54CDA39F5B1D}"/>
    <cellStyle name="Navadno 4 11 3 2" xfId="3380" xr:uid="{57E729DB-67AA-4AC8-8F1E-484437BD25B8}"/>
    <cellStyle name="Navadno 4 11 3 2 2" xfId="9384" xr:uid="{0D215328-EFCF-4A8A-9249-41B43556844E}"/>
    <cellStyle name="Navadno 4 11 3 2 2 2" xfId="26666" xr:uid="{86600960-9EEB-4324-ADDF-B748503774F5}"/>
    <cellStyle name="Navadno 4 11 3 3" xfId="9383" xr:uid="{7AE55AE1-2DE9-419A-A98B-5266318772AE}"/>
    <cellStyle name="Navadno 4 11 3 3 2" xfId="26667" xr:uid="{C3603E4C-12AB-45EA-A58F-98F044D68A56}"/>
    <cellStyle name="Navadno 4 11 4" xfId="9381" xr:uid="{2E70DB95-FBB2-4D43-8FA6-06C1DC09BCE1}"/>
    <cellStyle name="Navadno 4 11 4 10" xfId="20611" xr:uid="{79D0B5FF-C79C-43FC-9035-0B831A3D3935}"/>
    <cellStyle name="Navadno 4 11 4 2" xfId="20946" xr:uid="{E901AEE0-E35F-4DC8-A9A5-420111A02B38}"/>
    <cellStyle name="Navadno 4 11 4 2 2" xfId="21005" xr:uid="{61DE8F90-81F0-46CD-AEC4-E165522C107F}"/>
    <cellStyle name="Navadno 4 11 4 2 2 2" xfId="25222" xr:uid="{CA8F605D-B108-4706-8A25-9BEC1B3B59A2}"/>
    <cellStyle name="Navadno 4 11 4 2 2 2 2" xfId="33674" xr:uid="{4159BEEF-3D41-4229-80E7-14F5920A2C11}"/>
    <cellStyle name="Navadno 4 11 4 2 2 3" xfId="30918" xr:uid="{BD70D393-7EF0-4C32-AD95-6F1E11B18C87}"/>
    <cellStyle name="Navadno 4 11 4 2 2 3 2" xfId="33294" xr:uid="{13882D5D-8D88-4A1C-A9CC-67EDCF590F2F}"/>
    <cellStyle name="Navadno 4 11 4 2 2 4" xfId="32349" xr:uid="{DD7817E0-72FA-4F43-9F1A-D0B0CCC5D990}"/>
    <cellStyle name="Navadno 4 11 4 2 2 5" xfId="35199" xr:uid="{3DEBC813-0474-48DF-BA00-676E52AAED43}"/>
    <cellStyle name="Navadno 4 11 4 2 2 6" xfId="38293" xr:uid="{A1EEC704-1DB0-42C9-8E90-29451BFA1CB0}"/>
    <cellStyle name="Navadno 4 11 4 2 2 7" xfId="39269" xr:uid="{9A1C8785-8B0C-4862-BECA-11A2F56C7F5B}"/>
    <cellStyle name="Navadno 4 11 4 2 3" xfId="25170" xr:uid="{606D9E33-D2FE-4A11-9C63-83A1F9337AA6}"/>
    <cellStyle name="Navadno 4 11 4 2 3 2" xfId="33622" xr:uid="{DA9C28F8-AC45-4430-9D40-8DE2277F3C69}"/>
    <cellStyle name="Navadno 4 11 4 2 4" xfId="30866" xr:uid="{00FF82B3-FEF9-44F6-B765-C4F4F4379CE0}"/>
    <cellStyle name="Navadno 4 11 4 2 4 2" xfId="33242" xr:uid="{E54B10A1-8680-4839-8658-8503CE02983F}"/>
    <cellStyle name="Navadno 4 11 4 2 5" xfId="32297" xr:uid="{FD3205D8-2A55-4C0A-8196-8B598D9CBF36}"/>
    <cellStyle name="Navadno 4 11 4 2 6" xfId="35146" xr:uid="{354A633B-08B3-4EB9-BD82-294C4C2CA044}"/>
    <cellStyle name="Navadno 4 11 4 2 7" xfId="38240" xr:uid="{6C983F6A-14BD-4FE1-8782-95C1BE0E9F93}"/>
    <cellStyle name="Navadno 4 11 4 2 8" xfId="39217" xr:uid="{F15A030E-9A0E-444F-929C-DEF8240D5268}"/>
    <cellStyle name="Navadno 4 11 4 3" xfId="20980" xr:uid="{EFCA680D-EF86-4178-8E61-BE35B0FB02B6}"/>
    <cellStyle name="Navadno 4 11 4 3 2" xfId="25197" xr:uid="{9200B51C-D66F-4902-8E21-CF283892B2B4}"/>
    <cellStyle name="Navadno 4 11 4 3 2 2" xfId="33649" xr:uid="{5FCDE390-A8AB-42C8-9FA6-3FCA9C5230F1}"/>
    <cellStyle name="Navadno 4 11 4 3 3" xfId="30893" xr:uid="{F0B0AD6E-DAB6-490E-A01E-3B54D12108FC}"/>
    <cellStyle name="Navadno 4 11 4 3 3 2" xfId="33269" xr:uid="{C223C3AD-F872-4EBA-8552-7F58BEFFF1EA}"/>
    <cellStyle name="Navadno 4 11 4 3 4" xfId="32324" xr:uid="{1C74248C-7D62-41DA-A882-2AACF086F780}"/>
    <cellStyle name="Navadno 4 11 4 3 5" xfId="35174" xr:uid="{01A73FA1-B9E0-4556-88ED-859B7442DD3A}"/>
    <cellStyle name="Navadno 4 11 4 3 6" xfId="38268" xr:uid="{F65C9B06-6F09-44DA-84BF-7F9D8D6F3F2B}"/>
    <cellStyle name="Navadno 4 11 4 3 7" xfId="39244" xr:uid="{8F432188-9AC9-48E0-BB09-49F2088A24BF}"/>
    <cellStyle name="Navadno 4 11 4 4" xfId="25116" xr:uid="{9E2367BB-17FB-488D-B827-188F883C837F}"/>
    <cellStyle name="Navadno 4 11 4 4 2" xfId="33602" xr:uid="{2D9D0EA5-5BD9-4797-BF77-B2F6B998FE7C}"/>
    <cellStyle name="Navadno 4 11 4 4 3" xfId="38211" xr:uid="{EAD8FF83-893C-442E-AEAB-E97D97E54DC3}"/>
    <cellStyle name="Navadno 4 11 4 5" xfId="30847" xr:uid="{94B271F0-EDF3-4423-810D-60339D66B33A}"/>
    <cellStyle name="Navadno 4 11 4 5 2" xfId="33222" xr:uid="{7A6B0AC7-A7DD-45C1-9447-26B59136322C}"/>
    <cellStyle name="Navadno 4 11 4 6" xfId="32277" xr:uid="{AE21F748-82F0-445D-B4DE-9ACD0096AB64}"/>
    <cellStyle name="Navadno 4 11 4 7" xfId="35085" xr:uid="{3A58F1C0-EB63-4774-8248-7837F4699C7C}"/>
    <cellStyle name="Navadno 4 11 4 8" xfId="36281" xr:uid="{EE22FB19-F41A-46B6-A074-8CD503DE3061}"/>
    <cellStyle name="Navadno 4 11 4 9" xfId="39195" xr:uid="{980EDA6B-D136-4BE0-A726-81746EC4E0A6}"/>
    <cellStyle name="Navadno 4 11 5" xfId="19983" xr:uid="{890E1373-9220-4B67-AE8B-E577C460E147}"/>
    <cellStyle name="Navadno 4 11 5 2" xfId="20988" xr:uid="{2105A7E1-62B3-4606-BFE8-C7F59B1E1C26}"/>
    <cellStyle name="Navadno 4 11 5 2 2" xfId="25205" xr:uid="{B1BFC93B-E1EB-4128-BA9A-01FB3081678D}"/>
    <cellStyle name="Navadno 4 11 5 2 2 2" xfId="33657" xr:uid="{7EC401D9-F6D1-46E5-9E7E-074155CBC107}"/>
    <cellStyle name="Navadno 4 11 5 2 3" xfId="30901" xr:uid="{9C0297AB-F098-4A9F-A661-6B75994EAB71}"/>
    <cellStyle name="Navadno 4 11 5 2 3 2" xfId="33277" xr:uid="{920E42FE-91E5-49C9-82B2-A545FF655CF8}"/>
    <cellStyle name="Navadno 4 11 5 2 4" xfId="32332" xr:uid="{529786B7-1F63-4085-A3D3-2AB08E7E8ADB}"/>
    <cellStyle name="Navadno 4 11 5 2 5" xfId="35182" xr:uid="{40279FE2-F312-45E0-9338-8731CDE792D8}"/>
    <cellStyle name="Navadno 4 11 5 2 6" xfId="38276" xr:uid="{D0C8C641-D8D4-43D6-9F16-849C4FD03335}"/>
    <cellStyle name="Navadno 4 11 5 2 7" xfId="39252" xr:uid="{AD8330F7-A462-415B-993E-E9A68FFA4787}"/>
    <cellStyle name="Navadno 4 11 5 3" xfId="25072" xr:uid="{EEA0A205-1151-4BD8-BB9E-EB490F52B2BB}"/>
    <cellStyle name="Navadno 4 11 5 3 2" xfId="33592" xr:uid="{F4DDF341-E6D9-42AD-982C-AA2C45B2A9A1}"/>
    <cellStyle name="Navadno 4 11 5 4" xfId="30837" xr:uid="{DF5424CD-3010-4DCA-869D-93D0C45CC877}"/>
    <cellStyle name="Navadno 4 11 5 4 2" xfId="33212" xr:uid="{ADE3CAB3-3137-42B6-B8EE-666A24EB3882}"/>
    <cellStyle name="Navadno 4 11 5 5" xfId="32267" xr:uid="{A868B0AC-109A-4C8A-9B6E-5A1AF1627DBD}"/>
    <cellStyle name="Navadno 4 11 5 6" xfId="35038" xr:uid="{184DF0B5-B8A3-4D9F-B329-2EE1D8F7ABEB}"/>
    <cellStyle name="Navadno 4 11 5 7" xfId="38033" xr:uid="{BEA6A2B0-0D3C-4E2A-A572-2A2C47FA2020}"/>
    <cellStyle name="Navadno 4 11 5 8" xfId="39182" xr:uid="{882BD9B0-457F-4C2E-9B64-62E3C2094734}"/>
    <cellStyle name="Navadno 4 11 6" xfId="20936" xr:uid="{3CD52EEF-2C4F-43AB-90D5-049907FE70CA}"/>
    <cellStyle name="Navadno 4 11 6 2" xfId="20995" xr:uid="{501EACDD-86AC-4265-88F1-7068EFDE9624}"/>
    <cellStyle name="Navadno 4 11 6 2 2" xfId="25212" xr:uid="{9D6F4D75-109E-4CBF-9BA4-2FD61F78B35F}"/>
    <cellStyle name="Navadno 4 11 6 2 2 2" xfId="33664" xr:uid="{FC8C05F1-C200-450C-A846-FA49E07E84FE}"/>
    <cellStyle name="Navadno 4 11 6 2 3" xfId="30908" xr:uid="{A003FF5E-9436-429D-AEB3-7E163489B3D8}"/>
    <cellStyle name="Navadno 4 11 6 2 3 2" xfId="33284" xr:uid="{F04780D1-0909-4241-AA02-9E2300EC2AE5}"/>
    <cellStyle name="Navadno 4 11 6 2 4" xfId="32339" xr:uid="{01F066AB-E75C-467D-9E22-870DE167F028}"/>
    <cellStyle name="Navadno 4 11 6 2 5" xfId="35189" xr:uid="{5A3CEC5C-637A-40BE-889F-ED9F8D387CD6}"/>
    <cellStyle name="Navadno 4 11 6 2 6" xfId="38283" xr:uid="{E0A503FF-79E7-4DCA-B12E-185BA665122D}"/>
    <cellStyle name="Navadno 4 11 6 2 7" xfId="39259" xr:uid="{9D3FCE06-7C02-45E7-8333-6BB4BA4047E4}"/>
    <cellStyle name="Navadno 4 11 6 3" xfId="25160" xr:uid="{E4496381-34AE-4A0A-889F-5CC235E5AE51}"/>
    <cellStyle name="Navadno 4 11 6 3 2" xfId="33612" xr:uid="{6C2B6E71-F571-4807-98AC-23F7ACDC72BF}"/>
    <cellStyle name="Navadno 4 11 6 4" xfId="30856" xr:uid="{A61559D8-DEDE-46AD-A1F8-B579169D33F9}"/>
    <cellStyle name="Navadno 4 11 6 4 2" xfId="33232" xr:uid="{6D6BE64E-5160-49C6-B024-2A9266D73113}"/>
    <cellStyle name="Navadno 4 11 6 5" xfId="32287" xr:uid="{7BF1C9BC-2B6D-4EC4-A232-DE392D077894}"/>
    <cellStyle name="Navadno 4 11 6 6" xfId="35136" xr:uid="{29526A72-2B9D-44C9-BD67-8411B1253BF9}"/>
    <cellStyle name="Navadno 4 11 6 7" xfId="38230" xr:uid="{08B42B10-6B98-4557-A0EA-9064A41AFF3D}"/>
    <cellStyle name="Navadno 4 11 6 8" xfId="39207" xr:uid="{6F4BDE7D-0724-4CDB-8D66-FD37E60A477C}"/>
    <cellStyle name="Navadno 4 11 7" xfId="20965" xr:uid="{58AAEA5D-7896-4C2E-8452-B60539F4C03E}"/>
    <cellStyle name="Navadno 4 11 7 2" xfId="25182" xr:uid="{0146C7BC-F4FA-4F29-A238-C78E7C50CEEE}"/>
    <cellStyle name="Navadno 4 11 7 2 2" xfId="33634" xr:uid="{E115CFD1-DFD6-48F3-8A1C-D3541FA915A9}"/>
    <cellStyle name="Navadno 4 11 7 3" xfId="30878" xr:uid="{77B1F549-8B62-4532-8F88-1AC7BA3C45DD}"/>
    <cellStyle name="Navadno 4 11 7 3 2" xfId="33254" xr:uid="{60B4595C-609D-4BB4-A184-17D1C38E8E65}"/>
    <cellStyle name="Navadno 4 11 7 4" xfId="32309" xr:uid="{A875B149-5A48-43DE-8AD5-7C86E70C25A0}"/>
    <cellStyle name="Navadno 4 11 7 5" xfId="35159" xr:uid="{75D5DDB5-47C7-45CB-AA69-742B47EA68AE}"/>
    <cellStyle name="Navadno 4 11 7 6" xfId="38253" xr:uid="{72D94F0F-B464-4934-B5D2-EFC062AE3B5F}"/>
    <cellStyle name="Navadno 4 11 7 7" xfId="39229" xr:uid="{24E7C938-B400-4472-8979-651D764748F5}"/>
    <cellStyle name="Navadno 4 11 8" xfId="21162" xr:uid="{DAE88889-8056-4A5D-A350-776C8C14299F}"/>
    <cellStyle name="Navadno 4 11 8 2" xfId="25277" xr:uid="{B0766287-0231-4589-85A0-2974115E87B8}"/>
    <cellStyle name="Navadno 4 11 8 2 2" xfId="33689" xr:uid="{EEE6E87C-3E68-4F8C-B184-9B39B3ECAA4A}"/>
    <cellStyle name="Navadno 4 11 8 3" xfId="30936" xr:uid="{965B8076-D10F-402D-A489-1726BD56CBDF}"/>
    <cellStyle name="Navadno 4 11 8 3 2" xfId="33312" xr:uid="{3DBEF8C6-38C4-415E-B7EA-6E2CFEC42D92}"/>
    <cellStyle name="Navadno 4 11 8 4" xfId="32396" xr:uid="{DA00EA98-1873-4AE3-97B2-9C3BC3017617}"/>
    <cellStyle name="Navadno 4 11 8 5" xfId="35227" xr:uid="{14427050-FC18-4CA8-B220-4CD05B27730A}"/>
    <cellStyle name="Navadno 4 11 8 6" xfId="38375" xr:uid="{456C894F-20D6-4749-AD5D-3E9A64D2B754}"/>
    <cellStyle name="Navadno 4 11 8 7" xfId="39309" xr:uid="{7DFBE4ED-972E-45D9-B0B8-A88DF9182922}"/>
    <cellStyle name="Navadno 4 11 9" xfId="22284" xr:uid="{ECDF0C76-AC3A-4BA8-8924-2EF3F5CF6178}"/>
    <cellStyle name="Navadno 4 11 9 2" xfId="25577" xr:uid="{10B2771E-63B0-411C-83B6-F0E9FDAC199B}"/>
    <cellStyle name="Navadno 4 11 9 2 2" xfId="33719" xr:uid="{B7EAB4B4-514E-4673-8240-6CD872FC42D1}"/>
    <cellStyle name="Navadno 4 11 9 3" xfId="30965" xr:uid="{6D015922-6B96-4406-A98D-0AC44FEA9F25}"/>
    <cellStyle name="Navadno 4 11 9 3 2" xfId="33342" xr:uid="{60EE1856-4C28-4047-9328-3B3507883BD6}"/>
    <cellStyle name="Navadno 4 11 9 4" xfId="32569" xr:uid="{D2CC687B-DB38-4BEB-9E67-222B053EA4E3}"/>
    <cellStyle name="Navadno 4 11 9 5" xfId="35389" xr:uid="{600BA075-C6F4-43D3-BEBC-80EF1FCEBE6C}"/>
    <cellStyle name="Navadno 4 11 9 6" xfId="38611" xr:uid="{5DD2CF9B-F8EB-4B8F-A869-EE7EE95017D2}"/>
    <cellStyle name="Navadno 4 11 9 7" xfId="39475" xr:uid="{DEE86BB2-8945-4BBC-A8EC-6E808AAE3E1F}"/>
    <cellStyle name="Navadno 4 12" xfId="3381" xr:uid="{B124983A-316F-48B4-84A7-0131B7470692}"/>
    <cellStyle name="Navadno 4 12 2" xfId="7794" xr:uid="{5446268A-56FA-4B37-81F6-BF655C1BCB47}"/>
    <cellStyle name="Navadno 4 12 2 2" xfId="9386" xr:uid="{B52D4A8E-C703-4B73-9E83-0F81A8F374FA}"/>
    <cellStyle name="Navadno 4 12 2 2 2" xfId="29589" xr:uid="{52AE1EDF-EB70-42E5-B2D5-FF5B960C03B6}"/>
    <cellStyle name="Navadno 4 12 3" xfId="9387" xr:uid="{36A7B457-14AE-4DF8-B144-17D1D0C822D9}"/>
    <cellStyle name="Navadno 4 12 4" xfId="9385" xr:uid="{AA9C01CF-26F0-45DB-8960-72BE2BC1AC01}"/>
    <cellStyle name="Navadno 4 12 4 2" xfId="26389" xr:uid="{1E059C8B-92A3-4C15-A6E1-2C3C2F096E94}"/>
    <cellStyle name="Navadno 4 13" xfId="3382" xr:uid="{67AF708D-CE47-4A31-AC3C-9BE1B68823A9}"/>
    <cellStyle name="Navadno 4 13 2" xfId="9389" xr:uid="{4FFE5FFA-C384-4221-8A48-C12AD2142B60}"/>
    <cellStyle name="Navadno 4 13 3" xfId="9388" xr:uid="{CB663956-5F6B-47D3-A8E9-53828EDE1DE2}"/>
    <cellStyle name="Navadno 4 13 3 2" xfId="26388" xr:uid="{0EC1364B-9810-4FCB-A2C1-3898439D2EF9}"/>
    <cellStyle name="Navadno 4 14" xfId="3376" xr:uid="{40330140-5E1D-4617-A3C5-AAC91726E4CF}"/>
    <cellStyle name="Navadno 4 14 2" xfId="9390" xr:uid="{EE0D6A2C-6703-4A33-A6C0-1ACF268B8796}"/>
    <cellStyle name="Navadno 4 14 2 2" xfId="28792" xr:uid="{48B1722F-A39C-4C68-A150-3452C1E4B195}"/>
    <cellStyle name="Navadno 4 14 3" xfId="34847" xr:uid="{880DDE97-B81E-4013-9FAC-9FD3864FFD77}"/>
    <cellStyle name="Navadno 4 14 4" xfId="19899" xr:uid="{85498ECA-681F-45E3-9CBD-05DC0D87165B}"/>
    <cellStyle name="Navadno 4 15" xfId="5610" xr:uid="{87962914-FC5B-4BA2-AFF3-0308970493F1}"/>
    <cellStyle name="Navadno 4 15 2" xfId="9391" xr:uid="{06804F6B-9089-4F91-BC60-30948EB9393E}"/>
    <cellStyle name="Navadno 4 15 2 2" xfId="29822" xr:uid="{45160056-8BCF-487D-AD19-40B1998C6AF6}"/>
    <cellStyle name="Navadno 4 15 3" xfId="33789" xr:uid="{5187A58E-FC7B-44C4-91E8-B24B51245C13}"/>
    <cellStyle name="Navadno 4 15 4" xfId="21924" xr:uid="{BA02A38D-49E1-4D75-81D5-2AA668C52D21}"/>
    <cellStyle name="Navadno 4 16" xfId="5660" xr:uid="{E6CC8D70-D994-489C-B811-80F27CF5FC46}"/>
    <cellStyle name="Navadno 4 16 2" xfId="9392" xr:uid="{E6F20823-A92E-4ED8-834A-798F1C30CE96}"/>
    <cellStyle name="Navadno 4 16 3" xfId="33873" xr:uid="{9A54D5F3-04BA-4D60-92B8-A451B157E309}"/>
    <cellStyle name="Navadno 4 16 4" xfId="18727" xr:uid="{0507904D-D6BF-4960-9C42-8A41D10061E2}"/>
    <cellStyle name="Navadno 4 17" xfId="7052" xr:uid="{936A29EC-DC23-424F-8D59-25219CA9B8BB}"/>
    <cellStyle name="Navadno 4 17 2" xfId="9393" xr:uid="{F0D95673-AA9D-4BA6-A979-F31CE3E11C34}"/>
    <cellStyle name="Navadno 4 17 2 2" xfId="35214" xr:uid="{5861FCF0-52FC-4F77-A8B9-9681ED2DF5D1}"/>
    <cellStyle name="Navadno 4 18" xfId="14353" xr:uid="{FEE61B7A-7FB3-4539-AE48-39158E04ED8D}"/>
    <cellStyle name="Navadno 4 19" xfId="14450" xr:uid="{62150CEA-65ED-4839-8DCD-C9BB367D4A34}"/>
    <cellStyle name="Navadno 4 19 2" xfId="25710" xr:uid="{05C033B1-C5B5-45B1-8B26-AA35ACEE213E}"/>
    <cellStyle name="Navadno 4 19 3" xfId="36280" xr:uid="{ABFB0078-31E8-48F1-8A3F-87D72A94287E}"/>
    <cellStyle name="Navadno 4 19 4" xfId="22362" xr:uid="{FE18E8D9-E008-469B-B9C8-660ED076C952}"/>
    <cellStyle name="Navadno 4 2" xfId="493" xr:uid="{32125F6B-145D-4D69-9081-95B454C39FB5}"/>
    <cellStyle name="Navadno 4 2 2" xfId="1496" xr:uid="{E955947A-983E-48C7-9E1D-4999F38C0164}"/>
    <cellStyle name="Navadno 4 2 2 10" xfId="34660" xr:uid="{34374557-7F8E-42B8-8830-1E9D1314E6C6}"/>
    <cellStyle name="Navadno 4 2 2 11" xfId="38749" xr:uid="{E72B0935-2EED-4C85-92A0-E08B1707F300}"/>
    <cellStyle name="Navadno 4 2 2 2" xfId="9395" xr:uid="{30DFBB02-0AA2-4415-9302-33F19B6AB383}"/>
    <cellStyle name="Navadno 4 2 2 2 10" xfId="17833" xr:uid="{CA618561-2C3B-47C8-A769-238C531B54F2}"/>
    <cellStyle name="Navadno 4 2 2 2 2" xfId="19392" xr:uid="{5B36E464-D5CA-424D-8DB7-B2D00F94D50E}"/>
    <cellStyle name="Navadno 4 2 2 2 2 2" xfId="24951" xr:uid="{0EDBBBE5-A774-485E-94F9-96A80FA30BD9}"/>
    <cellStyle name="Navadno 4 2 2 2 2 2 2" xfId="33583" xr:uid="{1F45DBB3-813E-4A12-B5D5-3956971DC421}"/>
    <cellStyle name="Navadno 4 2 2 2 2 3" xfId="30825" xr:uid="{2C8D645D-998B-4BD4-9185-79A58B461B66}"/>
    <cellStyle name="Navadno 4 2 2 2 2 3 2" xfId="33199" xr:uid="{90968399-0BAA-4A3F-8818-E07CAEA81F4F}"/>
    <cellStyle name="Navadno 4 2 2 2 2 4" xfId="32253" xr:uid="{A4488F46-000B-4C48-98F0-67E87762BBFE}"/>
    <cellStyle name="Navadno 4 2 2 2 2 5" xfId="34738" xr:uid="{155DC108-F3CB-4426-93F8-E62C71E5C6AE}"/>
    <cellStyle name="Navadno 4 2 2 2 2 6" xfId="37959" xr:uid="{5052F2FD-03DD-4C6A-8518-DB74D090E2D1}"/>
    <cellStyle name="Navadno 4 2 2 2 2 7" xfId="39168" xr:uid="{AE93156A-A92D-46A0-8378-FAF0D4ED198E}"/>
    <cellStyle name="Navadno 4 2 2 2 3" xfId="17726" xr:uid="{11C5295E-C828-4363-84B5-3DE67F39192E}"/>
    <cellStyle name="Navadno 4 2 2 2 3 2" xfId="24684" xr:uid="{B5C68CD5-3C34-48C8-AE24-CC9C016F880F}"/>
    <cellStyle name="Navadno 4 2 2 2 3 2 2" xfId="33519" xr:uid="{5E90A4C5-B389-49AF-B7BD-3C42A7E73E48}"/>
    <cellStyle name="Navadno 4 2 2 2 3 3" xfId="30764" xr:uid="{5AA56CCA-1380-409B-AFA5-F62AF35A2A7B}"/>
    <cellStyle name="Navadno 4 2 2 2 3 3 2" xfId="33135" xr:uid="{1E40AA1D-F231-4986-BCB4-FCE31020E759}"/>
    <cellStyle name="Navadno 4 2 2 2 3 4" xfId="32108" xr:uid="{6943B261-2779-4FA3-A2AB-E89E6ABE605D}"/>
    <cellStyle name="Navadno 4 2 2 2 3 5" xfId="34177" xr:uid="{DDF7F548-9B37-494E-9CAC-2630826239E2}"/>
    <cellStyle name="Navadno 4 2 2 2 3 6" xfId="37807" xr:uid="{66FE6811-8E2A-499B-A1F2-8A94F7B45CC8}"/>
    <cellStyle name="Navadno 4 2 2 2 3 7" xfId="39027" xr:uid="{8BF8DF66-0EDF-4D7C-AA6F-066E25D3AC09}"/>
    <cellStyle name="Navadno 4 2 2 2 4" xfId="24608" xr:uid="{E8FDF47C-97CD-419D-8C6D-3E98E5C51E7E}"/>
    <cellStyle name="Navadno 4 2 2 2 4 2" xfId="33446" xr:uid="{7B3A3F81-E08C-4C54-A22E-34DB9FD0FC87}"/>
    <cellStyle name="Navadno 4 2 2 2 4 3" xfId="37728" xr:uid="{1B1A00D4-1FB6-4F58-A017-5599AF476661}"/>
    <cellStyle name="Navadno 4 2 2 2 5" xfId="30700" xr:uid="{6C846625-2267-4EC1-A587-C2120E7C224F}"/>
    <cellStyle name="Navadno 4 2 2 2 5 2" xfId="33062" xr:uid="{08BE26D1-FDFC-4495-A159-2A23CC635735}"/>
    <cellStyle name="Navadno 4 2 2 2 6" xfId="32032" xr:uid="{32FC418C-E640-40D0-80D4-344FEEEFDA8E}"/>
    <cellStyle name="Navadno 4 2 2 2 7" xfId="34270" xr:uid="{69119325-F785-469E-8D01-1F0F6AA7BDB9}"/>
    <cellStyle name="Navadno 4 2 2 2 8" xfId="36282" xr:uid="{272E1F0C-7110-4CD5-8859-70E855DE2328}"/>
    <cellStyle name="Navadno 4 2 2 2 9" xfId="38951" xr:uid="{C976BA70-C046-4A5E-9B75-9319E5743D63}"/>
    <cellStyle name="Navadno 4 2 2 3" xfId="17852" xr:uid="{942E0490-DDCB-43B3-807F-1C92131C36B1}"/>
    <cellStyle name="Navadno 4 2 2 3 2" xfId="19373" xr:uid="{5D27C4CA-B13C-4FAE-8750-736EBA179AB5}"/>
    <cellStyle name="Navadno 4 2 2 3 2 2" xfId="24931" xr:uid="{2BBF403C-F749-40E3-9C68-C07137087AED}"/>
    <cellStyle name="Navadno 4 2 2 3 2 2 2" xfId="33564" xr:uid="{AD7650F7-F5E9-4030-95B0-ED5E3FF54659}"/>
    <cellStyle name="Navadno 4 2 2 3 2 3" xfId="30808" xr:uid="{A205BF3F-24FF-4D86-9912-0C5B66033239}"/>
    <cellStyle name="Navadno 4 2 2 3 2 3 2" xfId="33180" xr:uid="{90D300E6-41E7-44DB-948B-4B55A27ABE10}"/>
    <cellStyle name="Navadno 4 2 2 3 2 4" xfId="32234" xr:uid="{74DC4961-4F8D-4AF4-B97B-6F9B6A1A6A19}"/>
    <cellStyle name="Navadno 4 2 2 3 2 5" xfId="34719" xr:uid="{73F20F78-C45B-4377-8D06-D326A97AC4F7}"/>
    <cellStyle name="Navadno 4 2 2 3 2 6" xfId="37940" xr:uid="{A2446A87-4248-48EA-BFF1-16F8C59365A4}"/>
    <cellStyle name="Navadno 4 2 2 3 2 7" xfId="39149" xr:uid="{F51C5D2A-696D-499D-89F9-C4470C6F76DA}"/>
    <cellStyle name="Navadno 4 2 2 3 3" xfId="17744" xr:uid="{F6EF022F-9765-410B-B78E-EB6A25266791}"/>
    <cellStyle name="Navadno 4 2 2 3 3 2" xfId="24665" xr:uid="{E9916AF1-516D-49DC-AF4F-D5E5A824FBB9}"/>
    <cellStyle name="Navadno 4 2 2 3 3 2 2" xfId="33500" xr:uid="{E626D1BD-ABEA-42D9-B68D-0B04359D0DCD}"/>
    <cellStyle name="Navadno 4 2 2 3 3 3" xfId="30745" xr:uid="{1CA2B996-713D-45F7-9666-4ED18BB0AC30}"/>
    <cellStyle name="Navadno 4 2 2 3 3 3 2" xfId="33116" xr:uid="{198B0AA8-4236-4D7E-8FE1-61E28015CF49}"/>
    <cellStyle name="Navadno 4 2 2 3 3 4" xfId="32089" xr:uid="{7933D0A1-42F7-4601-ADF5-8FD18F061122}"/>
    <cellStyle name="Navadno 4 2 2 3 3 5" xfId="34165" xr:uid="{93066B5F-8DEB-46BE-8CD0-2F69F583D0E7}"/>
    <cellStyle name="Navadno 4 2 2 3 3 6" xfId="37788" xr:uid="{594BC9D7-1293-437F-9B8E-F0343D89C36A}"/>
    <cellStyle name="Navadno 4 2 2 3 3 7" xfId="39008" xr:uid="{73EA1EAF-67A8-4C21-B3E5-59BA4D990EF0}"/>
    <cellStyle name="Navadno 4 2 2 3 4" xfId="24589" xr:uid="{2926FFF0-B6E2-4992-987F-5D992D0B3043}"/>
    <cellStyle name="Navadno 4 2 2 3 4 2" xfId="33427" xr:uid="{F5E684F1-C955-4D8D-BF47-D1B833115017}"/>
    <cellStyle name="Navadno 4 2 2 3 5" xfId="30684" xr:uid="{4482F2BD-900E-47C9-B95D-6309965FB12C}"/>
    <cellStyle name="Navadno 4 2 2 3 5 2" xfId="33043" xr:uid="{014255F7-DCD5-4585-AD4C-4A03A7BE4820}"/>
    <cellStyle name="Navadno 4 2 2 3 6" xfId="32013" xr:uid="{1781C77C-CB7D-4210-8433-2EB7896C1366}"/>
    <cellStyle name="Navadno 4 2 2 3 7" xfId="34259" xr:uid="{67B03797-C1A4-4E20-85CB-CF296525A4E7}"/>
    <cellStyle name="Navadno 4 2 2 3 8" xfId="37709" xr:uid="{E54C9561-D623-4FF3-939D-49E1CAEEDADA}"/>
    <cellStyle name="Navadno 4 2 2 3 9" xfId="38932" xr:uid="{F112E76E-42E2-46E3-831E-FC464ACB8C8D}"/>
    <cellStyle name="Navadno 4 2 2 4" xfId="17818" xr:uid="{EC6855FC-F567-49AD-BC65-DBD29ABB3A66}"/>
    <cellStyle name="Navadno 4 2 2 4 2" xfId="18923" xr:uid="{48CDB869-B745-43B3-9A11-113E011118C9}"/>
    <cellStyle name="Navadno 4 2 2 4 2 2" xfId="24753" xr:uid="{55CFB927-2804-44F7-B002-7546C394BEA3}"/>
    <cellStyle name="Navadno 4 2 2 4 2 2 2" xfId="33536" xr:uid="{B92C8FB1-7307-4F71-A4B6-A0E92FAD38BC}"/>
    <cellStyle name="Navadno 4 2 2 4 2 3" xfId="30781" xr:uid="{6C8B57BA-EA5C-43F8-9CBF-948B43A1A0C6}"/>
    <cellStyle name="Navadno 4 2 2 4 2 3 2" xfId="33152" xr:uid="{7C67D3B9-CFD2-4A3A-B67A-010AF61001BF}"/>
    <cellStyle name="Navadno 4 2 2 4 2 4" xfId="32141" xr:uid="{3060EB4C-4CD6-43B2-A20D-E344DAEB31DD}"/>
    <cellStyle name="Navadno 4 2 2 4 2 5" xfId="34368" xr:uid="{BD997104-D8F4-40A7-9740-2C4F122A9379}"/>
    <cellStyle name="Navadno 4 2 2 4 2 6" xfId="37840" xr:uid="{1AED1807-5741-4020-95A6-6AA2D733F352}"/>
    <cellStyle name="Navadno 4 2 2 4 2 7" xfId="39056" xr:uid="{CCF2D026-21C4-41A2-8F91-405E44B61870}"/>
    <cellStyle name="Navadno 4 2 2 4 3" xfId="24624" xr:uid="{D086012B-43A0-4795-B9C2-1062BC4484BC}"/>
    <cellStyle name="Navadno 4 2 2 4 3 2" xfId="33462" xr:uid="{CAB08434-C9B9-41C9-8AE9-E67064E27E57}"/>
    <cellStyle name="Navadno 4 2 2 4 4" xfId="30713" xr:uid="{3494D399-C8CB-46E9-AA21-870C740172B4}"/>
    <cellStyle name="Navadno 4 2 2 4 4 2" xfId="33078" xr:uid="{4A2D0B92-0530-4792-BB05-9FF2825B61D1}"/>
    <cellStyle name="Navadno 4 2 2 4 5" xfId="32048" xr:uid="{538DC3F6-458D-474B-B8FC-EF9D1A977584}"/>
    <cellStyle name="Navadno 4 2 2 4 6" xfId="34279" xr:uid="{8D793116-3E26-4891-B30B-50894F502D19}"/>
    <cellStyle name="Navadno 4 2 2 4 7" xfId="37744" xr:uid="{7DA0865C-50DC-4D80-B635-A91768B34E12}"/>
    <cellStyle name="Navadno 4 2 2 4 8" xfId="38967" xr:uid="{AE153ED5-63CD-4E7A-939A-BDE1B36A3AD3}"/>
    <cellStyle name="Navadno 4 2 2 5" xfId="17704" xr:uid="{CC02EC46-0489-4E3C-871A-A2914E053454}"/>
    <cellStyle name="Navadno 4 2 2 6" xfId="17783" xr:uid="{EF78AEF9-D1A2-4A74-8299-7749304D199D}"/>
    <cellStyle name="Navadno 4 2 2 6 2" xfId="24643" xr:uid="{F8D8006B-D736-460F-BCBF-F066213D31E3}"/>
    <cellStyle name="Navadno 4 2 2 6 2 2" xfId="33481" xr:uid="{24466289-5ECF-4081-B3D3-187D3033515A}"/>
    <cellStyle name="Navadno 4 2 2 6 3" xfId="30727" xr:uid="{F0141C85-C72A-4421-A6A3-494EF941C96B}"/>
    <cellStyle name="Navadno 4 2 2 6 3 2" xfId="33097" xr:uid="{3390C115-B32C-4E8E-8B4F-E812C3D3F385}"/>
    <cellStyle name="Navadno 4 2 2 6 4" xfId="32067" xr:uid="{FE5DBEF4-B17C-4A3A-8D3B-1BA587C46216}"/>
    <cellStyle name="Navadno 4 2 2 6 5" xfId="34155" xr:uid="{BC2BDFBF-17A9-4281-AD0B-1C4CB03449A2}"/>
    <cellStyle name="Navadno 4 2 2 6 6" xfId="37764" xr:uid="{7FB3DB22-7F5C-4C3A-831A-DD232C41F3A2}"/>
    <cellStyle name="Navadno 4 2 2 6 7" xfId="38986" xr:uid="{BA91A8CB-EF9B-408A-8A11-A93F5FEC1EFF}"/>
    <cellStyle name="Navadno 4 2 2 7" xfId="18397" xr:uid="{E33EF5E0-7588-4B0F-87C0-8AF26C855347}"/>
    <cellStyle name="Navadno 4 2 2 7 2" xfId="30667" xr:uid="{77E06B81-30BF-4BC0-BFC8-43F05DD30A0B}"/>
    <cellStyle name="Navadno 4 2 2 7 2 2" xfId="33024" xr:uid="{EDB13223-0D25-4483-A2F0-143DB17205D6}"/>
    <cellStyle name="Navadno 4 2 2 7 3" xfId="26001" xr:uid="{19D0C9A8-81B8-4411-97BE-092E60EBEEE1}"/>
    <cellStyle name="Navadno 4 2 2 7 4" xfId="31827" xr:uid="{0B96A364-C2AE-4A8A-ADB5-72A1187E26EC}"/>
    <cellStyle name="Navadno 4 2 2 7 5" xfId="37524" xr:uid="{6DF7ADAF-26C0-4E5A-8480-62243C771BC0}"/>
    <cellStyle name="Navadno 4 2 2 8" xfId="22366" xr:uid="{2A4929AC-11C7-41B0-8C36-0C83ABCB169E}"/>
    <cellStyle name="Navadno 4 2 2 8 2" xfId="31024" xr:uid="{ED6EC719-11B5-447C-80BE-2F805FC33EBC}"/>
    <cellStyle name="Navadno 4 2 2 8 3" xfId="33408" xr:uid="{9C81AEBA-B3F3-4139-B4DD-189C923A8DEC}"/>
    <cellStyle name="Navadno 4 2 2 9" xfId="24366" xr:uid="{D2A02DB9-D9C0-4B5D-871F-6FED8AC1E8CB}"/>
    <cellStyle name="Navadno 4 2 3" xfId="1497" xr:uid="{CF535B69-B155-417E-9C8C-978C68B3D4A6}"/>
    <cellStyle name="Navadno 4 2 3 2" xfId="9396" xr:uid="{352AA9A9-790A-4E4F-B9C0-8CEDBD9F4312}"/>
    <cellStyle name="Navadno 4 2 3 2 2" xfId="26387" xr:uid="{76D1CAF2-D775-43DA-87DC-AB2AAC259C3E}"/>
    <cellStyle name="Navadno 4 2 4" xfId="1498" xr:uid="{E750AE9F-8109-4E41-8257-703A93785E64}"/>
    <cellStyle name="Navadno 4 2 4 2" xfId="3384" xr:uid="{C80F0882-4155-40A0-A877-BE070FBF64E6}"/>
    <cellStyle name="Navadno 4 2 4 2 2" xfId="9398" xr:uid="{A24E7D0A-BF91-4063-9ECC-6834D5921834}"/>
    <cellStyle name="Navadno 4 2 4 2 2 2" xfId="26484" xr:uid="{F4ED95A5-D1A1-4A3A-9C8D-3AFCD489059D}"/>
    <cellStyle name="Navadno 4 2 4 3" xfId="3385" xr:uid="{54D4CF34-8534-4A6D-BE81-C8A7B1F290A4}"/>
    <cellStyle name="Navadno 4 2 4 3 2" xfId="9399" xr:uid="{9A9101B0-786D-4606-B3C7-E4AA6DEC5F02}"/>
    <cellStyle name="Navadno 4 2 4 3 2 2" xfId="26385" xr:uid="{B0EC38C1-781D-472D-81A9-E7E09FE5BB25}"/>
    <cellStyle name="Navadno 4 2 4 4" xfId="9397" xr:uid="{2009B749-82A0-49C6-A7AC-81584BE3729B}"/>
    <cellStyle name="Navadno 4 2 4 4 2" xfId="26386" xr:uid="{143B3AC2-1241-4EDE-8AD8-ECFEBD457F5D}"/>
    <cellStyle name="Navadno 4 2 4 5" xfId="15584" xr:uid="{B6297E74-07E4-43B4-B181-FF07CBC2B869}"/>
    <cellStyle name="Navadno 4 2 5" xfId="3383" xr:uid="{2B24C4D5-636F-45B2-BDFC-1D0FBA162F1A}"/>
    <cellStyle name="Navadno 4 2 5 2" xfId="9401" xr:uid="{A4943F6A-78BC-4ACC-921C-F10AA368ECA5}"/>
    <cellStyle name="Navadno 4 2 5 2 2" xfId="22367" xr:uid="{F7EB664E-3314-4543-A20C-56A0168F8F2F}"/>
    <cellStyle name="Navadno 4 2 5 2 2 2" xfId="30541" xr:uid="{D1CD5D65-EB9A-4EF8-891A-9514B6F25A18}"/>
    <cellStyle name="Navadno 4 2 5 2 3" xfId="21923" xr:uid="{3F0AAAC5-4708-4403-860D-D236C6ADDF66}"/>
    <cellStyle name="Navadno 4 2 5 3" xfId="9400" xr:uid="{737EF487-A0A4-41A5-AD45-8BD47B82C538}"/>
    <cellStyle name="Navadno 4 2 5 3 2" xfId="29821" xr:uid="{218DF93D-E061-4322-AAB6-7842D995FC84}"/>
    <cellStyle name="Navadno 4 2 5 3 3" xfId="36840" xr:uid="{88EA1741-CA2F-4B12-8362-01DB64E915F2}"/>
    <cellStyle name="Navadno 4 2 5 4" xfId="30094" xr:uid="{54ACFA49-FD73-4B0E-BC96-0F2A4A0C7E08}"/>
    <cellStyle name="Navadno 4 2 5 4 2" xfId="38515" xr:uid="{21BC8DED-9C6C-419B-AAC7-AC807C7D1C83}"/>
    <cellStyle name="Navadno 4 2 5 5" xfId="34846" xr:uid="{DFB876D7-39F2-46F7-8850-9AFDEB8EA6DC}"/>
    <cellStyle name="Navadno 4 2 5 6" xfId="17135" xr:uid="{EC0AABCF-341D-4282-B198-05ED5B82C89A}"/>
    <cellStyle name="Navadno 4 2 6" xfId="14376" xr:uid="{EE60A074-6042-4173-A8F9-00E80AA6BAF4}"/>
    <cellStyle name="Navadno 4 2 6 2" xfId="23742" xr:uid="{F3F09B92-CAEA-4DDE-B2A4-392627C44B18}"/>
    <cellStyle name="Navadno 4 2 6 2 2" xfId="29980" xr:uid="{7FD66B5A-9417-4127-8F9D-56A12C2AA545}"/>
    <cellStyle name="Navadno 4 2 6 3" xfId="22159" xr:uid="{4C39AC32-27C2-4FA9-AC37-B530D83A454E}"/>
    <cellStyle name="Navadno 4 2 7" xfId="14451" xr:uid="{3DE01FB3-89D8-4A51-8153-19E4C4742B3E}"/>
    <cellStyle name="Navadno 4 2 7 2" xfId="17703" xr:uid="{D3CA0A89-A850-43BE-9261-395BDADB63A8}"/>
    <cellStyle name="Navadno 4 2 8" xfId="9394" xr:uid="{2E892D67-002A-43D9-A906-7DF40D3BEAE7}"/>
    <cellStyle name="Navadno 4 2 8 2" xfId="18644" xr:uid="{49F7178C-9B61-489D-9089-59640731C0BA}"/>
    <cellStyle name="Navadno 4 2 9" xfId="22365" xr:uid="{109F4EF9-1247-4A4E-9E69-6EE92E45FEF2}"/>
    <cellStyle name="Navadno 4 20" xfId="9378" xr:uid="{96B9D8C9-6D52-41C2-93F2-D969EC662AAD}"/>
    <cellStyle name="Navadno 4 20 2" xfId="37412" xr:uid="{A8649606-B424-47D1-92CE-E1C2188BFDE5}"/>
    <cellStyle name="Navadno 4 20 3" xfId="31215" xr:uid="{612ED8F2-26A3-4CF3-AC49-24169DA71215}"/>
    <cellStyle name="Navadno 4 3" xfId="494" xr:uid="{EE337440-8C75-4D34-A4EC-2EBB7627030A}"/>
    <cellStyle name="Navadno 4 3 2" xfId="1499" xr:uid="{A2FF775D-D7EB-48C9-A8DA-9EBE5903726E}"/>
    <cellStyle name="Navadno 4 3 2 2" xfId="9403" xr:uid="{CB634DB0-DBBC-4DBF-B069-62C9F748F246}"/>
    <cellStyle name="Navadno 4 3 2 2 2" xfId="26384" xr:uid="{2728317C-CA4E-4F3B-A4CD-91BD34703EFE}"/>
    <cellStyle name="Navadno 4 3 3" xfId="1500" xr:uid="{C1664E32-F6B7-4916-8F60-F201DF0DB534}"/>
    <cellStyle name="Navadno 4 3 3 2" xfId="3387" xr:uid="{311DAA83-4EDA-456B-94BD-3DBAC26CEF89}"/>
    <cellStyle name="Navadno 4 3 3 2 2" xfId="9405" xr:uid="{9AE44060-6958-462A-B60D-4C8D71335BAA}"/>
    <cellStyle name="Navadno 4 3 3 2 2 2" xfId="26382" xr:uid="{D254AA61-AF28-4401-8294-48AE2C4BF0A0}"/>
    <cellStyle name="Navadno 4 3 3 3" xfId="3388" xr:uid="{C912EE9B-0296-4B79-BA6B-E5A8BBAB8C76}"/>
    <cellStyle name="Navadno 4 3 3 3 2" xfId="9406" xr:uid="{386F246C-F55D-42DA-BB84-76B43FCDD3AB}"/>
    <cellStyle name="Navadno 4 3 3 3 2 2" xfId="26381" xr:uid="{7E752659-1411-49A9-8135-DCB43440EBFE}"/>
    <cellStyle name="Navadno 4 3 3 4" xfId="9404" xr:uid="{34F53F18-85B1-4159-B89D-399E566EEB58}"/>
    <cellStyle name="Navadno 4 3 3 4 2" xfId="26383" xr:uid="{4C0B4895-0459-4B05-AEFA-3BEEE4945BE7}"/>
    <cellStyle name="Navadno 4 3 4" xfId="3386" xr:uid="{FA94EEBE-662E-4396-AA9C-1174A43FBA2B}"/>
    <cellStyle name="Navadno 4 3 4 2" xfId="7795" xr:uid="{E715BB15-BC2C-4D82-9CDA-C0B6D6B69F5F}"/>
    <cellStyle name="Navadno 4 3 4 2 2" xfId="9408" xr:uid="{78095BED-F697-473D-B8CA-8357A38085C6}"/>
    <cellStyle name="Navadno 4 3 4 2 2 2" xfId="35338" xr:uid="{B1CB7A4F-EA95-4EE6-BBCB-ADC90C753788}"/>
    <cellStyle name="Navadno 4 3 4 3" xfId="9409" xr:uid="{6A98E7CD-517D-4428-84A7-EAE40D5F82A2}"/>
    <cellStyle name="Navadno 4 3 4 4" xfId="9407" xr:uid="{F1B7C668-3E0E-4658-903D-F5CCE9103065}"/>
    <cellStyle name="Navadno 4 3 4 4 2" xfId="29590" xr:uid="{AAF039C4-59D3-4C53-B54C-C4F01B464FA7}"/>
    <cellStyle name="Navadno 4 3 4 5" xfId="34845" xr:uid="{BF87EA30-10C1-472C-A698-F5E67CA02EFA}"/>
    <cellStyle name="Navadno 4 3 5" xfId="14362" xr:uid="{3C1C26A6-98F6-494B-B6FD-133737B0F67B}"/>
    <cellStyle name="Navadno 4 3 5 2" xfId="23732" xr:uid="{B90DF022-803B-4527-9048-65C3423DED61}"/>
    <cellStyle name="Navadno 4 3 5 2 2" xfId="29820" xr:uid="{9741FB08-7F1E-4BA1-99BF-EA03EDF0B23D}"/>
    <cellStyle name="Navadno 4 3 5 2 3" xfId="36208" xr:uid="{91481AC2-D6BA-44B5-9EA5-64515EE80EAE}"/>
    <cellStyle name="Navadno 4 3 5 3" xfId="30296" xr:uid="{4E63CBD2-0278-4F13-A7FD-06E9DA7F7F6B}"/>
    <cellStyle name="Navadno 4 3 5 3 2" xfId="30647" xr:uid="{339E2641-53FA-445E-B948-3FD8A5D549DE}"/>
    <cellStyle name="Navadno 4 3 5 3 2 2" xfId="33004" xr:uid="{15F81055-9D12-4CBF-8C08-D1251520A63E}"/>
    <cellStyle name="Navadno 4 3 5 3 3" xfId="32829" xr:uid="{EE840C55-BAF8-43E6-B054-6534C3DE1D42}"/>
    <cellStyle name="Navadno 4 3 5 3 4" xfId="37346" xr:uid="{D3CEFA76-6B9E-4B50-841D-414D59B09709}"/>
    <cellStyle name="Navadno 4 3 5 4" xfId="30603" xr:uid="{A93156CB-6FDC-42A8-B112-9991FCBF7DC4}"/>
    <cellStyle name="Navadno 4 3 5 4 2" xfId="32957" xr:uid="{409704E0-972A-4CDA-8EAC-269B85269C7D}"/>
    <cellStyle name="Navadno 4 3 5 4 3" xfId="38514" xr:uid="{48FD948C-7345-4B3D-AE39-C8526013CF84}"/>
    <cellStyle name="Navadno 4 3 5 5" xfId="25647" xr:uid="{DF998EDD-A6BF-4DA1-9201-1BAB7F7144B8}"/>
    <cellStyle name="Navadno 4 3 5 6" xfId="31679" xr:uid="{4702D1BA-C8F3-4057-A5FD-6D10197FDA06}"/>
    <cellStyle name="Navadno 4 3 5 7" xfId="35801" xr:uid="{CD6D0CBB-6066-402C-9773-E0BFA5B10FB0}"/>
    <cellStyle name="Navadno 4 3 5 8" xfId="21922" xr:uid="{C624C276-8076-4077-93DC-378F7F63444C}"/>
    <cellStyle name="Navadno 4 3 6" xfId="9402" xr:uid="{64B4F59E-4A9B-4011-B967-EEC514B68B8E}"/>
    <cellStyle name="Navadno 4 3 6 2" xfId="18808" xr:uid="{617CA81A-F8BA-4093-8A83-58BA0CDC05D9}"/>
    <cellStyle name="Navadno 4 3 7" xfId="18665" xr:uid="{B41B686D-BC72-4778-89E4-12C58B176A31}"/>
    <cellStyle name="Navadno 4 3 8" xfId="22368" xr:uid="{C9A7F4DB-F703-4AB2-8452-590013D86135}"/>
    <cellStyle name="Navadno 4 4" xfId="495" xr:uid="{27251F5F-AEEE-47CF-90DB-F307115A36F5}"/>
    <cellStyle name="Navadno 4 4 2" xfId="1501" xr:uid="{AE17B43D-5DB6-420E-A4F0-3768E30DDA1C}"/>
    <cellStyle name="Navadno 4 4 2 2" xfId="9411" xr:uid="{71BA6650-061C-4B70-AC91-334B4BDA07FE}"/>
    <cellStyle name="Navadno 4 4 2 2 2" xfId="26379" xr:uid="{DD173925-2642-49F0-A729-055C53180781}"/>
    <cellStyle name="Navadno 4 4 3" xfId="1502" xr:uid="{3DB6CDE9-C1D1-4EF9-8504-648ED4735D85}"/>
    <cellStyle name="Navadno 4 4 3 2" xfId="3390" xr:uid="{29A69E12-A128-450D-A4AA-FC4305A17A73}"/>
    <cellStyle name="Navadno 4 4 3 2 2" xfId="9413" xr:uid="{D7C0E310-C366-4377-B2D7-CD0FAFF38CBE}"/>
    <cellStyle name="Navadno 4 4 3 2 2 2" xfId="26377" xr:uid="{A2AF2334-EE00-42C4-A4D6-7286B5BE3572}"/>
    <cellStyle name="Navadno 4 4 3 3" xfId="3391" xr:uid="{70554312-6000-4FF8-93DA-28DC9F3A5896}"/>
    <cellStyle name="Navadno 4 4 3 3 2" xfId="9414" xr:uid="{4C041719-CAF0-4B41-94E9-CD42742D5CF6}"/>
    <cellStyle name="Navadno 4 4 3 3 2 2" xfId="26376" xr:uid="{7465794E-ED31-4E36-86FD-FFA9B143A23C}"/>
    <cellStyle name="Navadno 4 4 3 4" xfId="9412" xr:uid="{4A039B89-1FBF-4535-BD8A-19644A9C6D2D}"/>
    <cellStyle name="Navadno 4 4 3 4 2" xfId="26378" xr:uid="{6940052C-D634-42BB-8795-A5FFF4BA9518}"/>
    <cellStyle name="Navadno 4 4 4" xfId="3389" xr:uid="{08B9D845-46A8-4CFC-B714-1287907C6B1C}"/>
    <cellStyle name="Navadno 4 4 4 2" xfId="9415" xr:uid="{FD0AD8C3-B4F2-4EA5-A74D-B145B2CEAADC}"/>
    <cellStyle name="Navadno 4 4 4 2 2" xfId="29819" xr:uid="{2EEE2436-63B6-4EB6-8D92-23551EB95AD7}"/>
    <cellStyle name="Navadno 4 4 4 3" xfId="34844" xr:uid="{2AFA801A-AA8D-4447-ABB7-233088D7A3BE}"/>
    <cellStyle name="Navadno 4 4 4 4" xfId="21921" xr:uid="{25572AA2-EEA3-43C2-80AE-989700B12405}"/>
    <cellStyle name="Navadno 4 4 5" xfId="9410" xr:uid="{7A180656-3D1C-4F10-A0BB-47D0DE4889D6}"/>
    <cellStyle name="Navadno 4 4 5 2" xfId="26380" xr:uid="{474AC8F0-1AB1-498C-9478-BBDA0D1F8084}"/>
    <cellStyle name="Navadno 4 5" xfId="496" xr:uid="{C1AC10C7-2E04-43B7-96F6-A44C6916E75D}"/>
    <cellStyle name="Navadno 4 5 2" xfId="1503" xr:uid="{9D5055EB-D767-4A0F-A008-02AD22D6A32D}"/>
    <cellStyle name="Navadno 4 5 2 2" xfId="9417" xr:uid="{96CE641B-D00A-483B-90E5-C3544FEBF870}"/>
    <cellStyle name="Navadno 4 5 2 2 2" xfId="26374" xr:uid="{1CFF1279-E145-43C4-9592-8BC0261D6A79}"/>
    <cellStyle name="Navadno 4 5 3" xfId="1504" xr:uid="{2A41FA7D-F4B8-4593-81F3-28748768DEED}"/>
    <cellStyle name="Navadno 4 5 3 2" xfId="3393" xr:uid="{7E354757-27B0-4E88-876F-A1056C1E1AF3}"/>
    <cellStyle name="Navadno 4 5 3 2 2" xfId="9419" xr:uid="{6E9182DE-A39D-4737-8258-6636E6CD2194}"/>
    <cellStyle name="Navadno 4 5 3 2 2 2" xfId="26373" xr:uid="{70AEE082-B0AD-4BDA-B0A0-97AE41310876}"/>
    <cellStyle name="Navadno 4 5 3 3" xfId="3394" xr:uid="{9BB7000E-F05E-4F7A-A1E1-7C40CBB118D4}"/>
    <cellStyle name="Navadno 4 5 3 3 2" xfId="9420" xr:uid="{B0366702-E25F-4E7D-8DE6-952EC24B79BE}"/>
    <cellStyle name="Navadno 4 5 3 3 2 2" xfId="26451" xr:uid="{D17A18DD-B0FE-4DD6-ABE6-17CA62D8A3C9}"/>
    <cellStyle name="Navadno 4 5 3 4" xfId="9418" xr:uid="{C6A0CB58-3EF2-4FE2-A3CF-E6A0D533F8DD}"/>
    <cellStyle name="Navadno 4 5 3 4 2" xfId="26483" xr:uid="{855C10D2-9D97-4930-B5AA-DDC353BD5A8F}"/>
    <cellStyle name="Navadno 4 5 4" xfId="3392" xr:uid="{3FBE9FA9-AFCE-46DA-84B2-ED490C69F5E8}"/>
    <cellStyle name="Navadno 4 5 4 2" xfId="9421" xr:uid="{9374327E-0DD7-4B71-A696-8456F1B1AF8C}"/>
    <cellStyle name="Navadno 4 5 4 2 2" xfId="29818" xr:uid="{72C67687-E128-4995-80A3-4DF689FC347B}"/>
    <cellStyle name="Navadno 4 5 4 3" xfId="34843" xr:uid="{C6319A45-0CA2-48F7-9675-1F039CECEF29}"/>
    <cellStyle name="Navadno 4 5 4 4" xfId="21920" xr:uid="{F5F4708E-1276-44EE-AF32-5DE302F6991A}"/>
    <cellStyle name="Navadno 4 5 5" xfId="9416" xr:uid="{1D022EAE-3AA4-4D36-8B57-FB5A2D9A0CD4}"/>
    <cellStyle name="Navadno 4 5 5 2" xfId="26375" xr:uid="{461EC97B-09B6-48DF-99B2-22C528639166}"/>
    <cellStyle name="Navadno 4 6" xfId="497" xr:uid="{53F09184-059F-464C-9A23-3084A083FA36}"/>
    <cellStyle name="Navadno 4 6 2" xfId="1505" xr:uid="{DC48CF6B-1952-4435-8850-38360E9FEBBD}"/>
    <cellStyle name="Navadno 4 6 2 2" xfId="9423" xr:uid="{BC408BBB-7ADF-4F64-AFFE-3DD60AC30696}"/>
    <cellStyle name="Navadno 4 6 2 2 2" xfId="26371" xr:uid="{4EF71296-E9E3-4A9F-B503-EF5C9ECB9182}"/>
    <cellStyle name="Navadno 4 6 3" xfId="1506" xr:uid="{DFF16ABE-3F3C-4718-9742-25A51C50A7CC}"/>
    <cellStyle name="Navadno 4 6 3 2" xfId="3396" xr:uid="{791ED54B-CC02-467A-AAF4-D19807C8A387}"/>
    <cellStyle name="Navadno 4 6 3 2 2" xfId="9425" xr:uid="{4B53B336-EA12-4FAF-9994-33778560AC01}"/>
    <cellStyle name="Navadno 4 6 3 2 2 2" xfId="26369" xr:uid="{294E1712-5FB2-4836-AF5F-280DE7F52CAA}"/>
    <cellStyle name="Navadno 4 6 3 3" xfId="3397" xr:uid="{4D008A22-4B89-4498-8614-743D04F42198}"/>
    <cellStyle name="Navadno 4 6 3 3 2" xfId="9426" xr:uid="{D8FAC3AB-55E9-4FA4-B7B5-5BDF4B860155}"/>
    <cellStyle name="Navadno 4 6 3 3 2 2" xfId="26368" xr:uid="{240B8ACB-853F-4AF5-BEA7-B53563123055}"/>
    <cellStyle name="Navadno 4 6 3 4" xfId="9424" xr:uid="{4E54C06C-1830-42F8-9B27-A4A7327BD7C5}"/>
    <cellStyle name="Navadno 4 6 3 4 2" xfId="26370" xr:uid="{716602F1-92C7-47DA-97C7-B893D7B70F15}"/>
    <cellStyle name="Navadno 4 6 4" xfId="3395" xr:uid="{21FF7B3D-1897-495A-B858-B100EEA9FBD1}"/>
    <cellStyle name="Navadno 4 6 4 2" xfId="9427" xr:uid="{855C4D0D-1710-4C74-B251-F2DAC9CAAA65}"/>
    <cellStyle name="Navadno 4 6 4 2 2" xfId="29817" xr:uid="{6A67DF96-7F4D-4C25-9761-D8A803545112}"/>
    <cellStyle name="Navadno 4 6 4 3" xfId="34842" xr:uid="{014CEC1E-BD01-4583-B057-4B52B3705079}"/>
    <cellStyle name="Navadno 4 6 4 4" xfId="21919" xr:uid="{709D6C8B-3D9C-4524-9373-AF54927FAA4B}"/>
    <cellStyle name="Navadno 4 6 5" xfId="9422" xr:uid="{BB2BA292-F846-4F4E-A652-8502F7AEAE66}"/>
    <cellStyle name="Navadno 4 6 5 2" xfId="26372" xr:uid="{D7C12F82-2A9F-45B8-A9B6-879481008DFF}"/>
    <cellStyle name="Navadno 4 7" xfId="498" xr:uid="{AAEA3D4C-9A73-4278-8D09-CA6B5A080606}"/>
    <cellStyle name="Navadno 4 7 2" xfId="1507" xr:uid="{1B8B5FA4-20F5-4CC5-BD16-291D48F880ED}"/>
    <cellStyle name="Navadno 4 7 2 2" xfId="9429" xr:uid="{3C3F9BF9-6C89-4A0F-8A9C-7F96B5DB95A3}"/>
    <cellStyle name="Navadno 4 7 2 2 2" xfId="26366" xr:uid="{F6CB6B2F-CDE1-4F00-96A7-ED37CAF718D0}"/>
    <cellStyle name="Navadno 4 7 3" xfId="1508" xr:uid="{7A880D83-2E87-45FD-986F-4595667E66F2}"/>
    <cellStyle name="Navadno 4 7 3 2" xfId="3399" xr:uid="{CC5B813E-CFF1-4413-AA20-AFE46A168710}"/>
    <cellStyle name="Navadno 4 7 3 2 2" xfId="9431" xr:uid="{644A933D-1628-4239-A83B-B624A166D4C9}"/>
    <cellStyle name="Navadno 4 7 3 2 2 2" xfId="26364" xr:uid="{A8FB3521-E7B7-411E-8355-3E84EB690530}"/>
    <cellStyle name="Navadno 4 7 3 3" xfId="3400" xr:uid="{7F8B11DF-94AF-425E-8EEC-C41E4776B7B6}"/>
    <cellStyle name="Navadno 4 7 3 3 2" xfId="9432" xr:uid="{97EF4488-19BF-4890-A2FD-EE32682C1B73}"/>
    <cellStyle name="Navadno 4 7 3 3 2 2" xfId="26363" xr:uid="{46DD36E1-564C-4FA0-ACEF-2640712DC669}"/>
    <cellStyle name="Navadno 4 7 3 4" xfId="9430" xr:uid="{16A7D249-0C5D-4282-966A-B112D0237395}"/>
    <cellStyle name="Navadno 4 7 3 4 2" xfId="26365" xr:uid="{1D19E8DA-C56A-428E-8F56-9FBC20C414A8}"/>
    <cellStyle name="Navadno 4 7 4" xfId="3398" xr:uid="{EDCFA66C-F33D-475A-9D2F-C1FB7C2B26E5}"/>
    <cellStyle name="Navadno 4 7 4 2" xfId="9433" xr:uid="{03DF8BA5-5221-4A9C-9C99-C2B8BF69FC73}"/>
    <cellStyle name="Navadno 4 7 4 2 2" xfId="34841" xr:uid="{FC5D9429-DE53-40D6-B28A-F24BA66574FE}"/>
    <cellStyle name="Navadno 4 7 5" xfId="9428" xr:uid="{A7088050-7A8E-42EF-9032-1065922DD6B9}"/>
    <cellStyle name="Navadno 4 7 5 2" xfId="26367" xr:uid="{69B92929-6F4A-41F5-A3F6-193753AB6A81}"/>
    <cellStyle name="Navadno 4 8" xfId="499" xr:uid="{0F6599F3-8AD0-4505-861B-57829FA5052D}"/>
    <cellStyle name="Navadno 4 8 2" xfId="1509" xr:uid="{AC8B64A2-955F-487E-9DC1-2460ECFA0589}"/>
    <cellStyle name="Navadno 4 8 2 2" xfId="9435" xr:uid="{5B8EA5BB-941E-4BD0-9D12-9AAF7490022A}"/>
    <cellStyle name="Navadno 4 8 2 2 2" xfId="26482" xr:uid="{236084A2-53DC-480B-8813-A2BBE8E14052}"/>
    <cellStyle name="Navadno 4 8 3" xfId="1510" xr:uid="{17344EED-14AF-483B-8478-8ABDF2E54901}"/>
    <cellStyle name="Navadno 4 8 3 2" xfId="3402" xr:uid="{6B08ADE1-6526-478A-8FED-48850671F347}"/>
    <cellStyle name="Navadno 4 8 3 2 2" xfId="9437" xr:uid="{46D982DB-ABAC-4B33-BAAC-E91D349BAFB6}"/>
    <cellStyle name="Navadno 4 8 3 2 2 2" xfId="26450" xr:uid="{3B9E838F-27E3-401D-B479-A69620240560}"/>
    <cellStyle name="Navadno 4 8 3 3" xfId="3403" xr:uid="{B46126C5-AF8D-49F0-A0BC-ED8165D33915}"/>
    <cellStyle name="Navadno 4 8 3 3 2" xfId="9438" xr:uid="{7791C231-9935-4087-87A2-864530F66FA6}"/>
    <cellStyle name="Navadno 4 8 3 3 2 2" xfId="26360" xr:uid="{98A44D5F-FADB-4512-9DD4-0DBFC94C5D72}"/>
    <cellStyle name="Navadno 4 8 3 4" xfId="9436" xr:uid="{FED366DE-C040-4992-9D50-66B87A9459CC}"/>
    <cellStyle name="Navadno 4 8 3 4 2" xfId="26361" xr:uid="{FA46A1A0-F0B8-43CB-B26C-5D123ED33505}"/>
    <cellStyle name="Navadno 4 8 4" xfId="3401" xr:uid="{01EC397B-207A-4CAA-BA8D-D41C94B7DA54}"/>
    <cellStyle name="Navadno 4 8 4 2" xfId="9439" xr:uid="{1CEEF899-409B-408F-9E8F-AF8B9ECDEC70}"/>
    <cellStyle name="Navadno 4 8 4 2 2" xfId="34840" xr:uid="{3C7648AF-3BCC-4E76-98CD-5940918B6E82}"/>
    <cellStyle name="Navadno 4 8 5" xfId="9434" xr:uid="{2985BD89-FF62-4050-A6E5-9B782303A88E}"/>
    <cellStyle name="Navadno 4 8 5 2" xfId="26362" xr:uid="{218D2C80-2143-4AE7-812C-DEC67AADC44B}"/>
    <cellStyle name="Navadno 4 9" xfId="1511" xr:uid="{F17D69D5-7A11-4E7D-AA24-39B07BE20481}"/>
    <cellStyle name="Navadno 4 9 2" xfId="9440" xr:uid="{FC5403B9-637C-4D94-BFCC-AFBB4CD8698D}"/>
    <cellStyle name="Navadno 4 9 2 2" xfId="26359" xr:uid="{9C0D878C-7150-455D-B1CA-EA39DE30ED49}"/>
    <cellStyle name="Navadno 4_SELNICA POPISI GOI ZBIR - FAZNO - z dopolnitvami marec 2013" xfId="1512" xr:uid="{3BFBFE53-FEAC-483D-A106-C119AB310EFC}"/>
    <cellStyle name="Navadno 40" xfId="5623" xr:uid="{F42EB909-F3C5-4839-B4E9-E4FC03FF431B}"/>
    <cellStyle name="Navadno 40 2" xfId="500" xr:uid="{5D4B8C4A-6AB6-438E-9CEE-5299091C9635}"/>
    <cellStyle name="Navadno 40 2 2" xfId="1513" xr:uid="{4D30FE12-00B2-44FE-A263-56D483070714}"/>
    <cellStyle name="Navadno 40 2 2 2" xfId="9443" xr:uid="{F002A73D-C4C7-491A-8974-997FCCD608A1}"/>
    <cellStyle name="Navadno 40 2 2 2 2" xfId="26357" xr:uid="{EAD6E32E-3C2B-45A3-84FB-2AC2919D0385}"/>
    <cellStyle name="Navadno 40 2 3" xfId="1514" xr:uid="{0EE72447-92E0-4C4B-B400-5D65771A0F59}"/>
    <cellStyle name="Navadno 40 2 3 2" xfId="3405" xr:uid="{9F1AFFEF-A0AD-40C1-9990-1E16D38DE93F}"/>
    <cellStyle name="Navadno 40 2 3 2 2" xfId="9445" xr:uid="{86DE4806-46F4-4BAB-8089-7DCA2602194D}"/>
    <cellStyle name="Navadno 40 2 3 2 2 2" xfId="26355" xr:uid="{2CAE134B-C94D-4539-BF0B-05FEEDCC08F7}"/>
    <cellStyle name="Navadno 40 2 3 3" xfId="3406" xr:uid="{7322970C-7A16-49E3-A44F-0B35DA0621C8}"/>
    <cellStyle name="Navadno 40 2 3 3 2" xfId="9446" xr:uid="{956D0C6A-9F3B-4B9A-ADB3-4ED6E1D4310A}"/>
    <cellStyle name="Navadno 40 2 3 3 2 2" xfId="26354" xr:uid="{D8ED2939-25BC-46CD-8773-A5C2969974DE}"/>
    <cellStyle name="Navadno 40 2 3 4" xfId="9444" xr:uid="{B184E076-1709-47DE-AC16-69F0B3FBE0F4}"/>
    <cellStyle name="Navadno 40 2 3 4 2" xfId="26356" xr:uid="{A7F2278D-5F13-4313-A133-AA27DB4AACA9}"/>
    <cellStyle name="Navadno 40 2 4" xfId="3404" xr:uid="{3D1A9DF3-AA73-4D08-BA38-5354C99C1D4E}"/>
    <cellStyle name="Navadno 40 2 4 2" xfId="9447" xr:uid="{C0A26D91-3DA9-4508-83D0-3104867FEF79}"/>
    <cellStyle name="Navadno 40 2 4 2 2" xfId="34839" xr:uid="{625EB9AB-AF8A-4F18-BD3C-4D714C9422AB}"/>
    <cellStyle name="Navadno 40 2 5" xfId="9442" xr:uid="{CF65511A-38A4-4E24-878B-1CD59655707C}"/>
    <cellStyle name="Navadno 40 2 5 2" xfId="26358" xr:uid="{AA527353-C7A1-4F5A-A816-BD90FABAFC00}"/>
    <cellStyle name="Navadno 40 3" xfId="501" xr:uid="{36FA84D9-20B4-4A94-A668-DDBF561C16D2}"/>
    <cellStyle name="Navadno 40 3 2" xfId="1515" xr:uid="{CCD37EDC-FCC2-4D57-AC7F-3D7CE077C008}"/>
    <cellStyle name="Navadno 40 3 2 2" xfId="9449" xr:uid="{CEFC1412-481C-442E-9BE2-0FDADBAAEBA1}"/>
    <cellStyle name="Navadno 40 3 2 2 2" xfId="26352" xr:uid="{7ECC3651-4B0A-405F-AE2A-6A9E36A11125}"/>
    <cellStyle name="Navadno 40 3 3" xfId="1516" xr:uid="{47F18105-D42C-4835-9ED3-836B030179C7}"/>
    <cellStyle name="Navadno 40 3 3 2" xfId="3408" xr:uid="{45BA7C63-A842-4AFF-B6DD-68CE973D572C}"/>
    <cellStyle name="Navadno 40 3 3 2 2" xfId="9451" xr:uid="{9DAD9931-512B-4D5A-8F12-7322F4B2C26B}"/>
    <cellStyle name="Navadno 40 3 3 2 2 2" xfId="26481" xr:uid="{5D8050C3-8E38-403B-8910-6F610117413B}"/>
    <cellStyle name="Navadno 40 3 3 3" xfId="3409" xr:uid="{2A004A73-0909-46AE-9AD3-5D28414B0BF3}"/>
    <cellStyle name="Navadno 40 3 3 3 2" xfId="9452" xr:uid="{95F19E29-CFED-41CC-A52D-F70BFDA6D760}"/>
    <cellStyle name="Navadno 40 3 3 3 2 2" xfId="26350" xr:uid="{7CF9C367-6959-4140-B5BE-7F304E724796}"/>
    <cellStyle name="Navadno 40 3 3 4" xfId="9450" xr:uid="{930B2946-B553-4C8C-B9FB-0039CAA3AC83}"/>
    <cellStyle name="Navadno 40 3 3 4 2" xfId="26351" xr:uid="{A5B5901C-C4F7-4E1F-BE6C-FE49544C62D1}"/>
    <cellStyle name="Navadno 40 3 4" xfId="3407" xr:uid="{D0408FBE-A372-49C8-B6CB-E234F8378E71}"/>
    <cellStyle name="Navadno 40 3 4 2" xfId="9453" xr:uid="{82F95061-A8E1-4550-8BC4-7DE02DEC203A}"/>
    <cellStyle name="Navadno 40 3 4 2 2" xfId="34838" xr:uid="{714B5CAD-CB71-4491-9A9C-E3E515D79A7C}"/>
    <cellStyle name="Navadno 40 3 5" xfId="9448" xr:uid="{AEFF770F-2DC1-4D1A-BD5D-B3CC57426A34}"/>
    <cellStyle name="Navadno 40 3 5 2" xfId="26353" xr:uid="{C527CABB-162D-4C3B-8347-94B426B92AC4}"/>
    <cellStyle name="Navadno 40 4" xfId="9441" xr:uid="{F1DCE9E8-91A9-45B6-8E9B-C9FF42DE9F72}"/>
    <cellStyle name="Navadno 40 4 2" xfId="19921" xr:uid="{506FDA82-74FB-455C-8A2C-54DD959BA7B0}"/>
    <cellStyle name="Navadno 40 5" xfId="22369" xr:uid="{2A7308CD-4A39-421B-981C-31F0FF12A464}"/>
    <cellStyle name="Navadno 40 5 2" xfId="26002" xr:uid="{D8D318A9-F887-423B-A96F-5BCB3884933E}"/>
    <cellStyle name="Navadno 40 6" xfId="34349" xr:uid="{1A5A9B40-66A4-416E-B62B-2AC0C5E27B10}"/>
    <cellStyle name="Navadno 40 7" xfId="18396" xr:uid="{34855F69-2D2D-449E-BDBB-0AAA6291E150}"/>
    <cellStyle name="Navadno 41" xfId="502" xr:uid="{07ABEA0E-B59B-4C0D-A79B-D338029DC86E}"/>
    <cellStyle name="Navadno 41 2" xfId="503" xr:uid="{BC2E864A-13B4-4B33-A8BC-C692ACA801EB}"/>
    <cellStyle name="Navadno 41 2 2" xfId="1517" xr:uid="{DBFB3FCC-19D0-489D-BBEC-59306C6804C4}"/>
    <cellStyle name="Navadno 41 2 2 2" xfId="9456" xr:uid="{970D3D54-83EE-4C20-B77E-A32656A08B3E}"/>
    <cellStyle name="Navadno 41 2 2 2 2" xfId="26348" xr:uid="{8469C10F-8B15-40A5-91D7-4F8D93148732}"/>
    <cellStyle name="Navadno 41 2 3" xfId="1518" xr:uid="{662B71F8-AC4F-49EF-85E3-975A95954E5A}"/>
    <cellStyle name="Navadno 41 2 3 2" xfId="3412" xr:uid="{C227C4D5-398E-4220-AB7B-12A055566125}"/>
    <cellStyle name="Navadno 41 2 3 2 2" xfId="9458" xr:uid="{AABDCAF7-66CE-4040-BB6E-17EF381400CD}"/>
    <cellStyle name="Navadno 41 2 3 2 2 2" xfId="26346" xr:uid="{F12C0721-46A6-4155-A81A-BC39B50FB319}"/>
    <cellStyle name="Navadno 41 2 3 3" xfId="3413" xr:uid="{A3E8B9E8-2B1C-4BBB-A845-E5C1B9FEB7B3}"/>
    <cellStyle name="Navadno 41 2 3 3 2" xfId="9459" xr:uid="{EE6189C1-AA9C-447F-B00D-EE7620389546}"/>
    <cellStyle name="Navadno 41 2 3 3 2 2" xfId="26345" xr:uid="{4C0E7A05-BAAE-401D-9FA9-D364399E7F85}"/>
    <cellStyle name="Navadno 41 2 3 4" xfId="9457" xr:uid="{89DA3C5F-BD4D-419B-AFBD-20C086D78695}"/>
    <cellStyle name="Navadno 41 2 3 4 2" xfId="26347" xr:uid="{4EFCA6B0-2B1F-4DAB-88AE-DDB03596BB3C}"/>
    <cellStyle name="Navadno 41 2 4" xfId="3411" xr:uid="{727F498F-B062-4359-AA1C-A86D4D4E3BD6}"/>
    <cellStyle name="Navadno 41 2 4 2" xfId="9460" xr:uid="{72930AC4-7747-4C37-B3C0-D1D7C4287EFA}"/>
    <cellStyle name="Navadno 41 2 4 2 2" xfId="34837" xr:uid="{459B44D4-9D61-4500-886A-ED43A57D02E0}"/>
    <cellStyle name="Navadno 41 2 5" xfId="9455" xr:uid="{CBFA0A55-224B-4304-9270-DE6E62F898F1}"/>
    <cellStyle name="Navadno 41 2 5 2" xfId="26349" xr:uid="{C5FEAA46-DFE6-42BE-823B-63D7AAF1A537}"/>
    <cellStyle name="Navadno 41 3" xfId="504" xr:uid="{36C8E9BB-D228-4FAC-BFB6-DD2F5239870B}"/>
    <cellStyle name="Navadno 41 3 2" xfId="1519" xr:uid="{4CCA68FA-B216-412C-9933-2BC726FD27E9}"/>
    <cellStyle name="Navadno 41 3 2 2" xfId="9462" xr:uid="{DBBD40EF-F3E1-4692-9A18-12BF0D1FAC6F}"/>
    <cellStyle name="Navadno 41 3 2 2 2" xfId="26343" xr:uid="{4DB88FE9-F534-4DAF-89D5-686A37654D5C}"/>
    <cellStyle name="Navadno 41 3 3" xfId="1520" xr:uid="{ED555D2A-484C-471C-B47F-8FAB80BC7D3A}"/>
    <cellStyle name="Navadno 41 3 3 2" xfId="3415" xr:uid="{EE7FCCB7-8C74-426E-B75A-AD255DCC27C3}"/>
    <cellStyle name="Navadno 41 3 3 2 2" xfId="9464" xr:uid="{38EECF51-C7D4-405B-BBE0-47C2A1C7DF33}"/>
    <cellStyle name="Navadno 41 3 3 2 2 2" xfId="26341" xr:uid="{27DE5710-7034-4C87-A02C-88C5DA3E6548}"/>
    <cellStyle name="Navadno 41 3 3 3" xfId="3416" xr:uid="{85767448-5D5D-4D73-BDC4-9C4C09769B62}"/>
    <cellStyle name="Navadno 41 3 3 3 2" xfId="9465" xr:uid="{6362F87F-33A8-4695-B97C-F14AB3A8F2E8}"/>
    <cellStyle name="Navadno 41 3 3 3 2 2" xfId="26340" xr:uid="{EB39B22F-5BE7-4EE4-9E1F-091E99AA0538}"/>
    <cellStyle name="Navadno 41 3 3 4" xfId="9463" xr:uid="{BF788BEE-2D89-48AF-B430-1881796E3804}"/>
    <cellStyle name="Navadno 41 3 3 4 2" xfId="26342" xr:uid="{F2577CB4-3C9D-4153-BB8B-405783FBF497}"/>
    <cellStyle name="Navadno 41 3 4" xfId="3414" xr:uid="{538E0EFF-332F-4941-89C3-C08D1992ACEA}"/>
    <cellStyle name="Navadno 41 3 4 2" xfId="9466" xr:uid="{DD5DA15F-786B-4649-ABF9-7DB60EE36739}"/>
    <cellStyle name="Navadno 41 3 4 2 2" xfId="34836" xr:uid="{5CD01C37-9FF1-4961-94D6-E86FDDA6C8CE}"/>
    <cellStyle name="Navadno 41 3 5" xfId="9461" xr:uid="{CA4A99CA-86ED-4FC3-9720-F48C1A8BD8F3}"/>
    <cellStyle name="Navadno 41 3 5 2" xfId="26344" xr:uid="{43C28B02-1F99-4928-B9CD-72EAE6B06566}"/>
    <cellStyle name="Navadno 41 4" xfId="1521" xr:uid="{A5AA150C-3053-41AA-AD10-340831A45F0A}"/>
    <cellStyle name="Navadno 41 4 2" xfId="9467" xr:uid="{73AD926F-EA4C-4D45-B1E3-142084567E57}"/>
    <cellStyle name="Navadno 41 4 2 2" xfId="26339" xr:uid="{1F6CDEFD-F3FC-4B51-A108-4EB5C81E21DE}"/>
    <cellStyle name="Navadno 41 5" xfId="1522" xr:uid="{A538222B-9CD3-4071-9831-0D1ADEBCCA45}"/>
    <cellStyle name="Navadno 41 5 2" xfId="3417" xr:uid="{70446470-B7FF-4599-9A70-14565ECABC77}"/>
    <cellStyle name="Navadno 41 5 2 2" xfId="9469" xr:uid="{5685794A-2EBC-4296-A0F3-1303E368587A}"/>
    <cellStyle name="Navadno 41 5 2 2 2" xfId="26338" xr:uid="{AACD2CAE-846E-4F16-A398-DDE31703C2AD}"/>
    <cellStyle name="Navadno 41 5 3" xfId="3418" xr:uid="{84B53F18-11E7-4FDD-ADB2-99E3B056115E}"/>
    <cellStyle name="Navadno 41 5 3 2" xfId="9470" xr:uid="{CA60B39C-8A5E-4857-AC29-E64157C9F339}"/>
    <cellStyle name="Navadno 41 5 3 2 2" xfId="26448" xr:uid="{AAF93040-0195-427F-A57C-941F6734E8D4}"/>
    <cellStyle name="Navadno 41 5 4" xfId="9468" xr:uid="{ED4D2061-F6E2-4CA1-83C9-D691E056FCCE}"/>
    <cellStyle name="Navadno 41 5 4 2" xfId="26480" xr:uid="{508F84A6-82D0-49F6-B228-6A0D8A062D27}"/>
    <cellStyle name="Navadno 41 6" xfId="3410" xr:uid="{08AF51A3-DD8B-4674-8377-2FAF334A1185}"/>
    <cellStyle name="Navadno 41 6 2" xfId="9471" xr:uid="{A6BAE3FF-5F30-4575-9050-50353B70412E}"/>
    <cellStyle name="Navadno 41 6 2 2" xfId="26449" xr:uid="{FE5DFC5B-BE50-4C6D-A765-7335921D0F11}"/>
    <cellStyle name="Navadno 41 7" xfId="9454" xr:uid="{596E631F-6345-4A35-8F8F-6B241C83BFD2}"/>
    <cellStyle name="Navadno 41 7 2" xfId="36284" xr:uid="{5CF73ECD-D63F-452D-B32D-3227752FCC99}"/>
    <cellStyle name="Navadno 41 7 3" xfId="18395" xr:uid="{5A48B178-9A7C-4798-A30D-8CC5E709EEFD}"/>
    <cellStyle name="Navadno 41 8" xfId="22370" xr:uid="{97C3FAD1-DCAD-4FF6-A716-C7F3334A26C6}"/>
    <cellStyle name="Navadno 41 8 2" xfId="37525" xr:uid="{C0EECB95-2FD9-453B-8B06-9C7F276BE2E4}"/>
    <cellStyle name="Navadno 42" xfId="505" xr:uid="{AC772AB1-1D48-4A52-8AF7-807C3283E7B1}"/>
    <cellStyle name="Navadno 42 2" xfId="832" xr:uid="{85DED33B-24FB-4E36-877C-29DDE4DC8AF0}"/>
    <cellStyle name="Navadno 42 2 2" xfId="9473" xr:uid="{FBF4EC93-E884-4243-93BC-46D644A1C30D}"/>
    <cellStyle name="Navadno 42 2 2 2" xfId="26336" xr:uid="{BD459D9A-AEC1-43A9-A58B-5F4C8D41DDBC}"/>
    <cellStyle name="Navadno 42 3" xfId="1523" xr:uid="{1B5CF273-64BC-46CF-93B0-701180174962}"/>
    <cellStyle name="Navadno 42 3 2" xfId="3420" xr:uid="{FB950417-0E2A-435B-BB41-C3820E8CE6A2}"/>
    <cellStyle name="Navadno 42 3 2 2" xfId="9475" xr:uid="{58900584-AF5C-421A-B480-BBD93380219C}"/>
    <cellStyle name="Navadno 42 3 2 2 2" xfId="26334" xr:uid="{A098613C-94FB-46B5-A458-9192D97EB788}"/>
    <cellStyle name="Navadno 42 3 3" xfId="3421" xr:uid="{656C94E5-0B18-4D15-8E6C-7A3E54253651}"/>
    <cellStyle name="Navadno 42 3 3 2" xfId="9476" xr:uid="{BDEC3C90-75D4-44AE-8FF8-BD50644CFF7E}"/>
    <cellStyle name="Navadno 42 3 3 2 2" xfId="26333" xr:uid="{07F3F636-B9BB-40E0-87FA-6A78FD144AD2}"/>
    <cellStyle name="Navadno 42 3 4" xfId="9474" xr:uid="{2E199C26-0E23-41E6-98D1-99874712C15F}"/>
    <cellStyle name="Navadno 42 3 4 2" xfId="26335" xr:uid="{A226BD48-4F81-431D-B0B3-64EF945D3EC8}"/>
    <cellStyle name="Navadno 42 4" xfId="3419" xr:uid="{70E8C3D8-3BA8-41AE-A289-A86E42098FB9}"/>
    <cellStyle name="Navadno 42 4 2" xfId="9477" xr:uid="{8642DBB5-31C5-4AB9-AF8F-05D39A448C7A}"/>
    <cellStyle name="Navadno 42 4 2 2" xfId="26337" xr:uid="{BF13D82D-3AAE-4EAA-8D7B-88A641135DCF}"/>
    <cellStyle name="Navadno 42 5" xfId="9472" xr:uid="{B8E90485-6BC8-4B0B-9B2F-8C8793BD1A29}"/>
    <cellStyle name="Navadno 42 5 2" xfId="36285" xr:uid="{06936F59-F8DA-4C96-A49E-565B45A80A8C}"/>
    <cellStyle name="Navadno 42 5 3" xfId="18393" xr:uid="{47CD1B1E-CD3B-471B-881F-11418D72705D}"/>
    <cellStyle name="Navadno 42 6" xfId="22371" xr:uid="{ADEE771C-69B4-47B6-A2FE-96EDF287C520}"/>
    <cellStyle name="Navadno 42 6 2" xfId="37526" xr:uid="{04772DB3-3DD5-429C-9683-F94A0ACF9313}"/>
    <cellStyle name="Navadno 43" xfId="5622" xr:uid="{069DB87B-F267-4ECD-8D6D-41252B61DD62}"/>
    <cellStyle name="Navadno 43 2" xfId="5666" xr:uid="{529147E5-F3C2-4BD8-91E6-E36B32C19A4F}"/>
    <cellStyle name="Navadno 43 2 2" xfId="5710" xr:uid="{D1225663-F20D-4EA1-A84E-02499678876A}"/>
    <cellStyle name="Navadno 43 2 2 2" xfId="9480" xr:uid="{AA4528A9-DC53-4DF6-8982-0DBA5485AAB6}"/>
    <cellStyle name="Navadno 43 2 2 2 2" xfId="33841" xr:uid="{4C9FE5B2-86CE-48CC-9B6B-62D3A7CB056C}"/>
    <cellStyle name="Navadno 43 2 3" xfId="9479" xr:uid="{CD3C0E27-9CA3-498D-9134-60C0969169BA}"/>
    <cellStyle name="Navadno 43 2 3 2" xfId="28806" xr:uid="{C50FB493-1439-456A-94AC-11BA86E92200}"/>
    <cellStyle name="Navadno 43 2 4" xfId="34616" xr:uid="{B2C9931D-F19A-4158-871C-C62B2111264E}"/>
    <cellStyle name="Navadno 43 2 5" xfId="19922" xr:uid="{D55AF1B3-B980-4A43-8AEC-7341E6E2ED7F}"/>
    <cellStyle name="Navadno 43 3" xfId="5688" xr:uid="{E53C3759-B7AC-47C3-A37F-DDAD4DD1FD88}"/>
    <cellStyle name="Navadno 43 3 2" xfId="9481" xr:uid="{BEF9B841-364E-4498-9EE5-842D5085FC34}"/>
    <cellStyle name="Navadno 43 3 2 2" xfId="34134" xr:uid="{DCD89F6D-DBA9-4467-A007-E82787217C87}"/>
    <cellStyle name="Navadno 43 4" xfId="9478" xr:uid="{18B8F793-CD8E-4281-9DB8-AABD05AD2A68}"/>
    <cellStyle name="Navadno 43 4 2" xfId="26003" xr:uid="{885BBC25-780C-47E0-812D-75D85104375C}"/>
    <cellStyle name="Navadno 43 5" xfId="34348" xr:uid="{E34E93A5-C9EC-449D-9F2A-723E78A98466}"/>
    <cellStyle name="Navadno 43 6" xfId="18388" xr:uid="{F5F97D93-DCBD-4968-86A1-697A030EFB09}"/>
    <cellStyle name="Navadno 44" xfId="5644" xr:uid="{8F8B3DB2-4B1C-4D22-9E2F-7ECF49041C7F}"/>
    <cellStyle name="Navadno 44 2" xfId="5685" xr:uid="{41D4D9A0-C4D9-4A03-AA6F-6FE77319441F}"/>
    <cellStyle name="Navadno 44 2 2" xfId="5729" xr:uid="{915FBE7B-6B4D-44E2-8894-397359CDF50A}"/>
    <cellStyle name="Navadno 44 2 2 2" xfId="9484" xr:uid="{A676AB0E-8351-4A96-8B2E-B4C978A2B298}"/>
    <cellStyle name="Navadno 44 2 2 2 2" xfId="33890" xr:uid="{5EC07515-A8CC-412B-B944-E7676475CA7C}"/>
    <cellStyle name="Navadno 44 2 3" xfId="9483" xr:uid="{9D6E24EE-99EE-4DAC-8240-62919FC1CCF9}"/>
    <cellStyle name="Navadno 44 2 3 2" xfId="28807" xr:uid="{75D5D47D-9D46-4759-8E20-D13D9FA05B4D}"/>
    <cellStyle name="Navadno 44 2 4" xfId="34204" xr:uid="{727C1CCA-9FDC-4C7A-970D-432B05024D39}"/>
    <cellStyle name="Navadno 44 2 5" xfId="19923" xr:uid="{40A6609C-2630-4DC7-A6B8-4D349F2128AA}"/>
    <cellStyle name="Navadno 44 3" xfId="5707" xr:uid="{A4C3F065-B6AB-4E26-B73B-C5E06F54A558}"/>
    <cellStyle name="Navadno 44 3 2" xfId="9485" xr:uid="{19593CF0-FB99-485E-8A15-A741D347F070}"/>
    <cellStyle name="Navadno 44 3 2 2" xfId="34629" xr:uid="{89ECE99D-3F57-44F5-8FC7-DD6798EC39C3}"/>
    <cellStyle name="Navadno 44 4" xfId="9482" xr:uid="{B24EE8A4-FB4C-4C19-82D6-613DC488E70D}"/>
    <cellStyle name="Navadno 44 4 2" xfId="26004" xr:uid="{C791342A-9338-4183-948F-30DCA8F7868E}"/>
    <cellStyle name="Navadno 44 5" xfId="34603" xr:uid="{B22704B3-45DE-43C2-8894-10B8E9CC279F}"/>
    <cellStyle name="Navadno 44 6" xfId="18382" xr:uid="{10E348D2-BBCA-461F-AB1D-A3EA05A98673}"/>
    <cellStyle name="Navadno 45" xfId="5630" xr:uid="{08B1B5FC-649B-47D1-A8E8-1DFC126B0D11}"/>
    <cellStyle name="Navadno 45 2" xfId="5673" xr:uid="{EA2B3B1D-A8F5-4F92-9589-C501B57B7CC3}"/>
    <cellStyle name="Navadno 45 2 2" xfId="5717" xr:uid="{138332FE-727A-47F4-8892-B564728B1800}"/>
    <cellStyle name="Navadno 45 2 2 2" xfId="9488" xr:uid="{D15BCE6F-2370-41CD-8A7D-E7D5F66CF78E}"/>
    <cellStyle name="Navadno 45 2 2 2 2" xfId="33843" xr:uid="{BB13EEEE-DE16-4B58-82AD-96D424CB360F}"/>
    <cellStyle name="Navadno 45 2 3" xfId="9487" xr:uid="{AA46F80B-4CEA-4450-802E-2D94D351B213}"/>
    <cellStyle name="Navadno 45 2 3 2" xfId="28808" xr:uid="{7F9AB80C-BD1F-440E-83F6-AAF8C9B99807}"/>
    <cellStyle name="Navadno 45 2 4" xfId="34200" xr:uid="{A1040B1C-5AEE-4DE7-8226-FA6AE4F7B2CA}"/>
    <cellStyle name="Navadno 45 2 5" xfId="19924" xr:uid="{60EEA06A-D5B2-4E61-B4E7-4F555B61A8D9}"/>
    <cellStyle name="Navadno 45 3" xfId="5695" xr:uid="{0B792B99-3859-4685-8FDD-1A0DD60BD510}"/>
    <cellStyle name="Navadno 45 3 2" xfId="9489" xr:uid="{5EF33DA8-EEA1-41BA-8A6A-CD46EB6374C9}"/>
    <cellStyle name="Navadno 45 3 2 2" xfId="34529" xr:uid="{1E06DA06-3910-4870-AF7F-F7E522CA5F36}"/>
    <cellStyle name="Navadno 45 4" xfId="9486" xr:uid="{73FDB546-9F1B-4F2A-8DF8-58275C7C0278}"/>
    <cellStyle name="Navadno 45 4 2" xfId="26005" xr:uid="{A7BFC330-2142-48EA-8A1F-02686B249D27}"/>
    <cellStyle name="Navadno 45 5" xfId="34595" xr:uid="{37D4D8F9-295D-49C8-B63D-B8F7E0971D34}"/>
    <cellStyle name="Navadno 45 6" xfId="18381" xr:uid="{C68D42B5-8986-4DBE-B340-BE50DCE0E09E}"/>
    <cellStyle name="Navadno 46" xfId="5638" xr:uid="{4B443C93-FFF4-4F5B-9BF7-38C227B62FC9}"/>
    <cellStyle name="Navadno 46 2" xfId="5680" xr:uid="{74F2F6CF-E71A-456B-B73A-C9C2AC01D1BC}"/>
    <cellStyle name="Navadno 46 2 2" xfId="5724" xr:uid="{CCE07607-5FA5-4E97-ABA4-8A96B691F498}"/>
    <cellStyle name="Navadno 46 2 2 2" xfId="9492" xr:uid="{01CA6E2F-1C26-4648-954C-8DCD35563629}"/>
    <cellStyle name="Navadno 46 2 2 2 2" xfId="33845" xr:uid="{43B9415B-866D-4315-8BD1-7A3E51633AF4}"/>
    <cellStyle name="Navadno 46 2 3" xfId="9491" xr:uid="{90ACDF41-A19B-46D1-9D3C-D6342D77CE63}"/>
    <cellStyle name="Navadno 46 2 3 2" xfId="28809" xr:uid="{66CF0D8D-6E8F-4E0D-BA2C-D8150A6E7580}"/>
    <cellStyle name="Navadno 46 2 4" xfId="34199" xr:uid="{4CADA8B8-102A-4B5C-A7CB-27A2B2AB1847}"/>
    <cellStyle name="Navadno 46 2 5" xfId="19925" xr:uid="{F4F3D26F-575C-4C2F-9DEA-8F3517757E7B}"/>
    <cellStyle name="Navadno 46 3" xfId="5702" xr:uid="{EFCC8D27-1283-4C73-982B-B6A9EB3068A7}"/>
    <cellStyle name="Navadno 46 3 2" xfId="9493" xr:uid="{D1680D15-CB69-4E18-9EBC-0D2044FE33DA}"/>
    <cellStyle name="Navadno 46 3 2 2" xfId="34135" xr:uid="{4A8B3532-A864-4169-A4EE-4C699E41C9A4}"/>
    <cellStyle name="Navadno 46 4" xfId="9490" xr:uid="{18C4DC1A-4A80-45A7-AE4D-76EBF8FB640B}"/>
    <cellStyle name="Navadno 46 4 2" xfId="26006" xr:uid="{DA2E3BBA-5715-4396-A1A8-606CC647545D}"/>
    <cellStyle name="Navadno 46 5" xfId="34121" xr:uid="{D7642DDB-07C1-4C4E-931A-D64640E1C8A3}"/>
    <cellStyle name="Navadno 46 6" xfId="18380" xr:uid="{7C1FB250-EC3E-42A4-8508-5AEE7763C76B}"/>
    <cellStyle name="Navadno 47" xfId="5627" xr:uid="{0D9A1FFA-0297-4B59-B0D5-525C65B77AC1}"/>
    <cellStyle name="Navadno 47 2" xfId="5670" xr:uid="{4BE00F9D-EC03-4737-812F-85C2E8FF4333}"/>
    <cellStyle name="Navadno 47 2 2" xfId="5714" xr:uid="{DC90085B-B08A-4A3D-9A9F-71452F29C4F4}"/>
    <cellStyle name="Navadno 47 2 2 2" xfId="9496" xr:uid="{7667998A-9607-420F-A81A-29E526586841}"/>
    <cellStyle name="Navadno 47 2 2 2 2" xfId="34520" xr:uid="{9E38B224-56E3-4E93-8202-C7EE5E3B0F1A}"/>
    <cellStyle name="Navadno 47 2 3" xfId="9495" xr:uid="{0D0A23DD-0D77-464A-ADC4-7B327B5425E4}"/>
    <cellStyle name="Navadno 47 2 3 2" xfId="28810" xr:uid="{CDBDDAF4-F0ED-4F7D-A776-0F70098125FA}"/>
    <cellStyle name="Navadno 47 2 4" xfId="34130" xr:uid="{7D63F44D-3FB7-4993-AFCA-D1C771C9320F}"/>
    <cellStyle name="Navadno 47 2 5" xfId="19926" xr:uid="{5F557ECE-C8A4-4851-816F-C3AFDF7C0424}"/>
    <cellStyle name="Navadno 47 3" xfId="5692" xr:uid="{9B59E886-2E17-4747-823E-DF2EF8340499}"/>
    <cellStyle name="Navadno 47 3 2" xfId="9497" xr:uid="{0D0FAC67-109D-4E8E-B8ED-00CD38EDDA32}"/>
    <cellStyle name="Navadno 47 3 2 2" xfId="34208" xr:uid="{E948DF67-AB15-4E7B-90CA-702D563FC614}"/>
    <cellStyle name="Navadno 47 4" xfId="9494" xr:uid="{5C8E4602-39C6-4D94-9EAB-29F174513E4F}"/>
    <cellStyle name="Navadno 47 4 2" xfId="26007" xr:uid="{0B8A5195-9D3A-4FB3-B634-435C91B80C43}"/>
    <cellStyle name="Navadno 47 5" xfId="34596" xr:uid="{B028A0E2-4C9E-4A69-9F00-3A3F1433C0E9}"/>
    <cellStyle name="Navadno 47 6" xfId="18379" xr:uid="{819D3D4E-D3E9-4552-B393-32C7417B6084}"/>
    <cellStyle name="Navadno 48" xfId="5645" xr:uid="{172446F5-9EC6-4465-95DF-7A99419CD915}"/>
    <cellStyle name="Navadno 48 2" xfId="5686" xr:uid="{2CED458A-D22E-4615-B9BF-B7C18D4EE4BB}"/>
    <cellStyle name="Navadno 48 2 2" xfId="5730" xr:uid="{87FE03BA-83FC-4523-BABD-D397AEAC61A5}"/>
    <cellStyle name="Navadno 48 2 2 2" xfId="9500" xr:uid="{F1A85EAD-0438-4E79-85E2-FD6C6D94BB6B}"/>
    <cellStyle name="Navadno 48 2 2 2 2" xfId="34527" xr:uid="{B4346363-63EE-49AD-9ADD-246B6F845CF2}"/>
    <cellStyle name="Navadno 48 2 3" xfId="9499" xr:uid="{135E7BBF-BCFB-4FAF-AB4E-F63AEBB841D0}"/>
    <cellStyle name="Navadno 48 2 3 2" xfId="28811" xr:uid="{C8790B44-F2D8-4C88-86A9-CA5DAE7EF46D}"/>
    <cellStyle name="Navadno 48 2 4" xfId="34205" xr:uid="{570DC5A8-C128-4271-811B-6596678E1177}"/>
    <cellStyle name="Navadno 48 2 5" xfId="19927" xr:uid="{CFEA6CFB-D764-49FC-9537-14D7033412B9}"/>
    <cellStyle name="Navadno 48 3" xfId="5708" xr:uid="{177AF276-79D4-4726-8E12-4A807B593A66}"/>
    <cellStyle name="Navadno 48 3 2" xfId="9501" xr:uid="{C5C302BD-CDD9-46C2-8764-7B559FF3FDA8}"/>
    <cellStyle name="Navadno 48 3 2 2" xfId="34516" xr:uid="{5CAEBE38-387F-47FA-9AA1-9DDFF1DA3895}"/>
    <cellStyle name="Navadno 48 4" xfId="9498" xr:uid="{3D144699-1A71-4DC1-9282-ED5079C25899}"/>
    <cellStyle name="Navadno 48 4 2" xfId="26008" xr:uid="{2C3EF622-83C8-4B52-9C7B-321135132A81}"/>
    <cellStyle name="Navadno 48 5" xfId="33869" xr:uid="{EEB6ED27-F7E5-4F90-8F40-988ACFE4F28E}"/>
    <cellStyle name="Navadno 48 6" xfId="18378" xr:uid="{0C3D921E-BF7A-40B5-8882-4BE9A9C94A6A}"/>
    <cellStyle name="Navadno 49" xfId="5629" xr:uid="{4F76DA2D-8FD8-4387-AC51-34422ED81F3B}"/>
    <cellStyle name="Navadno 49 2" xfId="5672" xr:uid="{1E498B7F-5EC7-4381-B271-1FD8B5F619D2}"/>
    <cellStyle name="Navadno 49 2 2" xfId="5716" xr:uid="{87F607E8-7270-4143-AEF4-5617229B2377}"/>
    <cellStyle name="Navadno 49 2 2 2" xfId="9504" xr:uid="{3B9FDA86-BE64-43C5-936A-5AA0F6DA9014}"/>
    <cellStyle name="Navadno 49 2 2 2 2" xfId="34518" xr:uid="{988278EF-E9BF-4D45-962A-5B048614B0AA}"/>
    <cellStyle name="Navadno 49 2 3" xfId="9503" xr:uid="{B69B7188-3AB6-4987-8045-3CFAC220CD5B}"/>
    <cellStyle name="Navadno 49 2 3 2" xfId="28812" xr:uid="{9FBC3F67-F327-4011-B0E5-8F23A7FC2FD2}"/>
    <cellStyle name="Navadno 49 2 4" xfId="34132" xr:uid="{6D1A4B96-5231-45AC-99F5-1018A857809B}"/>
    <cellStyle name="Navadno 49 2 5" xfId="19928" xr:uid="{AD34AFD0-7307-48CC-83D7-BB67533E6C39}"/>
    <cellStyle name="Navadno 49 3" xfId="5694" xr:uid="{23C006C4-F83D-49C5-B780-6666ECD38839}"/>
    <cellStyle name="Navadno 49 3 2" xfId="9505" xr:uid="{767DC2AD-6DFC-42D5-87CC-F206A91F6C9F}"/>
    <cellStyle name="Navadno 49 3 2 2" xfId="33891" xr:uid="{C74D2C0A-F5AB-4CA4-99FC-8303481FC8C1}"/>
    <cellStyle name="Navadno 49 4" xfId="9502" xr:uid="{2093204B-AA7E-4AA7-80B0-D957173E0369}"/>
    <cellStyle name="Navadno 49 4 2" xfId="26009" xr:uid="{31CA1A72-D0A4-413D-811B-75BE81641FBE}"/>
    <cellStyle name="Navadno 49 5" xfId="34598" xr:uid="{AB8A8934-BD3D-4C32-948F-0DB8142831CE}"/>
    <cellStyle name="Navadno 49 6" xfId="18375" xr:uid="{DA5011EC-6960-4F29-BE06-F08E15267038}"/>
    <cellStyle name="Navadno 5" xfId="506" xr:uid="{E1504DF0-A9D6-44D3-97B7-C1B47DDFA771}"/>
    <cellStyle name="Navadno 5 10" xfId="6733" xr:uid="{421D8CA9-DBC6-4260-90B4-7E9C1ECD52BF}"/>
    <cellStyle name="Navadno 5 10 2" xfId="9507" xr:uid="{47A14660-0577-43F9-97B6-9EF80752844D}"/>
    <cellStyle name="Navadno 5 10 2 2" xfId="34193" xr:uid="{3C47D952-1858-4BF0-B4FF-0A3D58ADA3AE}"/>
    <cellStyle name="Navadno 5 11" xfId="7796" xr:uid="{548CF572-9E1C-4130-B475-EB7666190F52}"/>
    <cellStyle name="Navadno 5 11 2" xfId="9508" xr:uid="{05F2AA3B-F3D2-4B3E-94D2-CF6854DCD787}"/>
    <cellStyle name="Navadno 5 11 2 2" xfId="35281" xr:uid="{D94DEFB4-1D35-45F6-BA15-CE4C51DE3B3D}"/>
    <cellStyle name="Navadno 5 12" xfId="14377" xr:uid="{D48010F1-ED5B-4224-B2EC-E97E7E09F427}"/>
    <cellStyle name="Navadno 5 13" xfId="9506" xr:uid="{C4E4C8C6-2A42-4E83-82D7-6DB00E2B9777}"/>
    <cellStyle name="Navadno 5 13 2" xfId="36286" xr:uid="{1A3632DA-EFB2-49BD-AEC7-A9D1F18B8C62}"/>
    <cellStyle name="Navadno 5 14" xfId="14452" xr:uid="{2BE010DF-0BA2-4E8F-98AD-F06C6AAA90A4}"/>
    <cellStyle name="Navadno 5 14 2" xfId="31216" xr:uid="{BF8E7E3A-329F-44C9-A3B5-5E4B9A8AD741}"/>
    <cellStyle name="Navadno 5 2" xfId="507" xr:uid="{65674424-37B3-4C80-99E2-4EC60FD0256B}"/>
    <cellStyle name="Navadno 5 2 2" xfId="7133" xr:uid="{8FA83318-01FC-415D-A1CD-AED1BAD5A970}"/>
    <cellStyle name="Navadno 5 2 2 2" xfId="7797" xr:uid="{433F7E61-7F23-47C7-877E-69E238686998}"/>
    <cellStyle name="Navadno 5 2 2 2 2" xfId="9511" xr:uid="{FCDBA2C1-7BD9-4CFB-98E8-23629B4C30D6}"/>
    <cellStyle name="Navadno 5 2 2 2 2 2" xfId="26042" xr:uid="{A5EE8BE3-5694-4558-AAFF-53AA7273CDA4}"/>
    <cellStyle name="Navadno 5 2 2 2 3" xfId="33941" xr:uid="{6FF39DE0-94FB-45A9-BCD3-93FAF30F545A}"/>
    <cellStyle name="Navadno 5 2 2 2 4" xfId="17884" xr:uid="{74C99AED-0F5E-461A-8E8B-C258758BFA06}"/>
    <cellStyle name="Navadno 5 2 2 3" xfId="9512" xr:uid="{010D281D-84A3-4C4D-9868-454ADFBD7E55}"/>
    <cellStyle name="Navadno 5 2 2 3 2" xfId="22374" xr:uid="{0C30E5DD-0C6B-4413-9900-8AC1B7B8BEA3}"/>
    <cellStyle name="Navadno 5 2 2 3 2 2" xfId="29593" xr:uid="{3624DE49-DCC5-424E-82EE-BCC225C91174}"/>
    <cellStyle name="Navadno 5 2 2 3 3" xfId="21165" xr:uid="{24E9F5DE-FD06-421E-960F-002A943D43B9}"/>
    <cellStyle name="Navadno 5 2 2 4" xfId="9510" xr:uid="{3F660CA3-EC45-409A-9D48-D81A61ED83CC}"/>
    <cellStyle name="Navadno 5 2 2 4 2" xfId="36621" xr:uid="{25E2E7CC-75E0-47C1-A999-3CBC3816E4E5}"/>
    <cellStyle name="Navadno 5 2 2 4 3" xfId="18645" xr:uid="{2FB325AD-38DB-48CF-BD1E-4811422679F8}"/>
    <cellStyle name="Navadno 5 2 2 5" xfId="22373" xr:uid="{C258107D-1412-4C3C-A39B-7D3808164F20}"/>
    <cellStyle name="Navadno 5 2 2 5 2" xfId="37472" xr:uid="{37ABA644-7E22-49AC-8233-36ED5574FC1D}"/>
    <cellStyle name="Navadno 5 2 3" xfId="9513" xr:uid="{36E564F6-DF2B-4381-BF3B-8661D1D82ABE}"/>
    <cellStyle name="Navadno 5 2 3 2" xfId="22375" xr:uid="{FEDDF769-A2CC-4A53-9EB0-DA27B711C90E}"/>
    <cellStyle name="Navadno 5 2 3 2 2" xfId="29592" xr:uid="{25DD80D7-EADC-480C-8D7A-73FED5E94236}"/>
    <cellStyle name="Navadno 5 2 3 3" xfId="21164" xr:uid="{2705802B-43D5-4293-8F42-67B9795133AC}"/>
    <cellStyle name="Navadno 5 2 4" xfId="9509" xr:uid="{93D7B80F-F3E9-454C-A149-EE991E9C8933}"/>
    <cellStyle name="Navadno 5 2 4 2" xfId="22372" xr:uid="{45DC3D9B-64EC-45DF-BF63-E17EB8377626}"/>
    <cellStyle name="Navadno 5 2 4 2 2" xfId="29816" xr:uid="{AAB77EE2-879F-4A1F-BE40-63EDCC530CAE}"/>
    <cellStyle name="Navadno 5 2 4 2 3" xfId="36287" xr:uid="{59607A59-32C4-4BAE-8904-6FB9F13B7F51}"/>
    <cellStyle name="Navadno 5 2 4 3" xfId="38513" xr:uid="{31A1D951-55F5-47EF-B0EC-1C2E8B0CD327}"/>
    <cellStyle name="Navadno 5 2 4 4" xfId="21918" xr:uid="{153FBC28-15E6-4634-B73F-C7071C0C641D}"/>
    <cellStyle name="Navadno 5 2 5" xfId="14453" xr:uid="{4BC886BF-8CB6-4E7F-88C2-74F2E26EC2DB}"/>
    <cellStyle name="Navadno 5 2 5 2" xfId="17706" xr:uid="{6036AC53-DCEB-481B-B3D4-131F212AE054}"/>
    <cellStyle name="Navadno 5 2 6" xfId="18726" xr:uid="{F132726F-39C4-42FA-B60F-F6FF0FD58A17}"/>
    <cellStyle name="Navadno 5 3" xfId="508" xr:uid="{AC6AD45D-CA43-4538-A699-7BAA99A2B36B}"/>
    <cellStyle name="Navadno 5 3 2" xfId="509" xr:uid="{08F10734-E4F2-442D-9BF9-CC00922420F8}"/>
    <cellStyle name="Navadno 5 3 2 2" xfId="9516" xr:uid="{AB734587-9850-4B5F-86C3-4DA9973E6CBA}"/>
    <cellStyle name="Navadno 5 3 2 2 2" xfId="22378" xr:uid="{A11C373F-B29A-43A6-937F-A552E31E80D0}"/>
    <cellStyle name="Navadno 5 3 2 2 2 2" xfId="26331" xr:uid="{CC8A39A9-CBEF-4B88-8D21-C4416A8AACAF}"/>
    <cellStyle name="Navadno 5 3 2 2 3" xfId="17708" xr:uid="{A05DFC0C-C674-4A91-80F5-160B492E310A}"/>
    <cellStyle name="Navadno 5 3 2 3" xfId="9515" xr:uid="{45C3EF75-6C74-4104-871D-1B58F3235A26}"/>
    <cellStyle name="Navadno 5 3 2 3 2" xfId="36288" xr:uid="{D0B78F51-DAB8-4364-B338-7CF3C2079488}"/>
    <cellStyle name="Navadno 5 3 2 3 3" xfId="18519" xr:uid="{691F2899-C37E-4269-B4A5-C027EF1528C9}"/>
    <cellStyle name="Navadno 5 3 2 4" xfId="22377" xr:uid="{A0A6BC53-CE73-47FE-9FA7-B5B643B3A105}"/>
    <cellStyle name="Navadno 5 3 2 4 2" xfId="37503" xr:uid="{01E64B8F-D682-4A15-8F72-9872947E6EE4}"/>
    <cellStyle name="Navadno 5 3 3" xfId="1524" xr:uid="{7807338A-DB49-46B8-BE8F-0BBFBE35BCE6}"/>
    <cellStyle name="Navadno 5 3 3 2" xfId="9517" xr:uid="{4850F487-58CA-4C2B-A655-6E41740D94B7}"/>
    <cellStyle name="Navadno 5 3 3 2 2" xfId="26330" xr:uid="{52B36C8D-7B40-4308-94DC-53FA53C7D5BD}"/>
    <cellStyle name="Navadno 5 3 4" xfId="9518" xr:uid="{FA9A4437-EF07-4904-80E4-5F27CA6719D8}"/>
    <cellStyle name="Navadno 5 3 4 2" xfId="22379" xr:uid="{D79C3C66-5A68-4696-8937-A0D421C15089}"/>
    <cellStyle name="Navadno 5 3 4 2 2" xfId="29979" xr:uid="{0CD44CD6-EBCF-4D24-950D-9EC1ACD9E730}"/>
    <cellStyle name="Navadno 5 3 4 3" xfId="17136" xr:uid="{D3DF66A2-EAEF-4551-849E-C9A3BF191E1C}"/>
    <cellStyle name="Navadno 5 3 5" xfId="9514" xr:uid="{4ADA90F9-FC91-410E-9A5B-C4CCEAFDB1BA}"/>
    <cellStyle name="Navadno 5 3 5 2" xfId="17707" xr:uid="{14E71B4C-98AC-4605-822F-7FD49D2499ED}"/>
    <cellStyle name="Navadno 5 3 6" xfId="18725" xr:uid="{52A98A88-0D69-4206-8C64-F3240EDAD6BF}"/>
    <cellStyle name="Navadno 5 3 7" xfId="22376" xr:uid="{E1459B58-16F7-4B05-A31B-93E29B079B25}"/>
    <cellStyle name="Navadno 5 4" xfId="510" xr:uid="{4E85AC05-5918-41C2-BF49-2571640692B4}"/>
    <cellStyle name="Navadno 5 4 2" xfId="1525" xr:uid="{3E4B3DF0-6ACC-4B76-9E4A-A7B34730929E}"/>
    <cellStyle name="Navadno 5 4 2 2" xfId="9520" xr:uid="{C1F5CF0F-1D7E-4C82-A0DE-93913F36E8F3}"/>
    <cellStyle name="Navadno 5 4 2 2 2" xfId="26479" xr:uid="{4E5D2092-59BF-423A-B1CD-192C5147FDC5}"/>
    <cellStyle name="Navadno 5 4 3" xfId="1526" xr:uid="{13F6BD12-4DAA-4DB8-8AC5-87FB547ED9AE}"/>
    <cellStyle name="Navadno 5 4 3 2" xfId="3422" xr:uid="{B9BB0E15-D3A5-4F86-B6B1-03AAD2207C75}"/>
    <cellStyle name="Navadno 5 4 3 2 2" xfId="9522" xr:uid="{6888B8FE-3206-4E60-A509-FBA7793D757A}"/>
    <cellStyle name="Navadno 5 4 3 2 2 2" xfId="26447" xr:uid="{2BF4E3E0-0239-4B25-BD3E-89CA5C1D586F}"/>
    <cellStyle name="Navadno 5 4 3 3" xfId="3423" xr:uid="{11624C52-2338-4051-970B-320F278A0A2D}"/>
    <cellStyle name="Navadno 5 4 3 3 2" xfId="9523" xr:uid="{1C20A74F-4433-4748-8458-EEF0AC010240}"/>
    <cellStyle name="Navadno 5 4 3 3 2 2" xfId="26327" xr:uid="{2578791D-2600-41C2-A859-DE6755612BB0}"/>
    <cellStyle name="Navadno 5 4 3 4" xfId="9524" xr:uid="{3AD54C7F-F4C0-4A2A-9DAB-A0605010CF0E}"/>
    <cellStyle name="Navadno 5 4 3 5" xfId="9521" xr:uid="{1390C266-2ED0-461F-BD3D-4D0FC6CA4E2C}"/>
    <cellStyle name="Navadno 5 4 3 5 2" xfId="26328" xr:uid="{A08302A1-EED4-4A7A-AEF1-6459AD2DE395}"/>
    <cellStyle name="Navadno 5 4 4" xfId="9525" xr:uid="{D815F189-D5A4-4BFA-8F1F-54374A8B99CF}"/>
    <cellStyle name="Navadno 5 4 4 2" xfId="22381" xr:uid="{3180E422-3856-46C4-A3DA-65E09475974E}"/>
    <cellStyle name="Navadno 5 4 4 2 2" xfId="26329" xr:uid="{B6BACE0D-DA2D-4D65-9834-72DE5E2FD0C1}"/>
    <cellStyle name="Navadno 5 4 4 3" xfId="17709" xr:uid="{72193477-D4F9-4B8B-A38E-C556BBCE2EA5}"/>
    <cellStyle name="Navadno 5 4 5" xfId="9519" xr:uid="{903C05E4-C208-45DB-922B-3F3160CD2831}"/>
    <cellStyle name="Navadno 5 4 5 2" xfId="36289" xr:uid="{DBB9D460-9672-4391-B526-346506C27BE3}"/>
    <cellStyle name="Navadno 5 4 5 3" xfId="18724" xr:uid="{47C77583-9E77-4674-8672-3B39E0FEC02F}"/>
    <cellStyle name="Navadno 5 4 6" xfId="22380" xr:uid="{7211CF9D-A9F9-4552-9127-28ABF4288D0D}"/>
    <cellStyle name="Navadno 5 4 6 2" xfId="37413" xr:uid="{3E45A663-DCD7-4D3F-96B6-1E8A079C501E}"/>
    <cellStyle name="Navadno 5 5" xfId="1527" xr:uid="{EA23514F-D1E9-46C1-81CB-8EBF36E68519}"/>
    <cellStyle name="Navadno 5 5 2" xfId="7798" xr:uid="{BC3760D9-E12C-443A-8CA7-1FDC46292BB1}"/>
    <cellStyle name="Navadno 5 5 2 2" xfId="9528" xr:uid="{62929165-BEB1-4382-B774-DD79969527D2}"/>
    <cellStyle name="Navadno 5 5 2 3" xfId="9527" xr:uid="{10FE7AE9-80D9-43B4-934E-341DF3AAE5A1}"/>
    <cellStyle name="Navadno 5 5 2 3 2" xfId="29594" xr:uid="{D29A9E6B-7EFB-4D32-911D-2F200805BDC4}"/>
    <cellStyle name="Navadno 5 5 3" xfId="9529" xr:uid="{86FCC42F-3B0A-4C93-86B7-341244E84858}"/>
    <cellStyle name="Navadno 5 5 3 2" xfId="22383" xr:uid="{7F585E3B-C8E5-4C16-B422-AD66D7D2AB31}"/>
    <cellStyle name="Navadno 5 5 3 2 2" xfId="26326" xr:uid="{62069CBE-1238-4504-B434-F669D9B04C78}"/>
    <cellStyle name="Navadno 5 5 3 3" xfId="17710" xr:uid="{621468F3-6CB3-4DA5-9984-7DEB14875334}"/>
    <cellStyle name="Navadno 5 5 4" xfId="9526" xr:uid="{5EF47439-C64E-40D8-9319-6CE6F054D565}"/>
    <cellStyle name="Navadno 5 5 4 2" xfId="30485" xr:uid="{26B6FEEF-62CF-45CF-B42B-AF8A8C4367F6}"/>
    <cellStyle name="Navadno 5 5 4 3" xfId="18723" xr:uid="{0FC12AF9-4D6A-4953-9685-8D2C61B966B1}"/>
    <cellStyle name="Navadno 5 5 5" xfId="22382" xr:uid="{7EB29386-B900-4A29-AFE1-313B6B44E3A2}"/>
    <cellStyle name="Navadno 5 5 5 2" xfId="30353" xr:uid="{18A5675D-8D77-42C6-B016-99DA1FD3ED68}"/>
    <cellStyle name="Navadno 5 5 5 3" xfId="30083" xr:uid="{55A9DD41-E56A-4938-8EE0-1F8D9CD42EC5}"/>
    <cellStyle name="Navadno 5 5 6" xfId="16592" xr:uid="{D10BD8EE-ED81-4277-B72B-278D7D87B1D6}"/>
    <cellStyle name="Navadno 5 6" xfId="5611" xr:uid="{CA707A5A-AB1D-4B3F-AF00-FBB6732B24B2}"/>
    <cellStyle name="Navadno 5 6 2" xfId="9531" xr:uid="{A9EF9E40-49F1-4B18-9CA0-1623C465BFA3}"/>
    <cellStyle name="Navadno 5 6 2 2" xfId="22384" xr:uid="{C4322A6F-B263-41A8-930C-558DF3DC168A}"/>
    <cellStyle name="Navadno 5 6 2 2 2" xfId="29595" xr:uid="{96FEB7FC-5A49-46FF-92FC-3C2C92F999A1}"/>
    <cellStyle name="Navadno 5 6 2 3" xfId="21166" xr:uid="{2402E115-0767-46D4-9D29-1E58AC134BF3}"/>
    <cellStyle name="Navadno 5 6 3" xfId="9530" xr:uid="{08F0E941-DD4E-4E49-8B45-480AA136C57B}"/>
    <cellStyle name="Navadno 5 6 3 2" xfId="25711" xr:uid="{55E4E1CF-818A-4A6E-ACA2-9A43FDF67848}"/>
    <cellStyle name="Navadno 5 6 4" xfId="18722" xr:uid="{61C3D240-2BBC-4F90-8974-50F0499B197B}"/>
    <cellStyle name="Navadno 5 7" xfId="5661" xr:uid="{6C73F71B-52A0-401B-B735-48AD128E2EE7}"/>
    <cellStyle name="Navadno 5 7 2" xfId="9533" xr:uid="{8315C234-88BE-4993-9003-831463745425}"/>
    <cellStyle name="Navadno 5 7 2 2" xfId="22385" xr:uid="{A90D363C-E8C7-47A9-A004-203979E0F198}"/>
    <cellStyle name="Navadno 5 7 2 2 2" xfId="29591" xr:uid="{6A659C84-F04B-49C9-B989-28299EAA2019}"/>
    <cellStyle name="Navadno 5 7 2 3" xfId="21163" xr:uid="{A39A8BDC-FB6A-4643-84D1-AE8CADEA8F9A}"/>
    <cellStyle name="Navadno 5 7 3" xfId="9534" xr:uid="{7054489F-174E-45B8-A118-E1F0E6E084BE}"/>
    <cellStyle name="Navadno 5 7 4" xfId="9532" xr:uid="{D9A60A35-2E8F-48CE-90A5-3A8333E07A5D}"/>
    <cellStyle name="Navadno 5 7 4 2" xfId="25907" xr:uid="{5023D29C-98F1-4FA5-8692-34D54F57E19F}"/>
    <cellStyle name="Navadno 5 7 5" xfId="34613" xr:uid="{0BF0A3BB-FCE8-4868-9259-053F8C158BB2}"/>
    <cellStyle name="Navadno 5 7 6" xfId="18661" xr:uid="{C4B33BE3-046F-423C-9F73-0401495BCAEA}"/>
    <cellStyle name="Navadno 5 8" xfId="6029" xr:uid="{703854B1-8EDE-44FA-8627-1BF1DF715243}"/>
    <cellStyle name="Navadno 5 8 2" xfId="9535" xr:uid="{56D3D522-71EE-4291-B729-E3C0622E3CB2}"/>
    <cellStyle name="Navadno 5 8 2 2" xfId="22158" xr:uid="{44B32880-2B0D-4F91-ABD5-0CFD5CFF60F4}"/>
    <cellStyle name="Navadno 5 8 3" xfId="22386" xr:uid="{38D3B145-1459-4689-87F5-CB7981CA89B2}"/>
    <cellStyle name="Navadno 5 8 3 2" xfId="25968" xr:uid="{F98A3683-9656-4FC1-A3EF-4A596AD89469}"/>
    <cellStyle name="Navadno 5 8 4" xfId="34558" xr:uid="{DC59EB87-31A2-4597-9339-D60151E3E9C6}"/>
    <cellStyle name="Navadno 5 8 5" xfId="18473" xr:uid="{291BC19E-30DD-478B-A7EC-19AC3BC33733}"/>
    <cellStyle name="Navadno 5 9" xfId="7348" xr:uid="{21524845-E36B-44D9-9FFD-046CD3F80EC8}"/>
    <cellStyle name="Navadno 5 9 2" xfId="9536" xr:uid="{7FC59954-A696-4550-AF5D-DA941BC96106}"/>
    <cellStyle name="Navadno 5 9 2 2" xfId="26332" xr:uid="{6D41DFB6-9B4D-4308-9F64-CBF7CC21F807}"/>
    <cellStyle name="Navadno 5 9 3" xfId="33971" xr:uid="{5253A0DD-620F-4400-AFA2-ABAB48D9A7D8}"/>
    <cellStyle name="Navadno 5 9 4" xfId="17705" xr:uid="{E27E0B04-4D0D-44EA-B6F8-62B00F7C3F6D}"/>
    <cellStyle name="Navadno 5_POPIS GO del - PRIZIDEK 12.11.2012" xfId="21013" xr:uid="{49ED8F43-42E9-408A-9ED7-1AC069C88DE4}"/>
    <cellStyle name="Navadno 50" xfId="5628" xr:uid="{9865D7EE-5274-4DC8-A520-9978B7F4F21D}"/>
    <cellStyle name="Navadno 50 2" xfId="5671" xr:uid="{C2552A96-3008-497C-80DD-A5C9C39466E1}"/>
    <cellStyle name="Navadno 50 2 2" xfId="5715" xr:uid="{F64B5311-D98C-4D8C-94E8-543E53144DA7}"/>
    <cellStyle name="Navadno 50 2 2 2" xfId="9539" xr:uid="{5C15CAA6-25E1-4B74-BD6A-8CBEE0C32C51}"/>
    <cellStyle name="Navadno 50 2 2 2 2" xfId="34521" xr:uid="{B22E2A64-4F48-433D-A30D-838C465F4DD2}"/>
    <cellStyle name="Navadno 50 2 3" xfId="9538" xr:uid="{07340401-8076-44DA-9B1F-375BB255FD3B}"/>
    <cellStyle name="Navadno 50 2 3 2" xfId="28813" xr:uid="{2FBD564E-EF5A-43BD-8CC5-1BA72A197B16}"/>
    <cellStyle name="Navadno 50 2 4" xfId="34131" xr:uid="{5A3FCBD6-30D8-4A83-8F39-D446DC82248C}"/>
    <cellStyle name="Navadno 50 2 5" xfId="19929" xr:uid="{3A9BF0A6-B678-4676-B209-79CEF404B80E}"/>
    <cellStyle name="Navadno 50 3" xfId="5693" xr:uid="{DA24C0A3-BEE3-4B9C-8855-5B6CA7DE6E10}"/>
    <cellStyle name="Navadno 50 3 2" xfId="9540" xr:uid="{76E62DBE-AB15-458F-AAD5-ED684242D10B}"/>
    <cellStyle name="Navadno 50 3 2 2" xfId="34220" xr:uid="{56437CBE-D7C6-4F3D-8D0D-958322D6F270}"/>
    <cellStyle name="Navadno 50 4" xfId="9537" xr:uid="{12B2C496-67E2-4736-879D-56D391CAA51C}"/>
    <cellStyle name="Navadno 50 4 2" xfId="26010" xr:uid="{8418078F-D134-4B7B-964F-DB1D66B0C50B}"/>
    <cellStyle name="Navadno 50 5" xfId="34597" xr:uid="{6997CA8F-990B-4794-A84D-E4150D7F9CFE}"/>
    <cellStyle name="Navadno 50 6" xfId="18370" xr:uid="{7812FE7B-1D2B-4210-BAF3-EC1F2C0D422F}"/>
    <cellStyle name="Navadno 51" xfId="5633" xr:uid="{98104E49-CAD1-47FD-B2EA-2D8809B8CA92}"/>
    <cellStyle name="Navadno 51 2" xfId="5676" xr:uid="{990183C9-F48C-4C55-9763-C0F7A5C9F031}"/>
    <cellStyle name="Navadno 51 2 2" xfId="5720" xr:uid="{A373AFEA-8E2B-4880-B2AE-B93BACC88147}"/>
    <cellStyle name="Navadno 51 2 2 2" xfId="9543" xr:uid="{07CEE379-0F20-4454-9A8B-8073932FC61F}"/>
    <cellStyle name="Navadno 51 2 2 2 2" xfId="34524" xr:uid="{C6E14931-B124-4A5F-BBFD-011F0BCAB3BC}"/>
    <cellStyle name="Navadno 51 2 3" xfId="9542" xr:uid="{C9054455-A777-49E5-8A7F-A4BC69C9C9D6}"/>
    <cellStyle name="Navadno 51 2 3 2" xfId="28814" xr:uid="{7E11FF1F-1B3B-472A-891C-FCF1E315F80F}"/>
    <cellStyle name="Navadno 51 2 4" xfId="34621" xr:uid="{BEE7C8E1-B117-4E33-BEE3-4F05CE2791E4}"/>
    <cellStyle name="Navadno 51 2 5" xfId="19930" xr:uid="{CFE544F6-E35E-4C2B-8D09-BA13918403B0}"/>
    <cellStyle name="Navadno 51 3" xfId="5698" xr:uid="{BF51AE1B-CCB7-409E-9D64-949624B0A0B2}"/>
    <cellStyle name="Navadno 51 3 2" xfId="9544" xr:uid="{39CD007F-1B96-476E-B637-BAF39299A509}"/>
    <cellStyle name="Navadno 51 3 2 2" xfId="34624" xr:uid="{B1234AD8-C4E3-4E76-97BE-1840036E82D4}"/>
    <cellStyle name="Navadno 51 4" xfId="9541" xr:uid="{D0C88083-1F43-4106-9EBF-CE54D38CEEF6}"/>
    <cellStyle name="Navadno 51 4 2" xfId="26011" xr:uid="{B6AC7DE8-7FAB-4762-BC30-07EE8AC8D3BE}"/>
    <cellStyle name="Navadno 51 5" xfId="34120" xr:uid="{99CAB999-1BFE-4E9B-A714-5BCC3DCBE13D}"/>
    <cellStyle name="Navadno 51 6" xfId="18369" xr:uid="{ED418BD4-C3D8-42EE-8BD6-91879F62B33F}"/>
    <cellStyle name="Navadno 52" xfId="5639" xr:uid="{9F05B85C-2E7F-44DE-8D73-7107EF4CE34D}"/>
    <cellStyle name="Navadno 52 2" xfId="5681" xr:uid="{C53FED6D-70D1-479F-8C25-BC8C076EB759}"/>
    <cellStyle name="Navadno 52 2 2" xfId="5725" xr:uid="{2FEB14C5-F243-49CE-B12D-15046FC58FB2}"/>
    <cellStyle name="Navadno 52 2 2 2" xfId="9547" xr:uid="{F7574AC8-7675-4753-BAE2-A6151D36744B}"/>
    <cellStyle name="Navadno 52 2 2 2 2" xfId="34137" xr:uid="{029118B9-16DD-4133-B4D9-E58DDD9B0FD3}"/>
    <cellStyle name="Navadno 52 2 3" xfId="9546" xr:uid="{3BB760EB-3690-4857-8AF0-1B42917DCE6B}"/>
    <cellStyle name="Navadno 52 2 3 2" xfId="28815" xr:uid="{7C175ECD-19A7-4067-B011-57C252D1C52A}"/>
    <cellStyle name="Navadno 52 2 4" xfId="33871" xr:uid="{66199651-F1FA-411C-A206-264BAA607D23}"/>
    <cellStyle name="Navadno 52 2 5" xfId="19931" xr:uid="{7CBF28CF-39C7-4203-B30A-13A735A8F802}"/>
    <cellStyle name="Navadno 52 3" xfId="5703" xr:uid="{F3D973C3-3753-428D-A515-0D7D9D99470C}"/>
    <cellStyle name="Navadno 52 3 2" xfId="9548" xr:uid="{2D6FF2E1-A231-4560-9884-9BC31678C46C}"/>
    <cellStyle name="Navadno 52 3 2 2" xfId="34136" xr:uid="{E5B0F611-745E-40C6-9C35-A7AC6C3A626F}"/>
    <cellStyle name="Navadno 52 4" xfId="9545" xr:uid="{E84CCA80-6711-4205-9CAE-35F11D61DC58}"/>
    <cellStyle name="Navadno 52 4 2" xfId="26012" xr:uid="{D0B9253A-9D32-4D9F-954A-8D4AC67B421D}"/>
    <cellStyle name="Navadno 52 5" xfId="34599" xr:uid="{3A418E55-1695-470A-A823-D485B2AA5DD7}"/>
    <cellStyle name="Navadno 52 6" xfId="18368" xr:uid="{4DA2F337-1E08-41F7-8760-14E5C105A4E6}"/>
    <cellStyle name="Navadno 53" xfId="5626" xr:uid="{A871BE8B-1ECD-41B3-B6D2-00FC9C433129}"/>
    <cellStyle name="Navadno 53 2" xfId="5669" xr:uid="{728BDDF9-64A6-4DE1-9E41-8695AFB898AE}"/>
    <cellStyle name="Navadno 53 2 2" xfId="5713" xr:uid="{424C76B1-AFD5-4722-84A5-F1B961AEA971}"/>
    <cellStyle name="Navadno 53 2 2 2" xfId="9551" xr:uid="{6E01C9A9-F6C3-4DF9-9E17-F8BF5F148567}"/>
    <cellStyle name="Navadno 53 2 2 2 2" xfId="33842" xr:uid="{A2480B33-F6F6-4C87-85C3-2A766CF2CE57}"/>
    <cellStyle name="Navadno 53 2 3" xfId="9550" xr:uid="{948B854A-C147-45C3-AF49-3D940CD9E041}"/>
    <cellStyle name="Navadno 53 2 3 2" xfId="34129" xr:uid="{F2FEE1FA-BA5E-451B-BC8D-FBBCCBD9995E}"/>
    <cellStyle name="Navadno 53 3" xfId="5691" xr:uid="{C6C91437-329D-46CE-B4CF-978752E11641}"/>
    <cellStyle name="Navadno 53 3 2" xfId="9552" xr:uid="{36D4CFCA-494B-484B-BE45-7FB41A074DD4}"/>
    <cellStyle name="Navadno 53 3 2 2" xfId="34207" xr:uid="{F05E41AD-4C24-4EEA-BC70-F220AD034D55}"/>
    <cellStyle name="Navadno 53 4" xfId="9549" xr:uid="{28E32767-B165-46F9-83E7-542F579CD313}"/>
    <cellStyle name="Navadno 53 4 2" xfId="28816" xr:uid="{0563754C-221D-46DE-A181-0F7D07B4EB82}"/>
    <cellStyle name="Navadno 53 5" xfId="33866" xr:uid="{7EEB4447-0777-434C-8509-E00F3E3CE275}"/>
    <cellStyle name="Navadno 53 6" xfId="19932" xr:uid="{A0B7ECC0-7528-47A1-A600-5AB545028315}"/>
    <cellStyle name="Navadno 54" xfId="5643" xr:uid="{6C0D4A34-6C34-4864-A3B9-27EF3946BDD4}"/>
    <cellStyle name="Navadno 54 2" xfId="5684" xr:uid="{858C914A-3527-4591-8D29-587235C83FD3}"/>
    <cellStyle name="Navadno 54 2 2" xfId="5728" xr:uid="{104BC475-7EA9-4FA9-AA49-00B97035AE81}"/>
    <cellStyle name="Navadno 54 2 2 2" xfId="9555" xr:uid="{E1C747EF-6B0D-46F5-A9EB-7AAF8FC4573B}"/>
    <cellStyle name="Navadno 54 2 2 2 2" xfId="34219" xr:uid="{5CD4F481-45BC-458E-844C-3ACB5D408EC8}"/>
    <cellStyle name="Navadno 54 2 3" xfId="9554" xr:uid="{00DB08D3-3BF8-4ACD-AE17-5F2F24E9944E}"/>
    <cellStyle name="Navadno 54 2 3 2" xfId="34203" xr:uid="{078A63B4-A8B5-4A05-8F52-60CFBAC8A770}"/>
    <cellStyle name="Navadno 54 3" xfId="5706" xr:uid="{E5C131DA-D0FC-4620-89B7-6CE1346B9C74}"/>
    <cellStyle name="Navadno 54 3 2" xfId="9556" xr:uid="{5750CC73-4BF4-4AD0-BFD0-57765B4C409B}"/>
    <cellStyle name="Navadno 54 3 2 2" xfId="34628" xr:uid="{58A7DD81-4049-489A-B3D2-720EFB93D67F}"/>
    <cellStyle name="Navadno 54 4" xfId="9553" xr:uid="{03670FC3-4A78-4ED9-9D09-94EF6617FD98}"/>
    <cellStyle name="Navadno 54 4 2" xfId="28817" xr:uid="{961CBDF0-D135-4075-AE9F-09799E12C133}"/>
    <cellStyle name="Navadno 54 5" xfId="34606" xr:uid="{B99DB616-5AA8-4F2E-BC5D-9823FAC090D6}"/>
    <cellStyle name="Navadno 54 6" xfId="19933" xr:uid="{4F329318-FA94-4F5B-94A4-B7BCD702FD3F}"/>
    <cellStyle name="Navadno 55" xfId="5634" xr:uid="{4DE035F9-0697-4AFC-9255-512CC46575F3}"/>
    <cellStyle name="Navadno 55 2" xfId="5677" xr:uid="{34102CDF-5175-4315-8DAD-C5C307EFA966}"/>
    <cellStyle name="Navadno 55 2 2" xfId="5721" xr:uid="{E775F7A9-DBD9-45B3-9CC3-83F68BE6DC87}"/>
    <cellStyle name="Navadno 55 2 2 2" xfId="9559" xr:uid="{B747F095-D828-4E3F-A41A-4F37F98BB4D7}"/>
    <cellStyle name="Navadno 55 2 2 2 2" xfId="33846" xr:uid="{C7C08F44-F5EC-4C7F-AF54-A5D9C20012B9}"/>
    <cellStyle name="Navadno 55 2 3" xfId="9558" xr:uid="{B7AD847D-D3A2-4D68-A85C-D7E8D9EF86C8}"/>
    <cellStyle name="Navadno 55 2 3 2" xfId="34210" xr:uid="{D021320F-6C64-4308-9B31-2E464BF72CBE}"/>
    <cellStyle name="Navadno 55 3" xfId="5699" xr:uid="{2EE68CDF-2FC7-4361-A187-32F765215187}"/>
    <cellStyle name="Navadno 55 3 2" xfId="9560" xr:uid="{417C7A4E-9FE2-40DE-A8D9-06668629FAAF}"/>
    <cellStyle name="Navadno 55 3 2 2" xfId="34625" xr:uid="{9C7C1C2C-9547-4D93-8551-ACD73EC9989A}"/>
    <cellStyle name="Navadno 55 4" xfId="14454" xr:uid="{F088DEFF-240E-4DBE-A122-788B1B9CC49D}"/>
    <cellStyle name="Navadno 55 4 2" xfId="28818" xr:uid="{68F19A22-EA13-463C-8621-B55AFA483925}"/>
    <cellStyle name="Navadno 55 4 3" xfId="22387" xr:uid="{9B0F0016-3D34-4EAD-924B-C3151A757445}"/>
    <cellStyle name="Navadno 55 5" xfId="9557" xr:uid="{8FBA5BC9-5156-43C9-97A0-D54290B3D828}"/>
    <cellStyle name="Navadno 55 5 2" xfId="34197" xr:uid="{C850990A-C224-4899-805D-27F243CACB9B}"/>
    <cellStyle name="Navadno 55 6" xfId="19934" xr:uid="{D77DFA21-BB33-41F5-9EB3-EB5751AC8320}"/>
    <cellStyle name="Navadno 56" xfId="5635" xr:uid="{C3E490A2-0848-4451-B91F-F1EE7F3391D8}"/>
    <cellStyle name="Navadno 56 2" xfId="5678" xr:uid="{9849554D-D03F-440E-8E32-CB4F5413DE4E}"/>
    <cellStyle name="Navadno 56 2 2" xfId="5722" xr:uid="{948F842D-CE76-49EB-9B4E-A403C06CE5CE}"/>
    <cellStyle name="Navadno 56 2 2 2" xfId="9563" xr:uid="{8F2745E1-9144-4EA2-9035-26AB7EB08F5C}"/>
    <cellStyle name="Navadno 56 2 2 2 2" xfId="34525" xr:uid="{B4A76317-9BC4-4D7F-8E85-E392E4FFB089}"/>
    <cellStyle name="Navadno 56 2 3" xfId="9562" xr:uid="{59C5C0E4-4DBC-4F41-9D2A-ADA3F8B4D182}"/>
    <cellStyle name="Navadno 56 2 3 2" xfId="34201" xr:uid="{F9A95831-EC5F-4AA3-BD7E-167BA0DA8485}"/>
    <cellStyle name="Navadno 56 3" xfId="5700" xr:uid="{93B665C6-8A13-4452-8B17-FEED469C1696}"/>
    <cellStyle name="Navadno 56 3 2" xfId="9564" xr:uid="{AE9A8B82-94E5-496A-93B6-61D2557FB3A6}"/>
    <cellStyle name="Navadno 56 3 2 2" xfId="34622" xr:uid="{13CB1D76-069C-4E80-9297-F1C7EC7254B0}"/>
    <cellStyle name="Navadno 56 4" xfId="9561" xr:uid="{ED1DC2C8-F091-4346-AED0-F0C0A47962E6}"/>
    <cellStyle name="Navadno 56 4 2" xfId="28819" xr:uid="{73A88AAC-24A6-4743-A58F-BF66F5C8AA78}"/>
    <cellStyle name="Navadno 56 5" xfId="33868" xr:uid="{BB31B2AF-95CC-4C24-AE25-1C406FD66A84}"/>
    <cellStyle name="Navadno 56 6" xfId="19935" xr:uid="{036412D0-09F7-4F3E-92F0-26F7C1BD42B6}"/>
    <cellStyle name="Navadno 57" xfId="5631" xr:uid="{1048799B-C10E-45F9-BE04-581CDB8D58B5}"/>
    <cellStyle name="Navadno 57 2" xfId="5674" xr:uid="{77A88DFD-8041-47BA-B6C8-4DF50A600F39}"/>
    <cellStyle name="Navadno 57 2 2" xfId="5718" xr:uid="{D5F0BE0A-88D8-4C60-A5E7-4099290DF870}"/>
    <cellStyle name="Navadno 57 2 2 2" xfId="9567" xr:uid="{30A5DB88-437B-4DE0-B7A3-C044D1FA930C}"/>
    <cellStyle name="Navadno 57 2 2 2 2" xfId="34523" xr:uid="{9CA2B3DD-4414-4CF8-9904-B371DBED0A0C}"/>
    <cellStyle name="Navadno 57 2 3" xfId="9566" xr:uid="{E4146AEC-3D7D-43B7-B4AE-58D2805DA1D2}"/>
    <cellStyle name="Navadno 57 2 3 2" xfId="34619" xr:uid="{1D762A24-BC3B-46CC-8C9A-2F0C816BA84D}"/>
    <cellStyle name="Navadno 57 3" xfId="5696" xr:uid="{1D8BDBD4-A26C-4CBC-8580-D27BF1AB67BC}"/>
    <cellStyle name="Navadno 57 3 2" xfId="9568" xr:uid="{7D690DA2-D695-4DE0-815B-C5F0D2C28CC1}"/>
    <cellStyle name="Navadno 57 3 2 2" xfId="33874" xr:uid="{EE33FAA7-6B7C-4EDC-B36E-C7CC0ECC110A}"/>
    <cellStyle name="Navadno 57 4" xfId="9565" xr:uid="{525DAA99-101F-4BE9-94D5-9E0987099F5F}"/>
    <cellStyle name="Navadno 57 4 2" xfId="28820" xr:uid="{04373638-3874-4B1B-B193-6D0A06E6E8B4}"/>
    <cellStyle name="Navadno 57 5" xfId="33867" xr:uid="{B55DABAF-136E-4040-965C-1AB6D1B74B57}"/>
    <cellStyle name="Navadno 57 6" xfId="19936" xr:uid="{26BA4D3D-F46A-4063-9A5E-9CCC07D54D1C}"/>
    <cellStyle name="Navadno 58" xfId="5642" xr:uid="{476397FC-6D87-48F0-A519-63D79FD48EC0}"/>
    <cellStyle name="Navadno 58 2" xfId="5683" xr:uid="{4DA98D5D-2C0D-4CCA-81DD-9EE40FEBB305}"/>
    <cellStyle name="Navadno 58 2 2" xfId="5727" xr:uid="{4952D19F-DBD4-4FC7-BCD5-B68AF63AB437}"/>
    <cellStyle name="Navadno 58 2 2 2" xfId="9571" xr:uid="{F5EF277D-7B28-4677-99D3-CE048F05BF6F}"/>
    <cellStyle name="Navadno 58 2 2 2 2" xfId="34522" xr:uid="{1A518F2B-8BAF-480F-B7FA-5FCB5B0894EC}"/>
    <cellStyle name="Navadno 58 2 3" xfId="9570" xr:uid="{02AB17D3-C53C-40A5-A04D-8DB7FCE1F67E}"/>
    <cellStyle name="Navadno 58 2 3 2" xfId="34202" xr:uid="{5365A477-6F87-4F3D-A70E-AD60EB718C35}"/>
    <cellStyle name="Navadno 58 3" xfId="5705" xr:uid="{A809A4EF-211D-48CD-A0C4-25D8739D4AE0}"/>
    <cellStyle name="Navadno 58 3 2" xfId="9572" xr:uid="{D0679800-DF7F-49E7-8B7D-833DACB1A23F}"/>
    <cellStyle name="Navadno 58 3 2 2" xfId="34627" xr:uid="{B47861F2-6657-4248-8B72-A58639201550}"/>
    <cellStyle name="Navadno 58 4" xfId="9569" xr:uid="{86F74837-5DB2-449E-B4FE-014FC984EC62}"/>
    <cellStyle name="Navadno 58 4 2" xfId="28821" xr:uid="{445C61EF-D5DC-451B-9B3C-62A2A93C74D0}"/>
    <cellStyle name="Navadno 58 5" xfId="33870" xr:uid="{E1BC52C6-5F62-42B6-963F-DF743533D075}"/>
    <cellStyle name="Navadno 58 6" xfId="19937" xr:uid="{FC13B979-5BDD-4B45-ADB9-6C3EE18C5475}"/>
    <cellStyle name="Navadno 59" xfId="5636" xr:uid="{D6C93257-758A-470C-9BAC-EBED3BA025D3}"/>
    <cellStyle name="Navadno 59 2" xfId="5679" xr:uid="{7F5856B3-D396-4A9B-BD84-FF81A308831C}"/>
    <cellStyle name="Navadno 59 2 2" xfId="5723" xr:uid="{9FA80528-7F61-4534-BA9C-8746D0A26739}"/>
    <cellStyle name="Navadno 59 2 2 2" xfId="9575" xr:uid="{C9DFA70C-4846-45A0-B970-0C7D479F6A00}"/>
    <cellStyle name="Navadno 59 2 2 2 2" xfId="33792" xr:uid="{C53D78AB-2AFA-4220-ACCA-5E65820D1067}"/>
    <cellStyle name="Navadno 59 2 3" xfId="9574" xr:uid="{20A78F81-A645-4FC4-85BE-6B7648E08C6E}"/>
    <cellStyle name="Navadno 59 2 3 2" xfId="29978" xr:uid="{A292FBD3-19DF-4DB5-BBAA-3FC60E748EE0}"/>
    <cellStyle name="Navadno 59 2 4" xfId="34063" xr:uid="{02DD961C-6555-4A78-A7FC-37A2553A70AE}"/>
    <cellStyle name="Navadno 59 2 5" xfId="22157" xr:uid="{F40E9F13-6130-4B80-B17F-BD6B609A1142}"/>
    <cellStyle name="Navadno 59 3" xfId="5701" xr:uid="{F2C7305D-8B0B-4E94-BE56-5423FA330758}"/>
    <cellStyle name="Navadno 59 3 2" xfId="9576" xr:uid="{D135058D-BC9B-424E-8F76-3422C25C3859}"/>
    <cellStyle name="Navadno 59 3 2 2" xfId="28822" xr:uid="{0DDAD9A7-A944-4C0F-AC6B-F0C77F012639}"/>
    <cellStyle name="Navadno 59 3 3" xfId="34626" xr:uid="{BA9B5C09-9825-44B4-B7F6-9941C8E5662C}"/>
    <cellStyle name="Navadno 59 3 4" xfId="19938" xr:uid="{0E7F4FAB-6B5C-4785-9FB2-DD599E5F8543}"/>
    <cellStyle name="Navadno 59 4" xfId="6605" xr:uid="{19283B75-A777-4726-9BA5-FD94BD386E49}"/>
    <cellStyle name="Navadno 59 4 2" xfId="9577" xr:uid="{487C161B-427D-417A-943A-139859F4122D}"/>
    <cellStyle name="Navadno 59 4 2 2" xfId="35365" xr:uid="{D23645AD-9237-42B2-941F-562CFA44A463}"/>
    <cellStyle name="Navadno 59 5" xfId="9578" xr:uid="{4FAF0BB5-228D-4482-9CCE-1F54AF253F99}"/>
    <cellStyle name="Navadno 59 6" xfId="9573" xr:uid="{9370A3B2-C1C9-4DAD-A56C-0F63D1A3682E}"/>
    <cellStyle name="Navadno 59 6 2" xfId="26043" xr:uid="{C9C19639-E993-41F8-AEDC-F880E5D47A02}"/>
    <cellStyle name="Navadno 59 7" xfId="34601" xr:uid="{79B07D13-2F37-4016-B6F0-8E6973457941}"/>
    <cellStyle name="Navadno 6" xfId="511" xr:uid="{1A21845E-AC4F-45FD-916E-4CA3309830BD}"/>
    <cellStyle name="Navadno 6 10" xfId="5662" xr:uid="{231244A6-3DB1-4C0C-9A26-4D2E9F6DCF4E}"/>
    <cellStyle name="Navadno 6 10 2" xfId="9580" xr:uid="{9088E431-9EF5-45D3-9B0B-F419CEC76FAD}"/>
    <cellStyle name="Navadno 6 10 2 2" xfId="34610" xr:uid="{F9873300-D8BF-4262-9C40-2CCBBECA93FD}"/>
    <cellStyle name="Navadno 6 11" xfId="14364" xr:uid="{18C7780A-4891-4FDA-BA87-7500993A6EB1}"/>
    <cellStyle name="Navadno 6 11 2" xfId="30297" xr:uid="{089484A5-F6D6-482D-B7FF-D20AB12B7529}"/>
    <cellStyle name="Navadno 6 11 2 2" xfId="30648" xr:uid="{B3177943-B89A-4F64-B048-19775495A5C1}"/>
    <cellStyle name="Navadno 6 11 2 2 2" xfId="33005" xr:uid="{14B822B8-F351-475E-924D-65B371C35FA6}"/>
    <cellStyle name="Navadno 6 11 2 3" xfId="32830" xr:uid="{33F97270-0D86-47C3-9F23-03089C1F7D1E}"/>
    <cellStyle name="Navadno 6 11 2 4" xfId="36209" xr:uid="{F4089085-7339-4A61-AF39-BE21E3D3845F}"/>
    <cellStyle name="Navadno 6 11 3" xfId="30604" xr:uid="{0A639D2C-E587-484B-AF81-62869BE4C3E6}"/>
    <cellStyle name="Navadno 6 11 3 2" xfId="32958" xr:uid="{63E3BBF8-EFC7-4BE1-BD5C-B249135E7BFC}"/>
    <cellStyle name="Navadno 6 11 3 3" xfId="37347" xr:uid="{6E97265F-61B8-4999-AC4F-2A18E9862A5A}"/>
    <cellStyle name="Navadno 6 11 4" xfId="25648" xr:uid="{7F43B25F-C0B1-4FE2-9F05-7B9AA69BEF2C}"/>
    <cellStyle name="Navadno 6 11 5" xfId="31680" xr:uid="{E90B19CD-7D59-46F8-89FF-0D0DDE706AC6}"/>
    <cellStyle name="Navadno 6 11 6" xfId="35802" xr:uid="{9ADE3C82-707C-429B-8304-70374E6714D1}"/>
    <cellStyle name="Navadno 6 11 7" xfId="23734" xr:uid="{BA08D4DB-2479-4600-809D-CAC4756D1354}"/>
    <cellStyle name="Navadno 6 12" xfId="14455" xr:uid="{670EBE93-F77E-4224-8454-E9E4F1C0E761}"/>
    <cellStyle name="Navadno 6 12 2" xfId="25712" xr:uid="{25D70647-5DA5-4F06-A1FE-FAB1C727EA8A}"/>
    <cellStyle name="Navadno 6 12 3" xfId="36290" xr:uid="{31F0C911-3BE3-4A61-B5CA-535894B2574B}"/>
    <cellStyle name="Navadno 6 12 4" xfId="22388" xr:uid="{0380F6FF-113A-442D-8157-76E83891CA28}"/>
    <cellStyle name="Navadno 6 13" xfId="9579" xr:uid="{9AB7E851-8963-4829-8CDA-AB117410642E}"/>
    <cellStyle name="Navadno 6 13 2" xfId="37414" xr:uid="{EB5B41E2-05B4-45E8-88D1-0D4FD2EA5DA2}"/>
    <cellStyle name="Navadno 6 2" xfId="1528" xr:uid="{A42357C3-DB90-465F-BEF6-3BD0AE9C00E8}"/>
    <cellStyle name="Navadno 6 2 2" xfId="14378" xr:uid="{9E46E093-E69F-41A2-B039-9CC25CFB300D}"/>
    <cellStyle name="Navadno 6 2 3" xfId="9581" xr:uid="{1EB59448-CDB4-4F85-AE16-E6FE85BFD17A}"/>
    <cellStyle name="Navadno 6 2 3 2" xfId="25946" xr:uid="{F7731B2B-5059-402F-99F1-E12132CC544D}"/>
    <cellStyle name="Navadno 6 2 4" xfId="38650" xr:uid="{D76A12D8-026B-4E73-A0E6-ECE8F85C53A2}"/>
    <cellStyle name="Navadno 6 3" xfId="1529" xr:uid="{E3B3034F-3345-469E-AA9C-CEDCD025B7DF}"/>
    <cellStyle name="Navadno 6 3 2" xfId="9583" xr:uid="{1FBAC211-D4E1-4207-B7C6-52234DE7ED75}"/>
    <cellStyle name="Navadno 6 3 2 2" xfId="22390" xr:uid="{408CA3B5-B3FC-4D41-9081-F9B1288C90D7}"/>
    <cellStyle name="Navadno 6 3 2 2 2" xfId="26325" xr:uid="{C0E5C45A-892F-4031-823A-F11E3C790914}"/>
    <cellStyle name="Navadno 6 3 2 3" xfId="17711" xr:uid="{A40343AB-C6E9-46A7-BAAE-9160571D0572}"/>
    <cellStyle name="Navadno 6 3 3" xfId="9582" xr:uid="{470A4FDA-854B-4A52-A56C-A24836EA01C8}"/>
    <cellStyle name="Navadno 6 3 3 2" xfId="36291" xr:uid="{18632C58-25A8-47A1-A2D4-C8E6D9B41D38}"/>
    <cellStyle name="Navadno 6 3 3 3" xfId="18670" xr:uid="{85D066C9-EDFB-44EC-B12B-CB199BF55DED}"/>
    <cellStyle name="Navadno 6 3 4" xfId="22389" xr:uid="{71CA10E1-A458-45F9-9066-7CBC6FE4FA8B}"/>
    <cellStyle name="Navadno 6 3 4 2" xfId="37467" xr:uid="{D3F76644-D82D-4C4B-A8E7-4E374E80EA4B}"/>
    <cellStyle name="Navadno 6 4" xfId="1530" xr:uid="{1AE94325-9ED3-47BD-B830-A34D02281CF7}"/>
    <cellStyle name="Navadno 6 4 2" xfId="9584" xr:uid="{CFDE4469-43B7-455A-B811-078ABFDD215E}"/>
    <cellStyle name="Navadno 6 4 2 2" xfId="19050" xr:uid="{C1FC01DD-CB4A-4AC5-8007-2C364A5EDB26}"/>
    <cellStyle name="Navadno 6 4 3" xfId="18475" xr:uid="{99A11999-599A-4F02-BDA6-CF6990369B10}"/>
    <cellStyle name="Navadno 6 4 4" xfId="22391" xr:uid="{CDE32FFD-C93F-471D-BCC5-C291F3009004}"/>
    <cellStyle name="Navadno 6 5" xfId="1531" xr:uid="{11C1A2CF-EF15-40DE-BDCC-05F86905344A}"/>
    <cellStyle name="Navadno 6 5 2" xfId="3425" xr:uid="{1797CA4A-24D0-476C-8E5D-002E30271DBD}"/>
    <cellStyle name="Navadno 6 5 2 2" xfId="9586" xr:uid="{A7A80412-D9AB-4B7D-8C78-04C6BD9AB3D3}"/>
    <cellStyle name="Navadno 6 5 2 2 2" xfId="26664" xr:uid="{8CE51EE5-9475-4547-ABE4-C78DE2506CBA}"/>
    <cellStyle name="Navadno 6 5 3" xfId="9585" xr:uid="{5F664F6B-33D5-4E7C-BE96-E280FDD242FB}"/>
    <cellStyle name="Navadno 6 5 3 2" xfId="26665" xr:uid="{33D14E3A-71CF-4EA4-876F-CFADD8877D7E}"/>
    <cellStyle name="Navadno 6 6" xfId="1532" xr:uid="{F4D1D6CB-845C-4651-B5CE-9CE616C3BEB9}"/>
    <cellStyle name="Navadno 6 6 10" xfId="19049" xr:uid="{D076C030-2A93-4DA3-8B55-D2ABC14EA5FB}"/>
    <cellStyle name="Navadno 6 6 10 2" xfId="30994" xr:uid="{DAC0D42F-46EF-4BA6-868B-38AD1F34DE3C}"/>
    <cellStyle name="Navadno 6 6 10 2 2" xfId="33372" xr:uid="{4B1F7F1C-DD66-4757-A2DA-A376C5208A81}"/>
    <cellStyle name="Navadno 6 6 10 3" xfId="26663" xr:uid="{9A71B509-954B-498E-878B-005B86623CC9}"/>
    <cellStyle name="Navadno 6 6 10 4" xfId="32197" xr:uid="{941B785D-76AF-431E-8964-5B0FE8D0EBE7}"/>
    <cellStyle name="Navadno 6 6 10 5" xfId="37897" xr:uid="{2FAC22E0-6346-46D2-8298-D899F182899A}"/>
    <cellStyle name="Navadno 6 6 11" xfId="22392" xr:uid="{4AF60815-5D04-4DBF-89F7-2D5721AC367E}"/>
    <cellStyle name="Navadno 6 6 11 2" xfId="30787" xr:uid="{EFF9404F-F132-4CF6-93A3-3507A1345C06}"/>
    <cellStyle name="Navadno 6 6 11 2 2" xfId="33158" xr:uid="{740ED739-4006-4798-AE05-686233D9C5B3}"/>
    <cellStyle name="Navadno 6 6 11 3" xfId="30369" xr:uid="{1A2F2F2A-1CD6-48F7-8F54-91E2BAE2683C}"/>
    <cellStyle name="Navadno 6 6 11 4" xfId="32883" xr:uid="{8C02C354-76AF-4944-BF38-AE5A0CB31132}"/>
    <cellStyle name="Navadno 6 6 12" xfId="24816" xr:uid="{4EC11305-5D99-4360-9E98-D044B6DFD373}"/>
    <cellStyle name="Navadno 6 6 12 2" xfId="33542" xr:uid="{7AEE2B4C-F72D-4927-823D-F9EC1D686FD2}"/>
    <cellStyle name="Navadno 6 6 13" xfId="33926" xr:uid="{DE029422-AD41-4D67-9A92-CD49410F1CD4}"/>
    <cellStyle name="Navadno 6 6 14" xfId="39112" xr:uid="{0B15B89C-B036-4049-BC26-62DFB1228E38}"/>
    <cellStyle name="Navadno 6 6 15" xfId="16414" xr:uid="{916BE19E-BBE2-4907-92F8-9F5C93A3BBB0}"/>
    <cellStyle name="Navadno 6 6 2" xfId="3426" xr:uid="{A7384B97-46DB-4956-A0A9-8DD5AFDDD03E}"/>
    <cellStyle name="Navadno 6 6 2 10" xfId="19048" xr:uid="{DCDFB89D-9181-4894-B911-FFC55D1AB60A}"/>
    <cellStyle name="Navadno 6 6 2 2" xfId="9588" xr:uid="{5E9F683A-B5DD-4908-96B1-19FBCFA5D896}"/>
    <cellStyle name="Navadno 6 6 2 2 10" xfId="20614" xr:uid="{AB4D7F4A-ED00-4AEC-AD18-D83F87FBDFCE}"/>
    <cellStyle name="Navadno 6 6 2 2 2" xfId="20949" xr:uid="{D9B41450-C8AD-4500-8D2D-E2CBFD1781B3}"/>
    <cellStyle name="Navadno 6 6 2 2 2 2" xfId="21008" xr:uid="{BFD4C492-B9F6-4CD0-A8BA-8F2F340B4A1A}"/>
    <cellStyle name="Navadno 6 6 2 2 2 2 2" xfId="25225" xr:uid="{09CA4A82-D3B4-4EE1-8D0F-B74D217BE91C}"/>
    <cellStyle name="Navadno 6 6 2 2 2 2 2 2" xfId="33677" xr:uid="{86DEF275-2047-4599-9ED5-FA8B383A7D6A}"/>
    <cellStyle name="Navadno 6 6 2 2 2 2 3" xfId="30921" xr:uid="{6CEF1AF2-4417-47D7-A14A-4DB4B912BFE3}"/>
    <cellStyle name="Navadno 6 6 2 2 2 2 3 2" xfId="33297" xr:uid="{812DCD4E-9B7E-407D-8CAB-2F5DC62C4262}"/>
    <cellStyle name="Navadno 6 6 2 2 2 2 4" xfId="32352" xr:uid="{EF7C1B5D-8FC1-4E81-93F2-99E02148AC90}"/>
    <cellStyle name="Navadno 6 6 2 2 2 2 5" xfId="35202" xr:uid="{227D3271-1013-4FFD-8950-1663A88F4210}"/>
    <cellStyle name="Navadno 6 6 2 2 2 2 6" xfId="38296" xr:uid="{1D773098-D714-45CC-9B2D-85BE9C5058E6}"/>
    <cellStyle name="Navadno 6 6 2 2 2 2 7" xfId="39272" xr:uid="{8E356452-013F-4320-BE77-6C812D1CE39F}"/>
    <cellStyle name="Navadno 6 6 2 2 2 3" xfId="25173" xr:uid="{6C38DAC6-01D7-4D32-93CD-F30505A9F3EC}"/>
    <cellStyle name="Navadno 6 6 2 2 2 3 2" xfId="33625" xr:uid="{71F11EDD-565D-4052-9BD7-A4A10E30858A}"/>
    <cellStyle name="Navadno 6 6 2 2 2 4" xfId="30869" xr:uid="{6720F33A-A5F7-4256-A7E6-1CDCDF1174D6}"/>
    <cellStyle name="Navadno 6 6 2 2 2 4 2" xfId="33245" xr:uid="{A05C7070-DB55-4CDD-9499-E000CB0A41DC}"/>
    <cellStyle name="Navadno 6 6 2 2 2 5" xfId="32300" xr:uid="{67B9ED55-0F5E-4AFF-98DC-DCED026BA975}"/>
    <cellStyle name="Navadno 6 6 2 2 2 6" xfId="35149" xr:uid="{9D81A009-41E2-4B3E-9649-4ABB287A38C4}"/>
    <cellStyle name="Navadno 6 6 2 2 2 7" xfId="38243" xr:uid="{598A053D-B903-4A4E-8F39-9B4A53AD1438}"/>
    <cellStyle name="Navadno 6 6 2 2 2 8" xfId="39220" xr:uid="{BD2CA4AE-E33E-4A2F-86BC-947EBD30B054}"/>
    <cellStyle name="Navadno 6 6 2 2 3" xfId="20983" xr:uid="{A9576F8F-BFE6-479B-9FD0-E344DBBDB35A}"/>
    <cellStyle name="Navadno 6 6 2 2 3 2" xfId="25200" xr:uid="{0FFAE092-5FFF-4311-B3AB-E4C42EAC3F07}"/>
    <cellStyle name="Navadno 6 6 2 2 3 2 2" xfId="33652" xr:uid="{7CE5A90C-8413-45D7-BCD4-D7EAC110F7F0}"/>
    <cellStyle name="Navadno 6 6 2 2 3 3" xfId="30896" xr:uid="{3D5D0774-3D8F-4BA6-8F69-9ED04155934B}"/>
    <cellStyle name="Navadno 6 6 2 2 3 3 2" xfId="33272" xr:uid="{6E81F6AC-A15E-4784-8AEB-BE0EC90F8D96}"/>
    <cellStyle name="Navadno 6 6 2 2 3 4" xfId="32327" xr:uid="{FDAE7C2B-84EA-4EB2-A39D-778457EF5E8C}"/>
    <cellStyle name="Navadno 6 6 2 2 3 5" xfId="35177" xr:uid="{DEBE4BD3-4521-47AA-A5B2-DCCC1BCAD4A0}"/>
    <cellStyle name="Navadno 6 6 2 2 3 6" xfId="38271" xr:uid="{EEF5F57D-27B7-4F85-8050-7976A9B2B97C}"/>
    <cellStyle name="Navadno 6 6 2 2 3 7" xfId="39247" xr:uid="{8EA8708E-BEB8-4F3B-8D51-72A9AC999009}"/>
    <cellStyle name="Navadno 6 6 2 2 4" xfId="25119" xr:uid="{66D0AC79-69E1-4AB4-8541-88CE6A2A9B35}"/>
    <cellStyle name="Navadno 6 6 2 2 4 2" xfId="33605" xr:uid="{EF66CC1F-799B-4BDB-AA6E-424B8833C91A}"/>
    <cellStyle name="Navadno 6 6 2 2 5" xfId="30850" xr:uid="{E9ABCB12-A296-4B73-83D0-3E0CC3CF2C0E}"/>
    <cellStyle name="Navadno 6 6 2 2 5 2" xfId="33225" xr:uid="{735B6834-7443-49F6-8961-02D61A5285C9}"/>
    <cellStyle name="Navadno 6 6 2 2 6" xfId="32280" xr:uid="{04D9F6E2-52EB-471F-A890-2429BA1DA4D6}"/>
    <cellStyle name="Navadno 6 6 2 2 7" xfId="35088" xr:uid="{1743D5EB-C316-4B7A-8B67-3BCBD28897AA}"/>
    <cellStyle name="Navadno 6 6 2 2 8" xfId="38214" xr:uid="{D3BECDD5-72A8-469B-BCBE-ADD4D2DE8E16}"/>
    <cellStyle name="Navadno 6 6 2 2 9" xfId="39198" xr:uid="{5E969E94-6D0F-47AF-843E-86497EAE9B17}"/>
    <cellStyle name="Navadno 6 6 2 3" xfId="19986" xr:uid="{1FB71350-29E5-4B25-B51C-A224602B30BF}"/>
    <cellStyle name="Navadno 6 6 2 3 2" xfId="20974" xr:uid="{2BEB6620-E709-4DAE-B30E-F5F18DEAA205}"/>
    <cellStyle name="Navadno 6 6 2 3 2 2" xfId="25191" xr:uid="{E2C68D5E-39CB-4957-90F0-B8F992A80A3F}"/>
    <cellStyle name="Navadno 6 6 2 3 2 2 2" xfId="33643" xr:uid="{8D72E9DD-1E2C-49B6-A27A-C7B95BE4014E}"/>
    <cellStyle name="Navadno 6 6 2 3 2 3" xfId="30887" xr:uid="{F7D3F5C2-3E88-4F8D-9167-3BCE884BF46A}"/>
    <cellStyle name="Navadno 6 6 2 3 2 3 2" xfId="33263" xr:uid="{9DBBE5CD-FD03-4974-BDDC-99ADDFF679C3}"/>
    <cellStyle name="Navadno 6 6 2 3 2 4" xfId="32318" xr:uid="{1D53C462-6134-42E5-AD88-209603E2F262}"/>
    <cellStyle name="Navadno 6 6 2 3 2 5" xfId="35168" xr:uid="{0984E315-20FD-47B0-A2FC-A2E0678BDB51}"/>
    <cellStyle name="Navadno 6 6 2 3 2 6" xfId="38262" xr:uid="{5D6DEFBF-55AC-407D-BC41-7DC8144F9881}"/>
    <cellStyle name="Navadno 6 6 2 3 2 7" xfId="39238" xr:uid="{A76D14E7-0D2C-4D5B-A351-3839E11C56F0}"/>
    <cellStyle name="Navadno 6 6 2 3 3" xfId="25075" xr:uid="{C44BE4C4-A099-4954-BE03-BF5CAF0C0DBD}"/>
    <cellStyle name="Navadno 6 6 2 3 3 2" xfId="33595" xr:uid="{DC47E463-EDBD-4584-B979-2FA8E688AC3A}"/>
    <cellStyle name="Navadno 6 6 2 3 4" xfId="30840" xr:uid="{A17DA682-A01E-4C96-A19B-AA588293FAE7}"/>
    <cellStyle name="Navadno 6 6 2 3 4 2" xfId="33215" xr:uid="{C62ADB6F-48E7-45FC-B3B0-89AC96015144}"/>
    <cellStyle name="Navadno 6 6 2 3 5" xfId="32270" xr:uid="{8928E816-F74F-4D44-AB98-0F171839F68D}"/>
    <cellStyle name="Navadno 6 6 2 3 6" xfId="35041" xr:uid="{5ADB7D6D-7294-4543-9EA6-25446D398A29}"/>
    <cellStyle name="Navadno 6 6 2 3 7" xfId="38036" xr:uid="{EF932C6F-E5EB-4061-9714-9C444FC74E80}"/>
    <cellStyle name="Navadno 6 6 2 3 8" xfId="39185" xr:uid="{E4C3B497-B139-4B13-A1F5-71802840B5D5}"/>
    <cellStyle name="Navadno 6 6 2 4" xfId="20939" xr:uid="{1D227DB8-7359-402E-83C0-74CF49CCB750}"/>
    <cellStyle name="Navadno 6 6 2 4 2" xfId="20998" xr:uid="{446C0F28-4B75-425C-BAC2-9169FE5F60CA}"/>
    <cellStyle name="Navadno 6 6 2 4 2 2" xfId="25215" xr:uid="{C878E694-98EB-4947-94BF-F3BC2514395E}"/>
    <cellStyle name="Navadno 6 6 2 4 2 2 2" xfId="33667" xr:uid="{640BFD9A-B953-4E6D-88FD-D6050A6C5EFB}"/>
    <cellStyle name="Navadno 6 6 2 4 2 3" xfId="30911" xr:uid="{6C7AEBEE-3565-414D-93D6-B0ADD64D4CBB}"/>
    <cellStyle name="Navadno 6 6 2 4 2 3 2" xfId="33287" xr:uid="{522F7D67-A1D4-410B-8466-0421FBED6162}"/>
    <cellStyle name="Navadno 6 6 2 4 2 4" xfId="32342" xr:uid="{3215D6E0-0807-46A3-B80B-82CD77A25798}"/>
    <cellStyle name="Navadno 6 6 2 4 2 5" xfId="35192" xr:uid="{79237D4F-98AB-4163-B5C9-2887D35165F5}"/>
    <cellStyle name="Navadno 6 6 2 4 2 6" xfId="38286" xr:uid="{28BFF162-E537-4E0E-B323-9FBEE92C01C5}"/>
    <cellStyle name="Navadno 6 6 2 4 2 7" xfId="39262" xr:uid="{CF66DDE6-0E67-474D-AB09-8297DBE53F65}"/>
    <cellStyle name="Navadno 6 6 2 4 3" xfId="25163" xr:uid="{550F6E4E-A4F0-42CB-9F50-38F6AE970C52}"/>
    <cellStyle name="Navadno 6 6 2 4 3 2" xfId="33615" xr:uid="{6549AC50-2E6E-48D4-9356-B047B6AEC58C}"/>
    <cellStyle name="Navadno 6 6 2 4 4" xfId="30859" xr:uid="{9EFADAFC-364A-414E-9E07-CDD1992DF65B}"/>
    <cellStyle name="Navadno 6 6 2 4 4 2" xfId="33235" xr:uid="{A4E46B61-183E-4338-997B-0E7AF7AF76ED}"/>
    <cellStyle name="Navadno 6 6 2 4 5" xfId="32290" xr:uid="{3BB225E1-A3DB-4A40-982A-FF9B17496D45}"/>
    <cellStyle name="Navadno 6 6 2 4 6" xfId="35139" xr:uid="{AA41FFF9-97BC-4C8D-A959-16D137588235}"/>
    <cellStyle name="Navadno 6 6 2 4 7" xfId="38233" xr:uid="{72D36670-71F5-4C77-84EC-340576B2C778}"/>
    <cellStyle name="Navadno 6 6 2 4 8" xfId="39210" xr:uid="{6F45312A-1227-429A-8E87-4050C6AC57E0}"/>
    <cellStyle name="Navadno 6 6 2 5" xfId="20968" xr:uid="{7BEE236E-BF46-416F-89D6-2B0A38B54F7D}"/>
    <cellStyle name="Navadno 6 6 2 5 2" xfId="25185" xr:uid="{ECC1C228-1A22-49B8-BE0F-9A0B6559F821}"/>
    <cellStyle name="Navadno 6 6 2 5 2 2" xfId="33637" xr:uid="{DAD57DE9-58F0-4CAF-9CFE-786E1326D0B6}"/>
    <cellStyle name="Navadno 6 6 2 5 3" xfId="30881" xr:uid="{2FCB7F3D-4CF0-4F90-89A0-C289A7669E50}"/>
    <cellStyle name="Navadno 6 6 2 5 3 2" xfId="33257" xr:uid="{E1D6B758-32F2-4058-B4BE-CC15A433A947}"/>
    <cellStyle name="Navadno 6 6 2 5 4" xfId="32312" xr:uid="{29397255-8B1E-4E6B-897E-2D560C50322C}"/>
    <cellStyle name="Navadno 6 6 2 5 5" xfId="35162" xr:uid="{CEF19771-416D-4685-9297-41E2AD46BC69}"/>
    <cellStyle name="Navadno 6 6 2 5 6" xfId="38256" xr:uid="{887C5051-9BAE-4A90-A5B1-2F8C7AD9A809}"/>
    <cellStyle name="Navadno 6 6 2 5 7" xfId="39232" xr:uid="{D80C0F1F-12BE-46D3-A188-8BCB98BB861A}"/>
    <cellStyle name="Navadno 6 6 2 6" xfId="22393" xr:uid="{064FE45E-C5DF-48A0-B6EE-8967C440EC5D}"/>
    <cellStyle name="Navadno 6 6 2 6 2" xfId="30786" xr:uid="{F6ADD272-6B90-47F7-95F4-CDEE4BED2859}"/>
    <cellStyle name="Navadno 6 6 2 6 2 2" xfId="33157" xr:uid="{791DBC3D-AFE0-45DB-B675-274F9D0B54E3}"/>
    <cellStyle name="Navadno 6 6 2 6 3" xfId="26662" xr:uid="{55C914D9-C6BB-49C3-A62D-EFE52BA988B9}"/>
    <cellStyle name="Navadno 6 6 2 6 4" xfId="32196" xr:uid="{39829C2D-613D-45DF-8819-E9B7290C9965}"/>
    <cellStyle name="Navadno 6 6 2 6 5" xfId="37896" xr:uid="{A863C6DC-A731-42B0-BFA1-6E4162BA88F8}"/>
    <cellStyle name="Navadno 6 6 2 7" xfId="24815" xr:uid="{6E3B5EEC-D170-488C-B82F-97A9FB9022EE}"/>
    <cellStyle name="Navadno 6 6 2 7 2" xfId="33541" xr:uid="{13CC6BD2-1D59-41CA-B6C4-0BD3F3F92BB8}"/>
    <cellStyle name="Navadno 6 6 2 8" xfId="33797" xr:uid="{AC6EE345-894C-49AC-96BD-C13EFC394CEF}"/>
    <cellStyle name="Navadno 6 6 2 9" xfId="39111" xr:uid="{74F3C1CA-5374-48C8-9D35-292510E5C7BA}"/>
    <cellStyle name="Navadno 6 6 3" xfId="3427" xr:uid="{62D784C1-D0AE-456F-9523-9064A77E1648}"/>
    <cellStyle name="Navadno 6 6 3 2" xfId="3428" xr:uid="{7794A2DB-6C68-405E-802C-DA517BD6D841}"/>
    <cellStyle name="Navadno 6 6 3 2 2" xfId="9590" xr:uid="{463F863D-50DF-4488-A3EC-3749E56916A3}"/>
    <cellStyle name="Navadno 6 6 3 2 2 2" xfId="26660" xr:uid="{110A0919-4DBB-4FD8-AE98-FDBB2B8D119C}"/>
    <cellStyle name="Navadno 6 6 3 3" xfId="9589" xr:uid="{9B4FF32F-8E49-4B87-9FC6-52F6D7389386}"/>
    <cellStyle name="Navadno 6 6 3 3 2" xfId="26661" xr:uid="{4D85B6E0-4A16-45F0-94EB-3881041CEDC0}"/>
    <cellStyle name="Navadno 6 6 4" xfId="9587" xr:uid="{0069CEBF-0472-4793-A0FA-DAEE750229AF}"/>
    <cellStyle name="Navadno 6 6 4 10" xfId="20613" xr:uid="{884F1EDE-49E0-491F-8779-A2926A022D03}"/>
    <cellStyle name="Navadno 6 6 4 2" xfId="20948" xr:uid="{8451120D-8E64-4B9E-81CC-E58ECEAA1112}"/>
    <cellStyle name="Navadno 6 6 4 2 2" xfId="21007" xr:uid="{6264D3D2-C2FA-4697-B7E8-EA470240A1C8}"/>
    <cellStyle name="Navadno 6 6 4 2 2 2" xfId="25224" xr:uid="{FEA3BDBE-5C9A-4D6A-BD7A-1118CD0DF603}"/>
    <cellStyle name="Navadno 6 6 4 2 2 2 2" xfId="33676" xr:uid="{0CD3C898-AC2F-4265-B8DC-0331EB19D07F}"/>
    <cellStyle name="Navadno 6 6 4 2 2 3" xfId="30920" xr:uid="{133B7FF1-2E99-4C61-8093-7A62E64289AC}"/>
    <cellStyle name="Navadno 6 6 4 2 2 3 2" xfId="33296" xr:uid="{41841BE3-8D8C-4B96-823B-B8601E745118}"/>
    <cellStyle name="Navadno 6 6 4 2 2 4" xfId="32351" xr:uid="{8F16D20C-1A91-4042-BA24-0FF1723FDBFD}"/>
    <cellStyle name="Navadno 6 6 4 2 2 5" xfId="35201" xr:uid="{95BC00F2-3A80-44EC-8CF8-D6A713FB411F}"/>
    <cellStyle name="Navadno 6 6 4 2 2 6" xfId="38295" xr:uid="{629B7735-AC87-4C76-88F0-BB670FE692AF}"/>
    <cellStyle name="Navadno 6 6 4 2 2 7" xfId="39271" xr:uid="{41F64DDE-4BF3-43BC-A200-0DA7537F124E}"/>
    <cellStyle name="Navadno 6 6 4 2 3" xfId="25172" xr:uid="{ADA7A6B7-A950-47F0-B85C-F43141C1CFA7}"/>
    <cellStyle name="Navadno 6 6 4 2 3 2" xfId="33624" xr:uid="{F9B90F5F-54AD-4F66-91D0-3A89526442F3}"/>
    <cellStyle name="Navadno 6 6 4 2 4" xfId="30868" xr:uid="{4DE24DC6-FC7E-419B-A2E9-08917AFFA09E}"/>
    <cellStyle name="Navadno 6 6 4 2 4 2" xfId="33244" xr:uid="{8FB96651-C830-44D3-B333-2E2D1E06DD4A}"/>
    <cellStyle name="Navadno 6 6 4 2 5" xfId="32299" xr:uid="{86C7D951-237A-40F0-B917-7D721BD7AFFC}"/>
    <cellStyle name="Navadno 6 6 4 2 6" xfId="35148" xr:uid="{2F6AB626-F6F9-46C3-B09D-D85940ADAC91}"/>
    <cellStyle name="Navadno 6 6 4 2 7" xfId="38242" xr:uid="{F39E51D6-4C7F-46C4-A9A6-702D573DC542}"/>
    <cellStyle name="Navadno 6 6 4 2 8" xfId="39219" xr:uid="{0A02AA27-FCD8-4ED6-958F-B4A5C014DBB0}"/>
    <cellStyle name="Navadno 6 6 4 3" xfId="20982" xr:uid="{73D872F7-ABC2-4A7A-8378-8F042BAEF429}"/>
    <cellStyle name="Navadno 6 6 4 3 2" xfId="25199" xr:uid="{16768737-9345-47D1-8E79-6542B0E61694}"/>
    <cellStyle name="Navadno 6 6 4 3 2 2" xfId="33651" xr:uid="{E51D93D1-98B2-4319-B510-E5E5AB74C61D}"/>
    <cellStyle name="Navadno 6 6 4 3 3" xfId="30895" xr:uid="{110FD2DE-6BB4-4F68-9866-D7256D0972B3}"/>
    <cellStyle name="Navadno 6 6 4 3 3 2" xfId="33271" xr:uid="{510C3A0D-281C-458D-979D-C4CC738A9FDB}"/>
    <cellStyle name="Navadno 6 6 4 3 4" xfId="32326" xr:uid="{BC755069-5D2D-4D68-A922-32B811D8FA6E}"/>
    <cellStyle name="Navadno 6 6 4 3 5" xfId="35176" xr:uid="{FDBF7C6D-75B5-499F-BF7E-2F1A486CCF3C}"/>
    <cellStyle name="Navadno 6 6 4 3 6" xfId="38270" xr:uid="{85ABA50B-2235-4DCA-A99C-1346CFDA3041}"/>
    <cellStyle name="Navadno 6 6 4 3 7" xfId="39246" xr:uid="{6202AD2E-593E-47EA-8DF8-2CAAC8C791E2}"/>
    <cellStyle name="Navadno 6 6 4 4" xfId="25118" xr:uid="{831B1029-A51E-4896-9354-7D825A11FF73}"/>
    <cellStyle name="Navadno 6 6 4 4 2" xfId="33604" xr:uid="{AC008785-B98F-4670-AD21-E9E46746D567}"/>
    <cellStyle name="Navadno 6 6 4 4 3" xfId="38213" xr:uid="{BEF8C470-559F-4EE6-9E21-2610614802D5}"/>
    <cellStyle name="Navadno 6 6 4 5" xfId="30849" xr:uid="{53F58718-706F-466C-8B93-C988CFCFF08C}"/>
    <cellStyle name="Navadno 6 6 4 5 2" xfId="33224" xr:uid="{94C383EE-0E06-4374-BD64-56E695E3EF6E}"/>
    <cellStyle name="Navadno 6 6 4 6" xfId="32279" xr:uid="{1CFE0D62-3A79-4D84-BC0B-D60D7E886580}"/>
    <cellStyle name="Navadno 6 6 4 7" xfId="35087" xr:uid="{22045717-0423-45A5-81B3-B4C5D9F511B9}"/>
    <cellStyle name="Navadno 6 6 4 8" xfId="36292" xr:uid="{0EEC17B6-6119-49BC-B76C-6D83028F86CA}"/>
    <cellStyle name="Navadno 6 6 4 9" xfId="39197" xr:uid="{655C12A1-A0B5-4042-8413-5FA599B6E892}"/>
    <cellStyle name="Navadno 6 6 5" xfId="19985" xr:uid="{F8049CB8-BAC3-4D9B-BD9E-6EBC5F4F7EB3}"/>
    <cellStyle name="Navadno 6 6 5 2" xfId="20973" xr:uid="{F8B986C8-C2F0-45F3-9100-B961CC8C311A}"/>
    <cellStyle name="Navadno 6 6 5 2 2" xfId="25190" xr:uid="{CD622291-94A1-48EB-9EC4-0A10D423065E}"/>
    <cellStyle name="Navadno 6 6 5 2 2 2" xfId="33642" xr:uid="{59D5DA53-425E-4CAF-B1FB-7D07905AE6BD}"/>
    <cellStyle name="Navadno 6 6 5 2 3" xfId="30886" xr:uid="{144ABA7B-E634-4461-8C2C-D4F5054FB9C1}"/>
    <cellStyle name="Navadno 6 6 5 2 3 2" xfId="33262" xr:uid="{447E0248-1B3C-432A-934C-E0F4B8742CF0}"/>
    <cellStyle name="Navadno 6 6 5 2 4" xfId="32317" xr:uid="{D8CF4D67-FF5E-4193-AA6B-FB89FD79D063}"/>
    <cellStyle name="Navadno 6 6 5 2 5" xfId="35167" xr:uid="{35242BC0-BD75-4B21-B184-E3A89DD717AE}"/>
    <cellStyle name="Navadno 6 6 5 2 6" xfId="38261" xr:uid="{CBC646F5-3338-4BC7-8173-0CCDC381DA7E}"/>
    <cellStyle name="Navadno 6 6 5 2 7" xfId="39237" xr:uid="{025B12E3-83F5-4D8D-890F-A40258E40AE9}"/>
    <cellStyle name="Navadno 6 6 5 3" xfId="25074" xr:uid="{3BBA8BDE-C800-4D67-BFC3-C3128B94D3F8}"/>
    <cellStyle name="Navadno 6 6 5 3 2" xfId="33594" xr:uid="{7AD0A28C-3D1D-4C78-809F-66D1FF3B71F4}"/>
    <cellStyle name="Navadno 6 6 5 4" xfId="30839" xr:uid="{8387AAD8-DE7D-41C2-9BBC-671996F1CE8E}"/>
    <cellStyle name="Navadno 6 6 5 4 2" xfId="33214" xr:uid="{98964A11-2211-4991-80D3-7DD334E1223B}"/>
    <cellStyle name="Navadno 6 6 5 5" xfId="32269" xr:uid="{04D29B33-C19D-421A-8606-BF22EB60BC31}"/>
    <cellStyle name="Navadno 6 6 5 6" xfId="35040" xr:uid="{3BAF7980-B144-4FFA-BF30-79DB84DCBDA6}"/>
    <cellStyle name="Navadno 6 6 5 7" xfId="38035" xr:uid="{9C05AF3E-9230-4427-9C56-CE121CA3620D}"/>
    <cellStyle name="Navadno 6 6 5 8" xfId="39184" xr:uid="{FDED920B-7F08-4E5E-AB95-7BAED0AB35EE}"/>
    <cellStyle name="Navadno 6 6 6" xfId="20938" xr:uid="{8433B85B-D381-4C4C-959D-854E22F17B37}"/>
    <cellStyle name="Navadno 6 6 6 2" xfId="20997" xr:uid="{57B50173-F06A-4B57-A9F8-8E2008188B5A}"/>
    <cellStyle name="Navadno 6 6 6 2 2" xfId="25214" xr:uid="{6721DCC2-ACC2-4207-970B-C4EDBC070066}"/>
    <cellStyle name="Navadno 6 6 6 2 2 2" xfId="33666" xr:uid="{B10173A0-62F6-47B2-B68A-9B07190284F3}"/>
    <cellStyle name="Navadno 6 6 6 2 3" xfId="30910" xr:uid="{08A26BE7-C4A5-46F1-877E-C7B8631B787D}"/>
    <cellStyle name="Navadno 6 6 6 2 3 2" xfId="33286" xr:uid="{D12489FF-4834-4E94-9204-6A2680A4B5D4}"/>
    <cellStyle name="Navadno 6 6 6 2 4" xfId="32341" xr:uid="{B6A27100-1368-465B-9D04-97F3B465156B}"/>
    <cellStyle name="Navadno 6 6 6 2 5" xfId="35191" xr:uid="{7EFA3F65-3B15-49FA-B231-4FCAC26E6613}"/>
    <cellStyle name="Navadno 6 6 6 2 6" xfId="38285" xr:uid="{99BF0482-6491-4D87-B756-064007AE7811}"/>
    <cellStyle name="Navadno 6 6 6 2 7" xfId="39261" xr:uid="{12BA88A6-3BA2-4FF0-886A-82117DB398D3}"/>
    <cellStyle name="Navadno 6 6 6 3" xfId="25162" xr:uid="{36ACB99B-8978-4DBF-9CB2-E168C6916B52}"/>
    <cellStyle name="Navadno 6 6 6 3 2" xfId="33614" xr:uid="{8F4567CA-0F1C-4116-BA4D-6787D80F464C}"/>
    <cellStyle name="Navadno 6 6 6 4" xfId="30858" xr:uid="{2781DB49-9607-40C5-8095-5BC4D0D256B1}"/>
    <cellStyle name="Navadno 6 6 6 4 2" xfId="33234" xr:uid="{8C9309FB-5E81-4E3B-8B7C-D1427AE9B727}"/>
    <cellStyle name="Navadno 6 6 6 5" xfId="32289" xr:uid="{78B32704-F434-488D-A529-179255536210}"/>
    <cellStyle name="Navadno 6 6 6 6" xfId="35138" xr:uid="{9EBDB1D9-EA6D-4604-A9FE-7D280983BC71}"/>
    <cellStyle name="Navadno 6 6 6 7" xfId="38232" xr:uid="{A41F498E-99D5-4F0A-A9DF-487D1145240A}"/>
    <cellStyle name="Navadno 6 6 6 8" xfId="39209" xr:uid="{3367C3B5-EA9C-44B0-A174-9E1FFC63E766}"/>
    <cellStyle name="Navadno 6 6 7" xfId="20967" xr:uid="{78C9B48C-954F-4754-B213-E68FA947373D}"/>
    <cellStyle name="Navadno 6 6 7 2" xfId="25184" xr:uid="{15AE4081-E48B-4829-ACBE-7AA310E04ACB}"/>
    <cellStyle name="Navadno 6 6 7 2 2" xfId="33636" xr:uid="{6B4809C2-1197-4E1D-9F99-0826CFEF2497}"/>
    <cellStyle name="Navadno 6 6 7 3" xfId="30880" xr:uid="{D3EE7F3C-DB5F-4BEC-A9AB-66D037C5BEC5}"/>
    <cellStyle name="Navadno 6 6 7 3 2" xfId="33256" xr:uid="{261B3020-3C7A-449A-920C-DF4115100048}"/>
    <cellStyle name="Navadno 6 6 7 4" xfId="32311" xr:uid="{0EB3C182-19B0-4C99-9482-5726B59356ED}"/>
    <cellStyle name="Navadno 6 6 7 5" xfId="35161" xr:uid="{F5CC9715-BC06-4DE7-9561-812987B2641D}"/>
    <cellStyle name="Navadno 6 6 7 6" xfId="38255" xr:uid="{E2A50FD9-3B06-47B2-9BB0-6DD3528913D0}"/>
    <cellStyle name="Navadno 6 6 7 7" xfId="39231" xr:uid="{036DD0BD-3A3D-4BAD-BF4A-F90C509E3424}"/>
    <cellStyle name="Navadno 6 6 8" xfId="21167" xr:uid="{816B145C-043A-421B-8464-45B08A345E6B}"/>
    <cellStyle name="Navadno 6 6 8 2" xfId="25278" xr:uid="{294BC742-EFF3-4EA5-8666-61222526DA68}"/>
    <cellStyle name="Navadno 6 6 8 2 2" xfId="33690" xr:uid="{1C84295B-5187-4851-96C3-6AC10F87F948}"/>
    <cellStyle name="Navadno 6 6 8 3" xfId="30937" xr:uid="{5AFC6286-DDF3-4446-B28D-7965020EA5B5}"/>
    <cellStyle name="Navadno 6 6 8 3 2" xfId="33313" xr:uid="{C63E4A92-FD85-4A4D-ADDD-1223A96CF730}"/>
    <cellStyle name="Navadno 6 6 8 4" xfId="32397" xr:uid="{0F859223-DE66-41DF-B3BB-9E046DE222F4}"/>
    <cellStyle name="Navadno 6 6 8 5" xfId="35230" xr:uid="{DDB3035E-C0AA-4BF3-AB8A-8231BF0B29B5}"/>
    <cellStyle name="Navadno 6 6 8 6" xfId="38376" xr:uid="{BC342E9F-3E2D-4074-929B-245A651DD4E0}"/>
    <cellStyle name="Navadno 6 6 8 7" xfId="39310" xr:uid="{C5ED66A5-1AC9-4D8F-9078-F207BDDD8452}"/>
    <cellStyle name="Navadno 6 6 9" xfId="22285" xr:uid="{6B2ABA89-5B43-470D-BCAB-29F8C37AD916}"/>
    <cellStyle name="Navadno 6 6 9 2" xfId="25578" xr:uid="{C8D7B6C6-4C30-4B11-B362-CB4C276FCAF4}"/>
    <cellStyle name="Navadno 6 6 9 2 2" xfId="33720" xr:uid="{1D91E2A1-2CCD-4808-A464-ECD16034675D}"/>
    <cellStyle name="Navadno 6 6 9 3" xfId="30966" xr:uid="{F88080D0-B481-469D-8E58-A3DA961F994D}"/>
    <cellStyle name="Navadno 6 6 9 3 2" xfId="33343" xr:uid="{225323E9-89D7-4147-B21E-B9BD22D6F5E9}"/>
    <cellStyle name="Navadno 6 6 9 4" xfId="32570" xr:uid="{E5BB5448-5C3B-4236-9F8A-14F92CD39980}"/>
    <cellStyle name="Navadno 6 6 9 5" xfId="35390" xr:uid="{535B0115-22F4-4594-B935-5278D1A6B597}"/>
    <cellStyle name="Navadno 6 6 9 6" xfId="38612" xr:uid="{FE2D7E7D-692E-4A37-9E4A-99F5B07FD733}"/>
    <cellStyle name="Navadno 6 6 9 7" xfId="39476" xr:uid="{AE5A8E1B-AF65-4048-AE4A-A0F28891D918}"/>
    <cellStyle name="Navadno 6 7" xfId="1533" xr:uid="{5F91214A-44DF-4DD0-91FC-380A5F7F777E}"/>
    <cellStyle name="Navadno 6 7 2" xfId="9591" xr:uid="{8585672C-1F7A-4A9F-AD0F-6BF029B0BB63}"/>
    <cellStyle name="Navadno 6 7 2 2" xfId="26659" xr:uid="{EEA462D7-3698-4EEE-A8B8-337C0D7BCD8F}"/>
    <cellStyle name="Navadno 6 8" xfId="3429" xr:uid="{5CF46938-6AEC-4FAC-9EDD-EFF1132DF877}"/>
    <cellStyle name="Navadno 6 8 2" xfId="9592" xr:uid="{42E804AF-A526-4C18-8731-6FC784A7C93B}"/>
    <cellStyle name="Navadno 6 8 2 2" xfId="26658" xr:uid="{9314757E-CA6B-4914-B183-0E5DCDB3E5FD}"/>
    <cellStyle name="Navadno 6 9" xfId="3424" xr:uid="{574B2214-C5A1-4E44-8343-A3447D53CC96}"/>
    <cellStyle name="Navadno 6 9 2" xfId="9593" xr:uid="{F4CBB67C-C5E8-4658-A05E-F7CC293AF4C9}"/>
    <cellStyle name="Navadno 60" xfId="5624" xr:uid="{F5541109-B496-4E30-8AC9-81BC62DECC19}"/>
    <cellStyle name="Navadno 60 2" xfId="5667" xr:uid="{02ABD6D3-BFD0-4C7F-848B-26AA21479C6B}"/>
    <cellStyle name="Navadno 60 2 2" xfId="5711" xr:uid="{00B0141A-1548-4AFA-AB5E-984B1A83050F}"/>
    <cellStyle name="Navadno 60 2 2 2" xfId="9596" xr:uid="{3FA4A083-2B67-4300-85E8-38CBA171C2BB}"/>
    <cellStyle name="Navadno 60 2 2 2 2" xfId="34519" xr:uid="{406CBEC0-015A-4456-A115-3CC3B8690526}"/>
    <cellStyle name="Navadno 60 2 3" xfId="9595" xr:uid="{A3B20345-02CF-4803-A8FF-7EC490999C94}"/>
    <cellStyle name="Navadno 60 2 3 2" xfId="34617" xr:uid="{8CD99E80-FA71-44E0-ACF1-9C1B4468B765}"/>
    <cellStyle name="Navadno 60 3" xfId="5689" xr:uid="{9FBDF26E-C75D-4921-921E-EF3F77369311}"/>
    <cellStyle name="Navadno 60 3 2" xfId="9597" xr:uid="{13158CBC-D79C-46A5-969E-602C3D0E9851}"/>
    <cellStyle name="Navadno 60 3 2 2" xfId="34209" xr:uid="{7AEF6951-478A-46B9-B6FD-305873D054F7}"/>
    <cellStyle name="Navadno 60 4" xfId="9594" xr:uid="{0E4BC060-1838-4E35-A760-AA88F470C046}"/>
    <cellStyle name="Navadno 60 4 2" xfId="28823" xr:uid="{49D8CA35-6AE4-4ABD-B0C6-94D9CE8AD5EE}"/>
    <cellStyle name="Navadno 60 5" xfId="34221" xr:uid="{A2B4AADA-C978-43F8-AE31-9E51F95CDB97}"/>
    <cellStyle name="Navadno 60 6" xfId="19939" xr:uid="{01CA8E50-7E19-43B0-97C5-57D1A737C4E4}"/>
    <cellStyle name="Navadno 61" xfId="5641" xr:uid="{ADA9FEAB-FAF1-4A8C-92E1-EC91C6D55D79}"/>
    <cellStyle name="Navadno 61 2" xfId="5682" xr:uid="{67F7F49E-6C85-4373-8CB8-6745F6249C18}"/>
    <cellStyle name="Navadno 61 2 2" xfId="5726" xr:uid="{6C28D406-3C4A-4A2A-9A3E-88D559EAE356}"/>
    <cellStyle name="Navadno 61 2 2 2" xfId="9600" xr:uid="{98CB9BF6-DB94-4D2D-B683-F1EB890F6E88}"/>
    <cellStyle name="Navadno 61 2 2 2 2" xfId="34526" xr:uid="{F6473B15-7535-4FCF-81B5-A76895F5CFA3}"/>
    <cellStyle name="Navadno 61 2 3" xfId="9599" xr:uid="{41B04375-13A2-4283-9A84-84C3E80E630A}"/>
    <cellStyle name="Navadno 61 2 3 2" xfId="33872" xr:uid="{D25AF5E1-D822-4B52-B25E-11DAC58FF2DF}"/>
    <cellStyle name="Navadno 61 3" xfId="5704" xr:uid="{43470960-C615-4DE0-BBAF-29C6F42E49F0}"/>
    <cellStyle name="Navadno 61 3 2" xfId="9601" xr:uid="{3555DAFC-C9CC-4ED7-8333-E92FCCC0C7F0}"/>
    <cellStyle name="Navadno 61 3 2 2" xfId="34630" xr:uid="{90746861-0111-4921-BCFE-90ACA22B5F0F}"/>
    <cellStyle name="Navadno 61 4" xfId="9598" xr:uid="{46A19DD6-B20B-4F58-93AA-B17636C5E690}"/>
    <cellStyle name="Navadno 61 4 2" xfId="28824" xr:uid="{F48F7467-F670-474A-A73F-2F5B9B0390CE}"/>
    <cellStyle name="Navadno 61 5" xfId="34605" xr:uid="{935FE684-8D03-48CC-9A86-5B482225A566}"/>
    <cellStyle name="Navadno 61 6" xfId="19940" xr:uid="{BA0D0FA1-316E-4A1C-9F0F-DC4DE17F99D3}"/>
    <cellStyle name="Navadno 62" xfId="5625" xr:uid="{26280218-9724-411A-B208-2E132FFEA958}"/>
    <cellStyle name="Navadno 62 2" xfId="5668" xr:uid="{94EE1702-388B-4060-B58B-1AB0448E6446}"/>
    <cellStyle name="Navadno 62 2 2" xfId="5712" xr:uid="{899FB995-8536-4070-861A-E9FC811B5708}"/>
    <cellStyle name="Navadno 62 2 2 2" xfId="9604" xr:uid="{331CABA5-88F0-4D56-BDB5-A7F0A1FF2806}"/>
    <cellStyle name="Navadno 62 2 2 2 2" xfId="34138" xr:uid="{77C727EE-4913-4BC6-A575-ECF9DCBE3908}"/>
    <cellStyle name="Navadno 62 2 3" xfId="9603" xr:uid="{84B0BB7D-E621-408C-A8D0-B6385955F587}"/>
    <cellStyle name="Navadno 62 2 3 2" xfId="34618" xr:uid="{58D3A9A0-7096-4EF0-A242-5B97608DC72A}"/>
    <cellStyle name="Navadno 62 3" xfId="5690" xr:uid="{36CD6D69-62E7-4C3D-AD3D-9A48FB7FF2F2}"/>
    <cellStyle name="Navadno 62 3 2" xfId="9605" xr:uid="{C0771F05-8BC8-4B42-B85A-404B1B4945DF}"/>
    <cellStyle name="Navadno 62 3 2 2" xfId="34206" xr:uid="{8E1BF8D2-0DD0-475C-88EE-AB87CC40F5B5}"/>
    <cellStyle name="Navadno 62 4" xfId="9602" xr:uid="{D473C4CA-FE8D-4BBF-8AA8-3E0E1FCC4BC3}"/>
    <cellStyle name="Navadno 62 4 2" xfId="28825" xr:uid="{89497A4D-65CB-4C74-B647-DF0523D23369}"/>
    <cellStyle name="Navadno 62 5" xfId="34611" xr:uid="{2B8515BA-B4A1-4056-9FCB-C53E35BBCAAF}"/>
    <cellStyle name="Navadno 62 6" xfId="19941" xr:uid="{878C9D87-B440-4D2E-AC68-9E749D39423A}"/>
    <cellStyle name="Navadno 63" xfId="5646" xr:uid="{6ABAB3DB-7E93-452D-9CCF-E04D42A2AAA5}"/>
    <cellStyle name="Navadno 63 2" xfId="5687" xr:uid="{998EEBEE-C6AF-4CE3-B21E-73003FE89D41}"/>
    <cellStyle name="Navadno 63 2 2" xfId="5731" xr:uid="{3F4273FA-79AC-4996-982B-7F60E7813131}"/>
    <cellStyle name="Navadno 63 2 2 2" xfId="9608" xr:uid="{F42519AB-FF03-4737-9EBC-D6E5D548F817}"/>
    <cellStyle name="Navadno 63 2 2 2 2" xfId="34218" xr:uid="{E154C0BA-D8CC-4137-B4FC-ABB4DC92DE65}"/>
    <cellStyle name="Navadno 63 2 3" xfId="9607" xr:uid="{3222D2BB-8E79-43ED-A1FB-8301760300BF}"/>
    <cellStyle name="Navadno 63 2 3 2" xfId="34133" xr:uid="{8D26069D-5D5F-4E6F-8DD6-7603E0CC5B9E}"/>
    <cellStyle name="Navadno 63 3" xfId="5709" xr:uid="{2A18D85C-9258-4151-9CF0-75FCF5863011}"/>
    <cellStyle name="Navadno 63 3 2" xfId="9609" xr:uid="{89017810-BD70-405A-8825-F8E1CCB69450}"/>
    <cellStyle name="Navadno 63 3 2 2" xfId="34517" xr:uid="{B5DD200D-0DAF-4417-B7F4-37D83AB71F23}"/>
    <cellStyle name="Navadno 63 4" xfId="14456" xr:uid="{2A1BBE9E-265C-4979-A2DB-31F657DFD90D}"/>
    <cellStyle name="Navadno 63 4 2" xfId="28826" xr:uid="{FAC29269-CCC4-49D2-81A5-1A91278E1FD9}"/>
    <cellStyle name="Navadno 63 4 3" xfId="22394" xr:uid="{76CB2081-BC7E-4BE4-8A75-C419CC7E9362}"/>
    <cellStyle name="Navadno 63 5" xfId="9606" xr:uid="{A6EC3C1D-3667-4494-B571-803449D1E234}"/>
    <cellStyle name="Navadno 63 5 2" xfId="34607" xr:uid="{70A70CF5-CC3A-4373-BBD0-D5D213AD25EB}"/>
    <cellStyle name="Navadno 63 6" xfId="19942" xr:uid="{7D749EB8-B4A1-48E1-BA62-84F6B777120A}"/>
    <cellStyle name="Navadno 64" xfId="5632" xr:uid="{BD1C3747-B98D-4D46-B8E0-CCB8C672654B}"/>
    <cellStyle name="Navadno 64 2" xfId="5675" xr:uid="{52D4403E-5281-4F60-86BA-C75CA039F021}"/>
    <cellStyle name="Navadno 64 2 2" xfId="5719" xr:uid="{9DD77BC7-61A6-494A-BA80-54147C3AC953}"/>
    <cellStyle name="Navadno 64 2 2 2" xfId="9612" xr:uid="{A7A38A1E-6384-41BE-B715-F8F201B0316D}"/>
    <cellStyle name="Navadno 64 2 2 2 2" xfId="33844" xr:uid="{70523E62-25EF-43D9-8DF4-6FE3FE01E504}"/>
    <cellStyle name="Navadno 64 2 3" xfId="9611" xr:uid="{BBCD0DFF-9B34-4B8D-86A4-908D42C7BFFC}"/>
    <cellStyle name="Navadno 64 2 3 2" xfId="34620" xr:uid="{0E5B9FF2-8246-4C17-8A13-410584C09598}"/>
    <cellStyle name="Navadno 64 3" xfId="5697" xr:uid="{ECC98EC4-BA8E-4D56-9EE0-ACA763E8CA36}"/>
    <cellStyle name="Navadno 64 3 2" xfId="9613" xr:uid="{A4D7654B-8E6C-40FF-A38C-D4CCC31238F2}"/>
    <cellStyle name="Navadno 64 3 2 2" xfId="34623" xr:uid="{431C6CE7-6FF9-4C97-ACB2-7975CB3A7B70}"/>
    <cellStyle name="Navadno 64 4" xfId="9610" xr:uid="{2C9770AA-6565-4CCF-94D2-125A1487E234}"/>
    <cellStyle name="Navadno 64 4 2" xfId="28827" xr:uid="{670EEC24-7A3F-494C-9CA5-8126017760BD}"/>
    <cellStyle name="Navadno 64 5" xfId="34600" xr:uid="{5B95BD95-C368-42DC-8DCF-5C167B532428}"/>
    <cellStyle name="Navadno 64 6" xfId="19943" xr:uid="{21530628-C203-4FFA-A974-72B8393488E8}"/>
    <cellStyle name="Navadno 65" xfId="5654" xr:uid="{47A72192-ABD3-4013-9B63-6CD70869FED3}"/>
    <cellStyle name="Navadno 65 2" xfId="9614" xr:uid="{5E7520DD-612E-4260-AA60-C7C083425567}"/>
    <cellStyle name="Navadno 65 2 2" xfId="28796" xr:uid="{26C6CBE2-F1EB-4547-8056-FEDD60D37FAB}"/>
    <cellStyle name="Navadno 65 3" xfId="34128" xr:uid="{D8CBEB35-11FC-4FAB-B70B-2C34AFF81D69}"/>
    <cellStyle name="Navadno 65 4" xfId="19907" xr:uid="{F21B560A-C42F-4092-B34C-1775AC266BF6}"/>
    <cellStyle name="Navadno 66" xfId="5665" xr:uid="{DEDB998B-7E49-42D1-BFCE-575CA598B71A}"/>
    <cellStyle name="Navadno 66 2" xfId="9615" xr:uid="{ACDC2CC3-F9B3-48C9-A441-ED58BF3FEDAD}"/>
    <cellStyle name="Navadno 66 2 2" xfId="28805" xr:uid="{51055198-DA23-4E03-B27E-3246A2970BF7}"/>
    <cellStyle name="Navadno 66 3" xfId="34615" xr:uid="{EC019CA4-BC7F-40F8-8BE2-3C1C0D05407C}"/>
    <cellStyle name="Navadno 66 4" xfId="19919" xr:uid="{8C7AEC4F-4463-4A26-817D-3AE60FEADBFC}"/>
    <cellStyle name="Navadno 67" xfId="7852" xr:uid="{534B4AE5-8B68-4705-8414-85B37C22CAD3}"/>
    <cellStyle name="Navadno 67 2" xfId="14440" xr:uid="{2BEA7A08-2FD3-48EB-A90A-9C4008DF5339}"/>
    <cellStyle name="Navadno 67 2 2" xfId="38010" xr:uid="{50A983C1-F02C-4B1E-94B6-DCF42966E19F}"/>
    <cellStyle name="Navadno 67 3" xfId="36226" xr:uid="{F3E6C95A-69A3-4978-9EA4-7C66AD47D3F9}"/>
    <cellStyle name="Navadno 67 4" xfId="19945" xr:uid="{6EAEE9FE-002A-4CD8-AE0D-8095E93834EF}"/>
    <cellStyle name="Navadno 68" xfId="14449" xr:uid="{41666851-97C6-4F7E-A099-DE9C5938EC2A}"/>
    <cellStyle name="Navadno 68 2" xfId="38011" xr:uid="{8485A17A-C3E8-45CE-A608-1B353485A478}"/>
    <cellStyle name="Navadno 68 3" xfId="36235" xr:uid="{2BCAD0B8-6285-4842-A822-49F1FF96020D}"/>
    <cellStyle name="Navadno 68 4" xfId="19946" xr:uid="{442EBBF7-ECAB-429D-A3AD-07FFA1DF01B2}"/>
    <cellStyle name="Navadno 69" xfId="7851" xr:uid="{BAC0F972-C30F-43EC-8714-296F7A0F0041}"/>
    <cellStyle name="Navadno 69 2" xfId="38012" xr:uid="{79006F3D-4D35-4C91-AF95-782E62B97B0F}"/>
    <cellStyle name="Navadno 69 3" xfId="36240" xr:uid="{00D9EC7C-33CB-4EAB-A070-4527FFF3A985}"/>
    <cellStyle name="Navadno 69 4" xfId="19947" xr:uid="{11DD020F-C2AB-41EE-95CD-D0FB710A68C7}"/>
    <cellStyle name="Navadno 7" xfId="512" xr:uid="{85FEC71A-A81D-467A-B225-14A32AE30D70}"/>
    <cellStyle name="Navadno 7 2" xfId="513" xr:uid="{4E3ECFC4-DE95-4633-A317-560AD75E3DA1}"/>
    <cellStyle name="Navadno 7 2 2" xfId="9618" xr:uid="{92D6E64F-5ECD-46D0-B4B8-58375B2F4738}"/>
    <cellStyle name="Navadno 7 2 2 2" xfId="22396" xr:uid="{78202F03-E7FF-448C-A781-2C20BB5626C8}"/>
    <cellStyle name="Navadno 7 2 2 2 2" xfId="26656" xr:uid="{7B696DA2-91B6-4A6E-B1EE-9506310EB322}"/>
    <cellStyle name="Navadno 7 2 2 3" xfId="19046" xr:uid="{8F89E00F-8368-47E2-95F1-4365384F3F66}"/>
    <cellStyle name="Navadno 7 2 3" xfId="9617" xr:uid="{B56F9A32-7560-4875-8B0C-E7691F026B3E}"/>
    <cellStyle name="Navadno 7 2 3 2" xfId="36294" xr:uid="{D84DD402-B95E-4400-B756-FE65309FF076}"/>
    <cellStyle name="Navadno 7 2 3 3" xfId="18643" xr:uid="{225EE819-8F66-402A-8F73-51D7C9036670}"/>
    <cellStyle name="Navadno 7 2 4" xfId="22395" xr:uid="{F4BF2985-17D1-4F1D-ADA6-268211D05AF5}"/>
    <cellStyle name="Navadno 7 2 4 2" xfId="37473" xr:uid="{869A91FE-95EA-48BB-8ECB-EAC25A0A1050}"/>
    <cellStyle name="Navadno 7 3" xfId="514" xr:uid="{178936EC-DF18-40E6-B428-DF1AEFD50069}"/>
    <cellStyle name="Navadno 7 3 10" xfId="34658" xr:uid="{3A31C1EC-05D6-43AB-A31B-7771C6B262CF}"/>
    <cellStyle name="Navadno 7 3 11" xfId="38746" xr:uid="{673A5C6A-6FB0-4CF3-87E9-67C825330821}"/>
    <cellStyle name="Navadno 7 3 2" xfId="515" xr:uid="{5C06EFB6-8522-4BE2-B421-E0955C120EC9}"/>
    <cellStyle name="Navadno 7 3 2 2" xfId="9620" xr:uid="{57F13E5B-3160-4199-BE69-9ED6C6636AA0}"/>
    <cellStyle name="Navadno 7 3 2 2 2" xfId="24950" xr:uid="{2D1108C3-5638-4CE2-82F3-3FF2436AF0A7}"/>
    <cellStyle name="Navadno 7 3 2 2 2 2" xfId="33582" xr:uid="{648870D2-B251-42FE-A176-65BE1B7524AE}"/>
    <cellStyle name="Navadno 7 3 2 2 2 3" xfId="37958" xr:uid="{A8DF2FE2-1E71-4841-86AF-EBA0C132E87F}"/>
    <cellStyle name="Navadno 7 3 2 2 3" xfId="30824" xr:uid="{F071B2E7-6351-4F31-829E-7F94701FA34B}"/>
    <cellStyle name="Navadno 7 3 2 2 3 2" xfId="33198" xr:uid="{75124FE9-9EF2-422E-A15B-EDD27B11D8B7}"/>
    <cellStyle name="Navadno 7 3 2 2 4" xfId="32252" xr:uid="{C2F8318E-0F90-489C-9B2A-F61455F4955F}"/>
    <cellStyle name="Navadno 7 3 2 2 5" xfId="34737" xr:uid="{460D71D0-4FCF-4454-B884-4884E610B0AF}"/>
    <cellStyle name="Navadno 7 3 2 2 6" xfId="36296" xr:uid="{6208938D-E8C5-4EF4-BF7C-A8CE9188F87C}"/>
    <cellStyle name="Navadno 7 3 2 2 7" xfId="39167" xr:uid="{9C0BBE91-F1F6-43C2-8295-C16D04010E15}"/>
    <cellStyle name="Navadno 7 3 2 2 8" xfId="19391" xr:uid="{6F540A28-EE72-45DA-8A3C-486A12509055}"/>
    <cellStyle name="Navadno 7 3 2 3" xfId="19044" xr:uid="{627F7ED4-EB89-43D8-A7CF-A86D898FF50B}"/>
    <cellStyle name="Navadno 7 3 2 4" xfId="17727" xr:uid="{57C67C86-7B8B-47E6-8369-C7ADFB8F6D75}"/>
    <cellStyle name="Navadno 7 3 2 4 2" xfId="24683" xr:uid="{A1867001-53A0-45F0-ABBC-650A238D056F}"/>
    <cellStyle name="Navadno 7 3 2 4 2 2" xfId="33518" xr:uid="{491A0DF9-943F-4C31-AD36-A097BD4C3764}"/>
    <cellStyle name="Navadno 7 3 2 4 3" xfId="30763" xr:uid="{18852E0D-B485-4C5C-AA0C-FC324C772451}"/>
    <cellStyle name="Navadno 7 3 2 4 3 2" xfId="33134" xr:uid="{EF17795F-64B6-49B0-93DE-426221137A61}"/>
    <cellStyle name="Navadno 7 3 2 4 4" xfId="32107" xr:uid="{D6B0A965-5DC3-48F5-90A4-49071AC05DDA}"/>
    <cellStyle name="Navadno 7 3 2 4 5" xfId="33778" xr:uid="{15D3F9A1-14FF-4EAB-AC95-BA26E7970D0C}"/>
    <cellStyle name="Navadno 7 3 2 4 6" xfId="37806" xr:uid="{73FC15FB-C10D-41A0-A45F-774C7577F1F0}"/>
    <cellStyle name="Navadno 7 3 2 4 7" xfId="39026" xr:uid="{5B57557D-D2E4-447C-857B-466F66504DC9}"/>
    <cellStyle name="Navadno 7 3 2 5" xfId="17834" xr:uid="{863A9CFC-BC9F-4696-BCF1-972FD82A5A68}"/>
    <cellStyle name="Navadno 7 3 2 5 2" xfId="30699" xr:uid="{8D057391-E947-4BCE-AEFC-5359C99E6460}"/>
    <cellStyle name="Navadno 7 3 2 5 2 2" xfId="33061" xr:uid="{E13E3AFE-1E20-4717-AF8C-B15782172899}"/>
    <cellStyle name="Navadno 7 3 2 5 3" xfId="26242" xr:uid="{4ADF3F50-1176-4E8E-AD55-746D7F1E3152}"/>
    <cellStyle name="Navadno 7 3 2 5 4" xfId="32031" xr:uid="{A684A196-4B2D-420A-BC78-2847497A436D}"/>
    <cellStyle name="Navadno 7 3 2 5 5" xfId="37727" xr:uid="{92E55CB8-0818-42B6-9205-0A5E6ACF5FA8}"/>
    <cellStyle name="Navadno 7 3 2 6" xfId="22398" xr:uid="{C4A881CF-DBB1-4DBB-B3AD-97E9C364831C}"/>
    <cellStyle name="Navadno 7 3 2 6 2" xfId="31043" xr:uid="{17959FC4-6A4B-4237-B80C-1E604714211B}"/>
    <cellStyle name="Navadno 7 3 2 6 3" xfId="33445" xr:uid="{DB647646-45A3-42BF-9AF7-A0C475739154}"/>
    <cellStyle name="Navadno 7 3 2 7" xfId="24607" xr:uid="{046DDD87-5708-4407-A7AE-FBF0E9F52173}"/>
    <cellStyle name="Navadno 7 3 2 8" xfId="34269" xr:uid="{815A3EA6-C74B-4FC0-B2F4-BDB2C6CD3AF0}"/>
    <cellStyle name="Navadno 7 3 2 9" xfId="38950" xr:uid="{4A1B5CC4-C154-4FF7-9CE7-6FA4E7DF8E67}"/>
    <cellStyle name="Navadno 7 3 3" xfId="9619" xr:uid="{279CE848-10A1-4F38-A822-765EA99AC586}"/>
    <cellStyle name="Navadno 7 3 3 10" xfId="17853" xr:uid="{4166CE11-80BA-4E1C-949D-B69887B0599F}"/>
    <cellStyle name="Navadno 7 3 3 2" xfId="19372" xr:uid="{6ED6420E-69F3-42BE-87B6-C7AECE9626B2}"/>
    <cellStyle name="Navadno 7 3 3 2 2" xfId="24930" xr:uid="{E87EE9A0-9725-4F04-A52E-7DE2FA824639}"/>
    <cellStyle name="Navadno 7 3 3 2 2 2" xfId="33563" xr:uid="{4AD2BB12-47B5-434B-9FCE-0BF7D15DA607}"/>
    <cellStyle name="Navadno 7 3 3 2 3" xfId="30807" xr:uid="{9AAD0FF0-DCD5-445A-8F8D-2F271D7CE156}"/>
    <cellStyle name="Navadno 7 3 3 2 3 2" xfId="33179" xr:uid="{6D62AB5B-0C9B-4FEE-A4EA-70F321984325}"/>
    <cellStyle name="Navadno 7 3 3 2 4" xfId="32233" xr:uid="{671EA3C9-8DFF-4975-ABE7-256FEBF2F60F}"/>
    <cellStyle name="Navadno 7 3 3 2 5" xfId="34718" xr:uid="{295081BA-F97C-4D2C-8EC6-3B181C0649E3}"/>
    <cellStyle name="Navadno 7 3 3 2 6" xfId="37939" xr:uid="{3EB36CFC-DEA1-4DBF-A6E3-CACA93608724}"/>
    <cellStyle name="Navadno 7 3 3 2 7" xfId="39148" xr:uid="{5A38E40B-5D49-417C-AC17-59E45E1F83F2}"/>
    <cellStyle name="Navadno 7 3 3 3" xfId="17745" xr:uid="{498AE465-603E-4944-B39A-BC1C7D10B1D7}"/>
    <cellStyle name="Navadno 7 3 3 3 2" xfId="24664" xr:uid="{6AA8C43F-541C-4D6F-9557-201C323E6978}"/>
    <cellStyle name="Navadno 7 3 3 3 2 2" xfId="33499" xr:uid="{C9256D9B-AEA2-4BF1-8E52-970B493717C5}"/>
    <cellStyle name="Navadno 7 3 3 3 3" xfId="30744" xr:uid="{45B604A5-C4D2-467A-8C0C-D293CE473C7A}"/>
    <cellStyle name="Navadno 7 3 3 3 3 2" xfId="33115" xr:uid="{69F89372-E112-4B4E-ADED-6CE61205AE32}"/>
    <cellStyle name="Navadno 7 3 3 3 4" xfId="32088" xr:uid="{9CA3B6E1-15E0-4BF1-B14F-112E3FCB8789}"/>
    <cellStyle name="Navadno 7 3 3 3 5" xfId="34168" xr:uid="{EEBE4BAE-7231-422E-B53B-8A7012A8EE1E}"/>
    <cellStyle name="Navadno 7 3 3 3 6" xfId="37787" xr:uid="{8B7B6161-938C-449D-9236-BF422ED0A6D0}"/>
    <cellStyle name="Navadno 7 3 3 3 7" xfId="39007" xr:uid="{2C02C24A-C748-45C9-9654-8E527D28024F}"/>
    <cellStyle name="Navadno 7 3 3 4" xfId="24588" xr:uid="{F89CE8AD-859B-4C5F-A40B-F6A5156FC5A8}"/>
    <cellStyle name="Navadno 7 3 3 4 2" xfId="33426" xr:uid="{AE6D15D0-AD7C-473C-9203-1B1807828B06}"/>
    <cellStyle name="Navadno 7 3 3 4 3" xfId="37708" xr:uid="{6560D9E3-778C-43A9-9271-BF2EBC1E8F19}"/>
    <cellStyle name="Navadno 7 3 3 5" xfId="30683" xr:uid="{B0F77429-93FF-4C5C-B280-01E5C7D1E57A}"/>
    <cellStyle name="Navadno 7 3 3 5 2" xfId="33042" xr:uid="{6AEA17E9-A7C3-4B5C-B4D3-F2FDAF743272}"/>
    <cellStyle name="Navadno 7 3 3 6" xfId="32012" xr:uid="{5299E08A-A591-4B12-B99A-805AFF6C46AA}"/>
    <cellStyle name="Navadno 7 3 3 7" xfId="34017" xr:uid="{A8ED009B-D4D8-4BBA-B9EC-1F07072A68B8}"/>
    <cellStyle name="Navadno 7 3 3 8" xfId="36295" xr:uid="{A09A4806-2742-49DB-81C0-EFDE6F73B978}"/>
    <cellStyle name="Navadno 7 3 3 9" xfId="38931" xr:uid="{511BA1E2-DF71-4FF6-92C6-8291CF1228E5}"/>
    <cellStyle name="Navadno 7 3 4" xfId="17819" xr:uid="{ED50756F-6ED2-411C-9CB9-DA9555F95AB3}"/>
    <cellStyle name="Navadno 7 3 4 2" xfId="18911" xr:uid="{6A11A4CA-ACBE-4355-BEDF-34866B8E0F57}"/>
    <cellStyle name="Navadno 7 3 4 2 2" xfId="24749" xr:uid="{B8F8E1D4-0F21-4E4A-9257-F9DAE6D2ADFF}"/>
    <cellStyle name="Navadno 7 3 4 2 2 2" xfId="33535" xr:uid="{0ED89E32-A8E2-4055-B9C7-6F18473541AB}"/>
    <cellStyle name="Navadno 7 3 4 2 3" xfId="30780" xr:uid="{6F678BDB-1C22-4A1F-8BA1-48E99CDF88D4}"/>
    <cellStyle name="Navadno 7 3 4 2 3 2" xfId="33151" xr:uid="{8BEC484E-ACA8-42BC-9310-153A3A11BEF6}"/>
    <cellStyle name="Navadno 7 3 4 2 4" xfId="32139" xr:uid="{45691B19-B976-4A7C-B18F-BD85F9BB7B7E}"/>
    <cellStyle name="Navadno 7 3 4 2 5" xfId="34365" xr:uid="{A67DCE52-45A3-47CF-93FF-8A4995A66EFF}"/>
    <cellStyle name="Navadno 7 3 4 2 6" xfId="37838" xr:uid="{C54AF954-AC1A-4FC7-B6EF-B774FF65B129}"/>
    <cellStyle name="Navadno 7 3 4 2 7" xfId="39054" xr:uid="{1683B9AE-070F-4354-981B-7844F2F78F39}"/>
    <cellStyle name="Navadno 7 3 4 3" xfId="24623" xr:uid="{3919C9B1-2B0B-4DC7-BCD0-67ACA8C78F6C}"/>
    <cellStyle name="Navadno 7 3 4 3 2" xfId="33461" xr:uid="{2BA80B19-0155-42D1-A010-B6192751A9D6}"/>
    <cellStyle name="Navadno 7 3 4 4" xfId="30712" xr:uid="{0AB65C02-2CA4-4D19-8492-BF3303393145}"/>
    <cellStyle name="Navadno 7 3 4 4 2" xfId="33077" xr:uid="{001936C7-B342-4DF9-B694-83EDFE223E54}"/>
    <cellStyle name="Navadno 7 3 4 5" xfId="32047" xr:uid="{06452443-8192-435E-BA55-4365B878056F}"/>
    <cellStyle name="Navadno 7 3 4 6" xfId="33766" xr:uid="{6531140F-A8A4-46E1-BED6-D270A5E6B1FF}"/>
    <cellStyle name="Navadno 7 3 4 7" xfId="37743" xr:uid="{686751DB-C1AE-4329-BC33-73B9A6E8054F}"/>
    <cellStyle name="Navadno 7 3 4 8" xfId="38966" xr:uid="{15CE53DF-E299-4C7E-B48B-735EF3C4ADBC}"/>
    <cellStyle name="Navadno 7 3 5" xfId="19045" xr:uid="{2C38C4FF-8415-4C35-9F1A-6696FD361434}"/>
    <cellStyle name="Navadno 7 3 6" xfId="17784" xr:uid="{5C013E02-F989-42DD-87F9-893B1049E32D}"/>
    <cellStyle name="Navadno 7 3 6 2" xfId="24642" xr:uid="{B0EAC784-B8A4-403D-9733-81AD52EF10BE}"/>
    <cellStyle name="Navadno 7 3 6 2 2" xfId="33480" xr:uid="{A68B3584-AF5C-4316-A1EC-5B676774DEEB}"/>
    <cellStyle name="Navadno 7 3 6 3" xfId="30726" xr:uid="{EEB134D2-AA73-4A48-A103-A501355898F5}"/>
    <cellStyle name="Navadno 7 3 6 3 2" xfId="33096" xr:uid="{F54B9D9A-D2B4-45C9-B606-5873EA3316BF}"/>
    <cellStyle name="Navadno 7 3 6 4" xfId="32066" xr:uid="{0958715D-547B-4452-BE01-854A228ECCF7}"/>
    <cellStyle name="Navadno 7 3 6 5" xfId="34154" xr:uid="{12D22050-5B80-49DA-9AF2-798AB8E5CE61}"/>
    <cellStyle name="Navadno 7 3 6 6" xfId="37763" xr:uid="{1A17735A-FA6A-4013-A6E2-C5C6E9926D93}"/>
    <cellStyle name="Navadno 7 3 6 7" xfId="38985" xr:uid="{EA09F24E-0312-4E6A-B0C0-02EE56043EC7}"/>
    <cellStyle name="Navadno 7 3 7" xfId="18425" xr:uid="{38BD52FC-609E-4F08-A86B-BA1F847F52EA}"/>
    <cellStyle name="Navadno 7 3 7 2" xfId="30666" xr:uid="{0B39800D-CE86-41BE-A16B-FCB1C9972A52}"/>
    <cellStyle name="Navadno 7 3 7 2 2" xfId="33023" xr:uid="{27B5EC49-83A2-4380-B161-432C389A4E85}"/>
    <cellStyle name="Navadno 7 3 7 3" xfId="25981" xr:uid="{C4738016-098B-4ED1-8725-509EFB92052D}"/>
    <cellStyle name="Navadno 7 3 7 4" xfId="31824" xr:uid="{1515D6A6-47AE-4FDC-8A8C-A03092F3D763}"/>
    <cellStyle name="Navadno 7 3 7 5" xfId="37519" xr:uid="{B37F3A9E-71A6-4054-95A2-A5ABE78773B8}"/>
    <cellStyle name="Navadno 7 3 8" xfId="22397" xr:uid="{A8BEAEDD-3A8F-44AB-8998-5FCA8A396F5C}"/>
    <cellStyle name="Navadno 7 3 8 2" xfId="31023" xr:uid="{F754A581-00EC-45A2-BC5D-3DC7DF0A30E0}"/>
    <cellStyle name="Navadno 7 3 8 3" xfId="33407" xr:uid="{64B11B08-2BD4-489E-9258-42D324B73B65}"/>
    <cellStyle name="Navadno 7 3 9" xfId="24362" xr:uid="{6F725126-1048-40DB-9FC8-44C4AC4CA4EF}"/>
    <cellStyle name="Navadno 7 4" xfId="1534" xr:uid="{52FA035F-FCF8-44B6-BF88-FA27916F9160}"/>
    <cellStyle name="Navadno 7 4 2" xfId="1535" xr:uid="{8B0E9531-CFA4-4F2E-9FBB-7B33B6DA398E}"/>
    <cellStyle name="Navadno 7 4 2 2" xfId="9622" xr:uid="{765DAA8F-FE04-4C28-81D4-26F4BC1C10AE}"/>
    <cellStyle name="Navadno 7 4 2 2 2" xfId="26654" xr:uid="{1057BBA7-D485-42E3-B08E-0DD8E5C88E12}"/>
    <cellStyle name="Navadno 7 4 3" xfId="1536" xr:uid="{C3CF086D-330D-41DB-B88C-1F5A9318379C}"/>
    <cellStyle name="Navadno 7 4 3 2" xfId="9623" xr:uid="{96B2E0B7-18E8-40A3-B381-1ED30E3B8744}"/>
    <cellStyle name="Navadno 7 4 3 2 2" xfId="26653" xr:uid="{2DE2AAA1-09DB-49AF-95F5-A87A428D569C}"/>
    <cellStyle name="Navadno 7 4 4" xfId="9621" xr:uid="{BE6A7D21-8380-4A11-8AEE-F861B36FA77B}"/>
    <cellStyle name="Navadno 7 4 4 2" xfId="26655" xr:uid="{24CE606B-B22D-498A-89EB-1F27A746B01E}"/>
    <cellStyle name="Navadno 7 5" xfId="3431" xr:uid="{8B819C57-86A0-4689-84BA-75774527CEDC}"/>
    <cellStyle name="Navadno 7 5 2" xfId="9625" xr:uid="{6C95E319-FD57-4BF1-9FDB-C7DDA4E13134}"/>
    <cellStyle name="Navadno 7 5 3" xfId="9624" xr:uid="{D5731D99-B9DA-4DFE-BC6A-A4B749B3C694}"/>
    <cellStyle name="Navadno 7 5 3 2" xfId="26652" xr:uid="{496BC2DC-3AF5-432D-B0CB-B280AB1CB93C}"/>
    <cellStyle name="Navadno 7 6" xfId="3430" xr:uid="{EBA762D5-4DD9-44A3-B7E5-897833C3AB1B}"/>
    <cellStyle name="Navadno 7 6 2" xfId="9626" xr:uid="{8A04A88F-244B-49EA-9EE8-C904A1478241}"/>
    <cellStyle name="Navadno 7 6 2 2" xfId="28794" xr:uid="{DAEDCDAD-7D41-4F97-8A68-A345126F8240}"/>
    <cellStyle name="Navadno 7 6 3" xfId="34835" xr:uid="{D747E680-7468-4AC2-AB7D-56D356B19921}"/>
    <cellStyle name="Navadno 7 6 4" xfId="19904" xr:uid="{23AE21A4-D234-4C92-98AA-46F680AF7E16}"/>
    <cellStyle name="Navadno 7 7" xfId="14371" xr:uid="{4522064A-C523-476A-98A8-E77B82669D08}"/>
    <cellStyle name="Navadno 7 7 2" xfId="23738" xr:uid="{085BF30E-439D-49C8-8B99-B5342BB43A8E}"/>
    <cellStyle name="Navadno 7 7 2 2" xfId="26657" xr:uid="{7B96F63D-8B69-4FEC-9F57-320F7A39A466}"/>
    <cellStyle name="Navadno 7 7 3" xfId="19047" xr:uid="{5021D0D7-7D1F-4064-978C-244D4ABA557C}"/>
    <cellStyle name="Navadno 7 8" xfId="14457" xr:uid="{B7BF0540-7E6F-4714-8905-3B81E2A4F0C4}"/>
    <cellStyle name="Navadno 7 8 2" xfId="36293" xr:uid="{783F2B32-042F-4EA0-B3AC-09ED6508720D}"/>
    <cellStyle name="Navadno 7 8 3" xfId="18721" xr:uid="{65123029-6BBB-4CB2-AB8D-AB24F812C975}"/>
    <cellStyle name="Navadno 7 9" xfId="9616" xr:uid="{7F1623B8-9F6D-4367-BEE2-4C0CA1201C23}"/>
    <cellStyle name="Navadno 7 9 2" xfId="37415" xr:uid="{57FE1AF7-B02C-4AA1-9337-8DAB617D5FF7}"/>
    <cellStyle name="Navadno 70" xfId="19948" xr:uid="{42511AAE-93C5-4A25-91CB-FB03E727E40E}"/>
    <cellStyle name="Navadno 70 2" xfId="38013" xr:uid="{C33A937E-F389-4C67-A342-0BC195C99823}"/>
    <cellStyle name="Navadno 70 3" xfId="36242" xr:uid="{77E4D30B-274F-4B50-A87A-0B451486F836}"/>
    <cellStyle name="Navadno 71" xfId="9627" xr:uid="{3A50E273-7F19-4A7D-8BF3-E99401A18CF4}"/>
    <cellStyle name="Navadno 71 2" xfId="19949" xr:uid="{9D20FAD4-3CA8-4079-A1C6-E459B4ACE85A}"/>
    <cellStyle name="Navadno 71 3" xfId="22399" xr:uid="{A6D4D6FE-2219-414C-B3AB-32DEABD7A24E}"/>
    <cellStyle name="Navadno 71 3 2" xfId="25713" xr:uid="{9FB6C858-A160-48AF-9F3F-8A16461BBE46}"/>
    <cellStyle name="Navadno 71 4" xfId="18720" xr:uid="{EDAFBFD0-B4C8-4A85-9B0E-E9EF8482A02B}"/>
    <cellStyle name="Navadno 72" xfId="19950" xr:uid="{9B35FB09-3734-4489-A044-697BC2E0213B}"/>
    <cellStyle name="Navadno 72 2" xfId="38014" xr:uid="{ABA01B4A-CAE2-4B3E-8CDD-1E18D7D4C402}"/>
    <cellStyle name="Navadno 72 3" xfId="36243" xr:uid="{928EFE5C-EB93-468E-89FA-F61214C90EC8}"/>
    <cellStyle name="Navadno 73" xfId="19951" xr:uid="{9C842283-A21E-48AE-B9D1-0E386B81E88A}"/>
    <cellStyle name="Navadno 73 2" xfId="38015" xr:uid="{CD61F7A6-00B5-4307-A319-AD064B7FD235}"/>
    <cellStyle name="Navadno 73 3" xfId="36244" xr:uid="{49A3AEA7-B9B1-4E85-9622-6225D3B11710}"/>
    <cellStyle name="Navadno 74" xfId="20" xr:uid="{776E853C-24A9-4C97-92F2-97FEFEEB46AC}"/>
    <cellStyle name="Navadno 74 2" xfId="38016" xr:uid="{0E6E4982-CB25-4F4E-9737-4C3E6105B74D}"/>
    <cellStyle name="Navadno 74 3" xfId="36245" xr:uid="{C534670D-9FF5-4152-A491-252D33992A82}"/>
    <cellStyle name="Navadno 74 4" xfId="19952" xr:uid="{5D9ACE20-D572-455A-9DF1-EFB8F9146579}"/>
    <cellStyle name="Navadno 75" xfId="19953" xr:uid="{541082BB-EE51-40F3-94FC-AFCC275F8290}"/>
    <cellStyle name="Navadno 75 2" xfId="38017" xr:uid="{85E7A210-C00F-4562-B245-5A35203EE4DF}"/>
    <cellStyle name="Navadno 75 3" xfId="35853" xr:uid="{866D67AB-F441-433F-8C37-2BF996B57788}"/>
    <cellStyle name="Navadno 76" xfId="19917" xr:uid="{60F47898-BC0B-4209-B203-9FE5DB694301}"/>
    <cellStyle name="Navadno 76 2" xfId="38008" xr:uid="{1FC93BEE-2EB8-48F1-8E64-B5F3362D51C9}"/>
    <cellStyle name="Navadno 76 3" xfId="36202" xr:uid="{A098E098-3288-4111-B8F9-08551DD3E937}"/>
    <cellStyle name="Navadno 77" xfId="19955" xr:uid="{8CF197D2-27CA-4862-86C1-2D5C72849BD0}"/>
    <cellStyle name="Navadno 77 2" xfId="38019" xr:uid="{B2EF9C70-10D7-4B7C-9851-5F841A1ACB78}"/>
    <cellStyle name="Navadno 77 3" xfId="36983" xr:uid="{330F959B-48C3-4F6D-90F5-9824C85ADA07}"/>
    <cellStyle name="Navadno 78" xfId="19956" xr:uid="{9112F5BE-D695-41AF-B032-09A39B02A0B8}"/>
    <cellStyle name="Navadno 78 2" xfId="38020" xr:uid="{F49EB560-3181-4B2E-A09A-5390C6B87D0F}"/>
    <cellStyle name="Navadno 78 3" xfId="36198" xr:uid="{1EE325FD-6428-4BC1-85CE-98D1FCE51D5E}"/>
    <cellStyle name="Navadno 79" xfId="19944" xr:uid="{8741F548-F397-473F-9D96-F130ADC702EB}"/>
    <cellStyle name="Navadno 79 2" xfId="38009" xr:uid="{491E0F96-70AB-4DE0-B496-6F390584257B}"/>
    <cellStyle name="Navadno 79 3" xfId="35854" xr:uid="{D4F6575A-7210-4333-B781-DB82C34A26A2}"/>
    <cellStyle name="Navadno 8" xfId="516" xr:uid="{39C4A3B9-43A2-4333-A1EF-850A4D25A73E}"/>
    <cellStyle name="Navadno 8 2" xfId="1537" xr:uid="{BEB98B30-A86E-4469-97D8-0275829B21B1}"/>
    <cellStyle name="Navadno 8 2 2" xfId="1538" xr:uid="{34E90738-858E-4BB4-AF13-82464DE75131}"/>
    <cellStyle name="Navadno 8 2 2 2" xfId="3432" xr:uid="{05E21DB7-6394-4926-B180-412BEA8C5A40}"/>
    <cellStyle name="Navadno 8 2 2 2 2" xfId="9631" xr:uid="{4686E2AD-4B7C-4A90-B51E-93B08D2B03E1}"/>
    <cellStyle name="Navadno 8 2 2 2 2 2" xfId="26650" xr:uid="{FA7F72DB-FED1-4D90-A4E3-6DF90F4A5F48}"/>
    <cellStyle name="Navadno 8 2 2 3" xfId="9630" xr:uid="{07AD1AB1-2FEF-4926-9E37-D893E8034ECD}"/>
    <cellStyle name="Navadno 8 2 2 3 2" xfId="26651" xr:uid="{8F16A120-78B1-468F-9C32-07AEFAA16FDF}"/>
    <cellStyle name="Navadno 8 2 3" xfId="1539" xr:uid="{2CF2C043-04DB-4535-9CE9-E11B1C7756A1}"/>
    <cellStyle name="Navadno 8 2 3 10" xfId="39110" xr:uid="{1FA55E09-77D7-4640-82B4-B70187834D04}"/>
    <cellStyle name="Navadno 8 2 3 11" xfId="15585" xr:uid="{0B08FA33-117E-42B5-9009-58690C517C07}"/>
    <cellStyle name="Navadno 8 2 3 2" xfId="9633" xr:uid="{2EB16BD0-63B7-407D-96B5-4CDB443B188D}"/>
    <cellStyle name="Navadno 8 2 3 2 2" xfId="20950" xr:uid="{5DB88124-FD9A-4367-9207-FBB54A6714AA}"/>
    <cellStyle name="Navadno 8 2 3 2 2 2" xfId="21009" xr:uid="{DF826035-297E-4863-AFA8-05475FD4E4DD}"/>
    <cellStyle name="Navadno 8 2 3 2 2 2 2" xfId="25226" xr:uid="{5D1392B6-8B15-4D97-A6E9-23AC472B0148}"/>
    <cellStyle name="Navadno 8 2 3 2 2 2 2 2" xfId="33678" xr:uid="{E274B92D-4A6C-4EF8-B9F6-CCD8D1ED4692}"/>
    <cellStyle name="Navadno 8 2 3 2 2 2 3" xfId="30922" xr:uid="{0832CE8F-49CD-4414-A51A-5B7064B96149}"/>
    <cellStyle name="Navadno 8 2 3 2 2 2 3 2" xfId="33298" xr:uid="{3C200933-1D6B-41EE-B995-71427673039B}"/>
    <cellStyle name="Navadno 8 2 3 2 2 2 4" xfId="32353" xr:uid="{419EEC7E-7873-4C92-A23E-B994D9F159AC}"/>
    <cellStyle name="Navadno 8 2 3 2 2 2 5" xfId="35203" xr:uid="{5A789B94-1D94-44A6-B54D-EB8BD32AEBAF}"/>
    <cellStyle name="Navadno 8 2 3 2 2 2 6" xfId="38297" xr:uid="{3AFBF88A-F663-40B8-B6C8-69C781588CBA}"/>
    <cellStyle name="Navadno 8 2 3 2 2 2 7" xfId="39273" xr:uid="{F92DB1E1-E5C9-48D5-BA1A-CB4A066E2ECF}"/>
    <cellStyle name="Navadno 8 2 3 2 2 3" xfId="25174" xr:uid="{D3862490-1DC5-4641-B9EE-D7EFDBC1DA1B}"/>
    <cellStyle name="Navadno 8 2 3 2 2 3 2" xfId="33626" xr:uid="{11F59650-5B89-431E-803B-93EAF2E3497D}"/>
    <cellStyle name="Navadno 8 2 3 2 2 4" xfId="30870" xr:uid="{573A0F03-BD8A-4216-A919-44E32E1BD908}"/>
    <cellStyle name="Navadno 8 2 3 2 2 4 2" xfId="33246" xr:uid="{1459B545-7109-46AD-9DA6-4F826F5996B3}"/>
    <cellStyle name="Navadno 8 2 3 2 2 5" xfId="32301" xr:uid="{16E1C623-B08D-47E9-B486-1E38CC85D101}"/>
    <cellStyle name="Navadno 8 2 3 2 2 6" xfId="35150" xr:uid="{7B5AB70B-0976-4D17-B71B-BA546F98CA39}"/>
    <cellStyle name="Navadno 8 2 3 2 2 7" xfId="38244" xr:uid="{AF58C6CB-6D31-45F0-BF22-21BE529924B2}"/>
    <cellStyle name="Navadno 8 2 3 2 2 8" xfId="39221" xr:uid="{F084404C-A360-454F-87A0-0C2B1D74AFC6}"/>
    <cellStyle name="Navadno 8 2 3 2 3" xfId="20984" xr:uid="{23A646B7-4A06-403D-A5F3-5D5ED38686B4}"/>
    <cellStyle name="Navadno 8 2 3 2 3 2" xfId="25201" xr:uid="{B71492D7-8A6C-4B5C-9411-2F264C23573A}"/>
    <cellStyle name="Navadno 8 2 3 2 3 2 2" xfId="33653" xr:uid="{22BE50E4-BB94-45D7-8A91-8CFBC24F713C}"/>
    <cellStyle name="Navadno 8 2 3 2 3 3" xfId="30897" xr:uid="{0C5E0F50-72F9-40FF-8B38-2D4052C124F5}"/>
    <cellStyle name="Navadno 8 2 3 2 3 3 2" xfId="33273" xr:uid="{8AC5D421-1A45-406A-899A-04B17D521DC5}"/>
    <cellStyle name="Navadno 8 2 3 2 3 4" xfId="32328" xr:uid="{5371BABA-542B-4AFD-9FAB-10DF80D22A98}"/>
    <cellStyle name="Navadno 8 2 3 2 3 5" xfId="35178" xr:uid="{640AA488-CA55-470B-9176-9F64FCE76548}"/>
    <cellStyle name="Navadno 8 2 3 2 3 6" xfId="38272" xr:uid="{C29ED658-4FF8-41CF-9B77-EA6DE3016BB7}"/>
    <cellStyle name="Navadno 8 2 3 2 3 7" xfId="39248" xr:uid="{044040EC-09EE-476E-9946-B35D4781E3CF}"/>
    <cellStyle name="Navadno 8 2 3 2 4" xfId="22403" xr:uid="{571ECF65-B13E-4886-9E81-2BAEB3FDF8D6}"/>
    <cellStyle name="Navadno 8 2 3 2 4 2" xfId="30851" xr:uid="{AFC02860-E107-45E9-BC13-CB6829BC94DA}"/>
    <cellStyle name="Navadno 8 2 3 2 4 2 2" xfId="33226" xr:uid="{7079030A-B6C7-42B9-8F95-BB266B1D6B7B}"/>
    <cellStyle name="Navadno 8 2 3 2 4 3" xfId="28909" xr:uid="{800582A0-D833-415B-98F5-016230A8F7A2}"/>
    <cellStyle name="Navadno 8 2 3 2 4 4" xfId="32281" xr:uid="{295901E0-D0FA-42DF-877F-AFA57556481B}"/>
    <cellStyle name="Navadno 8 2 3 2 4 5" xfId="38215" xr:uid="{E2C10E45-FBFB-415E-88E4-0A5B76044927}"/>
    <cellStyle name="Navadno 8 2 3 2 5" xfId="25120" xr:uid="{7B51D267-9563-4E43-90A2-E74BAF51167E}"/>
    <cellStyle name="Navadno 8 2 3 2 5 2" xfId="33606" xr:uid="{D9F4835F-B7AA-4D06-BC12-10146DEE9EAC}"/>
    <cellStyle name="Navadno 8 2 3 2 6" xfId="35089" xr:uid="{4D74ADC7-A4A3-4558-A0E7-E3C65978E330}"/>
    <cellStyle name="Navadno 8 2 3 2 7" xfId="39199" xr:uid="{A4FB9656-E0D3-4499-B103-999FBF2016D3}"/>
    <cellStyle name="Navadno 8 2 3 2 8" xfId="20615" xr:uid="{7FE47AF1-8B78-4374-803B-F9EEA9563CAB}"/>
    <cellStyle name="Navadno 8 2 3 3" xfId="9632" xr:uid="{C930E8E8-D3E8-4D72-8C87-2CFCEEB0C245}"/>
    <cellStyle name="Navadno 8 2 3 3 2" xfId="20989" xr:uid="{1452DF70-62B1-4811-AF6C-AECAC6E42DDF}"/>
    <cellStyle name="Navadno 8 2 3 3 2 2" xfId="25206" xr:uid="{22ED61E6-FBEF-4313-92A7-E92EAEFED9C5}"/>
    <cellStyle name="Navadno 8 2 3 3 2 2 2" xfId="33658" xr:uid="{2F8A45DC-F919-42FF-87AA-42225E11E994}"/>
    <cellStyle name="Navadno 8 2 3 3 2 3" xfId="30902" xr:uid="{4CBF92E8-D788-4262-AC89-24D9775A327B}"/>
    <cellStyle name="Navadno 8 2 3 3 2 3 2" xfId="33278" xr:uid="{CFB3D7E0-4B49-4E0E-91D3-F79D536D7253}"/>
    <cellStyle name="Navadno 8 2 3 3 2 4" xfId="32333" xr:uid="{46DEA949-D284-4340-AEBC-74BBE26EC3E3}"/>
    <cellStyle name="Navadno 8 2 3 3 2 5" xfId="35183" xr:uid="{D2015BB7-BD9C-4F0D-9FBE-82F986802DB9}"/>
    <cellStyle name="Navadno 8 2 3 3 2 6" xfId="38277" xr:uid="{C6180D1E-C902-42FA-A718-665020852CA9}"/>
    <cellStyle name="Navadno 8 2 3 3 2 7" xfId="39253" xr:uid="{44724443-6ED2-47A4-8B72-43EAEA6A9E6C}"/>
    <cellStyle name="Navadno 8 2 3 3 3" xfId="25076" xr:uid="{8EE8E4A1-0D1F-4DB3-8065-6C34FC3AB700}"/>
    <cellStyle name="Navadno 8 2 3 3 3 2" xfId="33596" xr:uid="{0D3CE4F0-2476-4078-90EF-B2D6EBEBDB16}"/>
    <cellStyle name="Navadno 8 2 3 3 4" xfId="30841" xr:uid="{9F544B90-6316-418A-AD77-FDA115E35E12}"/>
    <cellStyle name="Navadno 8 2 3 3 4 2" xfId="33216" xr:uid="{5A0F35DD-15CC-4C79-8A84-77F39C0C3514}"/>
    <cellStyle name="Navadno 8 2 3 3 5" xfId="32271" xr:uid="{C915A0E1-AFDE-4082-9A6C-FED1A1E0F05F}"/>
    <cellStyle name="Navadno 8 2 3 3 6" xfId="35042" xr:uid="{8A8843F5-CC31-4E73-976D-C4F11CF16CFF}"/>
    <cellStyle name="Navadno 8 2 3 3 7" xfId="38037" xr:uid="{9C89FA96-39B4-47DC-8350-FBCC699A0348}"/>
    <cellStyle name="Navadno 8 2 3 3 8" xfId="39186" xr:uid="{BB54C286-F77D-4866-8799-D6B952CD8570}"/>
    <cellStyle name="Navadno 8 2 3 3 9" xfId="19987" xr:uid="{CCDBA790-FD41-494E-9DB2-21F3DC06D8E0}"/>
    <cellStyle name="Navadno 8 2 3 4" xfId="20940" xr:uid="{40D4485C-54E7-4098-872B-72E8B50A5BD4}"/>
    <cellStyle name="Navadno 8 2 3 4 2" xfId="20999" xr:uid="{C6AB0B76-70CB-49EA-9D64-669776E7E13E}"/>
    <cellStyle name="Navadno 8 2 3 4 2 2" xfId="25216" xr:uid="{A9EF52D6-7C2F-4C7D-9E6D-27821298A869}"/>
    <cellStyle name="Navadno 8 2 3 4 2 2 2" xfId="33668" xr:uid="{AC214EB9-E58A-4C2B-99B6-EA79BE4DDD57}"/>
    <cellStyle name="Navadno 8 2 3 4 2 3" xfId="30912" xr:uid="{32DD28BB-61FF-4166-B113-3A9EAEC1A49B}"/>
    <cellStyle name="Navadno 8 2 3 4 2 3 2" xfId="33288" xr:uid="{6C845D4F-2109-43C1-B4FF-F8A2B4A3D50A}"/>
    <cellStyle name="Navadno 8 2 3 4 2 4" xfId="32343" xr:uid="{148C8E2F-F188-4A9C-A1E6-8835F5B3F9C8}"/>
    <cellStyle name="Navadno 8 2 3 4 2 5" xfId="35193" xr:uid="{4D319A63-51CD-44E5-BC30-34D43B240835}"/>
    <cellStyle name="Navadno 8 2 3 4 2 6" xfId="38287" xr:uid="{C20B5E0E-0163-49F9-8E98-5105A179A6E1}"/>
    <cellStyle name="Navadno 8 2 3 4 2 7" xfId="39263" xr:uid="{AA59C47D-77CE-41A5-8F42-41EC182D11E9}"/>
    <cellStyle name="Navadno 8 2 3 4 3" xfId="25164" xr:uid="{BCD032A5-8593-4B31-A385-F06264D9AFF6}"/>
    <cellStyle name="Navadno 8 2 3 4 3 2" xfId="33616" xr:uid="{282B2A86-604C-4636-90B0-0A56CD0A8C25}"/>
    <cellStyle name="Navadno 8 2 3 4 4" xfId="30860" xr:uid="{B8D57D57-1FB7-4C34-BD5B-E55385D0DA87}"/>
    <cellStyle name="Navadno 8 2 3 4 4 2" xfId="33236" xr:uid="{834D9766-29F2-4438-A835-F2A6F25D8CD4}"/>
    <cellStyle name="Navadno 8 2 3 4 5" xfId="32291" xr:uid="{AF53073D-5609-431D-A0DA-E725FF0AF452}"/>
    <cellStyle name="Navadno 8 2 3 4 6" xfId="35140" xr:uid="{16A3222C-6611-4C21-9E78-79136B6E18AA}"/>
    <cellStyle name="Navadno 8 2 3 4 7" xfId="38234" xr:uid="{F2CEBB6C-9973-45FD-9CFB-CAA5A62F766E}"/>
    <cellStyle name="Navadno 8 2 3 4 8" xfId="39211" xr:uid="{04B4FC7A-742B-4941-B4CC-366AA738C477}"/>
    <cellStyle name="Navadno 8 2 3 5" xfId="20969" xr:uid="{4C4CF2FE-0C17-46EE-A04B-F8F09B70C284}"/>
    <cellStyle name="Navadno 8 2 3 5 2" xfId="25186" xr:uid="{694AC33B-C56F-4AC3-B063-D76B419A6303}"/>
    <cellStyle name="Navadno 8 2 3 5 2 2" xfId="33638" xr:uid="{2A3DABEF-9C10-4729-8AD7-468BD7AC73ED}"/>
    <cellStyle name="Navadno 8 2 3 5 3" xfId="30882" xr:uid="{F472923A-6D4F-4A48-9757-5B73142C3133}"/>
    <cellStyle name="Navadno 8 2 3 5 3 2" xfId="33258" xr:uid="{102CC05E-4DDC-4C96-B37B-E95DAD60C3DA}"/>
    <cellStyle name="Navadno 8 2 3 5 4" xfId="32313" xr:uid="{3E8FA6BE-E37F-4725-8452-43060F693262}"/>
    <cellStyle name="Navadno 8 2 3 5 5" xfId="35163" xr:uid="{D1724379-5131-45BF-B0AC-2456C0E8170E}"/>
    <cellStyle name="Navadno 8 2 3 5 6" xfId="38257" xr:uid="{1000050B-699A-4615-81F6-0B39B3FB2E0D}"/>
    <cellStyle name="Navadno 8 2 3 5 7" xfId="39233" xr:uid="{24959CDC-3994-4BFB-8412-20619BD5DEB1}"/>
    <cellStyle name="Navadno 8 2 3 6" xfId="19041" xr:uid="{F68857D3-9265-4A96-BFB7-B3CA70290AC5}"/>
    <cellStyle name="Navadno 8 2 3 6 2" xfId="30785" xr:uid="{FE693D3B-5055-4E73-8818-C1B853E8B0A1}"/>
    <cellStyle name="Navadno 8 2 3 6 2 2" xfId="33156" xr:uid="{7DF5A14F-EDA0-4472-B446-53B3781F91BD}"/>
    <cellStyle name="Navadno 8 2 3 6 3" xfId="26649" xr:uid="{168902B1-AE0C-4119-8267-B5FE17572C0A}"/>
    <cellStyle name="Navadno 8 2 3 6 4" xfId="32195" xr:uid="{EE44A92C-D953-4354-BDB0-DB09D38C40BB}"/>
    <cellStyle name="Navadno 8 2 3 6 5" xfId="37895" xr:uid="{7951F9A6-14E6-4A32-9280-1943EC5A46FA}"/>
    <cellStyle name="Navadno 8 2 3 7" xfId="22402" xr:uid="{AF956ED7-B6A9-4214-B0BB-810536AE9513}"/>
    <cellStyle name="Navadno 8 2 3 7 2" xfId="31060" xr:uid="{AA94B754-C1C0-4011-9ACF-570D4A605682}"/>
    <cellStyle name="Navadno 8 2 3 7 3" xfId="33540" xr:uid="{2F2E7F58-2E90-4524-B997-C480B70BD5E5}"/>
    <cellStyle name="Navadno 8 2 3 8" xfId="24814" xr:uid="{4FFF2E23-BD0C-4CC5-B9A2-CAB4E02BE674}"/>
    <cellStyle name="Navadno 8 2 3 9" xfId="34372" xr:uid="{7FA3CF4C-182C-4F0D-9B1F-5199EDD123B4}"/>
    <cellStyle name="Navadno 8 2 4" xfId="3433" xr:uid="{DD764318-6B24-4D51-B026-345407FFCD2C}"/>
    <cellStyle name="Navadno 8 2 4 2" xfId="9634" xr:uid="{1D6384F7-7CB9-47D4-A489-C04961CA509F}"/>
    <cellStyle name="Navadno 8 2 4 2 2" xfId="26648" xr:uid="{A30871F8-5F0E-4F56-BF81-AA64896BF48B}"/>
    <cellStyle name="Navadno 8 2 5" xfId="9629" xr:uid="{7EB10101-6F42-422D-AD18-2E3661BB61DF}"/>
    <cellStyle name="Navadno 8 2 5 2" xfId="19042" xr:uid="{C0A5A150-2339-4896-A3E3-E2ED140B050F}"/>
    <cellStyle name="Navadno 8 2 6" xfId="18622" xr:uid="{5930A311-5C87-4410-9ED4-EE756F0E5FAE}"/>
    <cellStyle name="Navadno 8 2 7" xfId="22401" xr:uid="{0CBFE2C6-3619-4951-A4F1-30C13382662E}"/>
    <cellStyle name="Navadno 8 3" xfId="1540" xr:uid="{8E89A2AB-1DD9-471C-9215-B510646B863E}"/>
    <cellStyle name="Navadno 8 3 2" xfId="7799" xr:uid="{FDC5D823-41AB-4FB3-A9BA-6CAB491CF4A1}"/>
    <cellStyle name="Navadno 8 3 2 2" xfId="9636" xr:uid="{BFDF2F20-76D1-45C1-B4D8-0082FFECF8CB}"/>
    <cellStyle name="Navadno 8 3 2 2 2" xfId="21169" xr:uid="{E0CC073D-2639-446D-B4E6-38A3B1FB64D3}"/>
    <cellStyle name="Navadno 8 3 2 3" xfId="22404" xr:uid="{1A496677-AADE-4AB1-AD90-4B7A5E330591}"/>
    <cellStyle name="Navadno 8 3 2 4" xfId="17137" xr:uid="{60F41562-C2D7-4EC5-A29B-3B04ACCDE56B}"/>
    <cellStyle name="Navadno 8 3 3" xfId="9637" xr:uid="{D0DC9BEF-65CE-4E92-8EB2-C8D2A16E4BF3}"/>
    <cellStyle name="Navadno 8 3 3 2" xfId="22405" xr:uid="{DFB77867-69C1-423C-BBF5-7741B3B740CE}"/>
    <cellStyle name="Navadno 8 3 3 2 2" xfId="26647" xr:uid="{B9559148-53E9-45CD-932D-0E8DCD8B0140}"/>
    <cellStyle name="Navadno 8 3 3 3" xfId="19040" xr:uid="{B64A9F67-CA02-4C9C-90EC-ED50DD9B12A0}"/>
    <cellStyle name="Navadno 8 3 4" xfId="9635" xr:uid="{86AC757A-AE2B-4111-A4D0-8A973E401A74}"/>
    <cellStyle name="Navadno 8 3 4 2" xfId="30542" xr:uid="{9566892C-E697-464E-A587-27A7F1B4847D}"/>
    <cellStyle name="Navadno 8 3 4 2 2" xfId="32910" xr:uid="{A0AD9AA0-D701-45D8-876D-2C904662D8BD}"/>
    <cellStyle name="Navadno 8 3 4 3" xfId="31011" xr:uid="{741F3A20-9296-45D3-B405-876EE2817A99}"/>
    <cellStyle name="Navadno 8 3 4 3 2" xfId="33389" xr:uid="{A02078B5-AB49-4567-8FB5-D140D46E1A4D}"/>
    <cellStyle name="Navadno 8 3 4 4" xfId="25982" xr:uid="{DE67C9C4-D2E3-492F-808B-A95E82AFB95C}"/>
    <cellStyle name="Navadno 8 3 4 5" xfId="36841" xr:uid="{012D5A45-6550-4E02-8943-CA90F3B95B55}"/>
    <cellStyle name="Navadno 8 3 5" xfId="26027" xr:uid="{A3AD4AF2-A75F-4B36-B501-735826B979F7}"/>
    <cellStyle name="Navadno 8 3 5 2" xfId="30362" xr:uid="{7B493BA5-6DE8-48DD-A76A-5A162EA47833}"/>
    <cellStyle name="Navadno 8 3 5 3" xfId="31865" xr:uid="{6634F2A8-48AD-4EE8-AF48-7A19915CA436}"/>
    <cellStyle name="Navadno 8 3 6" xfId="34638" xr:uid="{F8023392-EFA6-4547-89B9-0C15DD50DCF4}"/>
    <cellStyle name="Navadno 8 3 7" xfId="15586" xr:uid="{A822D878-6E53-4A6A-989C-DEB730D7B970}"/>
    <cellStyle name="Navadno 8 4" xfId="9638" xr:uid="{CE26DE01-0D2E-4597-BDA4-D15DAA36A581}"/>
    <cellStyle name="Navadno 8 4 2" xfId="22406" xr:uid="{9E6B7AA4-5A8B-4FD2-8D51-0F00CFFA08E7}"/>
    <cellStyle name="Navadno 8 4 2 2" xfId="28911" xr:uid="{47226967-008D-4164-A8A4-64C9FC8B961D}"/>
    <cellStyle name="Navadno 8 4 3" xfId="20617" xr:uid="{AEAB03F0-C50B-4894-8391-5D36D398DE07}"/>
    <cellStyle name="Navadno 8 5" xfId="9628" xr:uid="{0BFC2289-6EC2-4985-9880-6B7194CB7596}"/>
    <cellStyle name="Navadno 8 5 2" xfId="25279" xr:uid="{1045141B-AF19-4D06-BFBA-20EAE7EB89AD}"/>
    <cellStyle name="Navadno 8 5 2 2" xfId="33691" xr:uid="{8265E701-1621-4956-9739-BB201D57CD26}"/>
    <cellStyle name="Navadno 8 5 2 3" xfId="38377" xr:uid="{556F32BE-3B35-47D3-A65E-AF6EBD49FE47}"/>
    <cellStyle name="Navadno 8 5 3" xfId="30938" xr:uid="{71019699-9BED-4ABB-8935-7078CA4831C3}"/>
    <cellStyle name="Navadno 8 5 3 2" xfId="33314" xr:uid="{195562D0-5EFE-456D-883A-C8997B4C9A65}"/>
    <cellStyle name="Navadno 8 5 4" xfId="32398" xr:uid="{9D66DBE3-4A79-44C0-990D-1020D749D6A7}"/>
    <cellStyle name="Navadno 8 5 5" xfId="35231" xr:uid="{D0F2BE49-F1FC-447C-91B6-010CC884F82A}"/>
    <cellStyle name="Navadno 8 5 6" xfId="36297" xr:uid="{F322A1B7-4B17-4949-9A09-72B5F3248B24}"/>
    <cellStyle name="Navadno 8 5 7" xfId="39311" xr:uid="{71650544-1334-48F6-953E-C27A13BFA2B5}"/>
    <cellStyle name="Navadno 8 5 8" xfId="21168" xr:uid="{7482E086-935D-4148-BDA0-DD58AF727FE4}"/>
    <cellStyle name="Navadno 8 6" xfId="19043" xr:uid="{DF572C02-B3E2-45D4-919B-732C1B5AD1EE}"/>
    <cellStyle name="Navadno 8 7" xfId="22309" xr:uid="{7042E512-E902-4E3F-9366-0EFA67FB6250}"/>
    <cellStyle name="Navadno 8 7 2" xfId="25599" xr:uid="{FA26CFB4-852E-4550-9BDB-54FB4BE079A5}"/>
    <cellStyle name="Navadno 8 7 2 2" xfId="33741" xr:uid="{A7911DF9-6D3E-41F4-8590-21960F93A4BB}"/>
    <cellStyle name="Navadno 8 7 3" xfId="30987" xr:uid="{FFEB388F-0484-4040-B8B9-8ADB43F67ACA}"/>
    <cellStyle name="Navadno 8 7 3 2" xfId="33364" xr:uid="{435AA17C-9AED-49BF-86E6-EA8498F97ECE}"/>
    <cellStyle name="Navadno 8 7 4" xfId="32593" xr:uid="{7881C48B-1A94-48DB-9CFD-DA73EDD9AA14}"/>
    <cellStyle name="Navadno 8 7 5" xfId="35413" xr:uid="{DE515CF7-A080-4377-83A2-4F5797CB0559}"/>
    <cellStyle name="Navadno 8 7 6" xfId="38635" xr:uid="{EE6504F0-C76C-4BA7-9FAA-026948888C72}"/>
    <cellStyle name="Navadno 8 7 7" xfId="39498" xr:uid="{AA5DBEB7-9444-46E8-90EB-F53F53751930}"/>
    <cellStyle name="Navadno 8 8" xfId="18719" xr:uid="{1A11BDBE-F462-458E-91CB-2C51372FCB1C}"/>
    <cellStyle name="Navadno 8 9" xfId="22400" xr:uid="{217688EC-526C-4ACC-9570-AE773035EDA9}"/>
    <cellStyle name="Navadno 80" xfId="19954" xr:uid="{D5FCDC39-205D-4504-9F70-56033E091373}"/>
    <cellStyle name="Navadno 80 2" xfId="38018" xr:uid="{363BCA88-90B9-4093-9940-9694739E9D73}"/>
    <cellStyle name="Navadno 80 3" xfId="36195" xr:uid="{9C7B083E-E7A0-4C4E-81CF-8C1A1ABB37E5}"/>
    <cellStyle name="Navadno 81" xfId="19958" xr:uid="{7CB255BD-4550-4CF5-9BE0-769D856E5802}"/>
    <cellStyle name="Navadno 81 2" xfId="38021" xr:uid="{C9C0FC24-8D90-466F-94D1-15AFA5B7FFB2}"/>
    <cellStyle name="Navadno 81 3" xfId="36009" xr:uid="{4905B31A-DA6A-427D-9236-F26ED195699D}"/>
    <cellStyle name="Navadno 82" xfId="19959" xr:uid="{EE3E35A9-8D71-4325-AEDB-B9289CA00808}"/>
    <cellStyle name="Navadno 82 2" xfId="38022" xr:uid="{70258300-5562-4450-AB74-07CFE19C276B}"/>
    <cellStyle name="Navadno 82 3" xfId="36987" xr:uid="{8AA106E7-C111-4E33-9641-E0FF9738542A}"/>
    <cellStyle name="Navadno 83" xfId="19960" xr:uid="{7046C135-6D3B-4B6C-B02D-7A478330AC03}"/>
    <cellStyle name="Navadno 83 2" xfId="38023" xr:uid="{DA68E644-01CE-4282-BDEE-4093633A7DA4}"/>
    <cellStyle name="Navadno 83 3" xfId="36984" xr:uid="{EF986D3A-C267-4BF6-AC46-46F2199110C9}"/>
    <cellStyle name="Navadno 84" xfId="19961" xr:uid="{579B04DB-0D72-42AB-A840-67F50FC52DF2}"/>
    <cellStyle name="Navadno 84 2" xfId="38024" xr:uid="{14A454E5-7CEB-46C7-A065-3E6479860254}"/>
    <cellStyle name="Navadno 84 3" xfId="36191" xr:uid="{21946F73-A2EB-43C4-8DA2-F322197A5153}"/>
    <cellStyle name="Navadno 85" xfId="19962" xr:uid="{038B7A3A-BE4D-4052-B3DE-740100B92DEA}"/>
    <cellStyle name="Navadno 85 2" xfId="38025" xr:uid="{C59B31A1-699C-420F-8FCA-8D7966133212}"/>
    <cellStyle name="Navadno 85 3" xfId="36196" xr:uid="{E1EB5500-2F19-42C2-934F-D1C0F572BB38}"/>
    <cellStyle name="Navadno 86" xfId="19963" xr:uid="{E0EADBBD-5AEB-45EC-9219-7FFD7D4BFF91}"/>
    <cellStyle name="Navadno 86 2" xfId="38026" xr:uid="{7194D9C5-6548-4AE5-8979-F7D5BCE9887D}"/>
    <cellStyle name="Navadno 86 3" xfId="36197" xr:uid="{512F97A7-9121-4F9F-BD22-58ABEE06D1FE}"/>
    <cellStyle name="Navadno 87" xfId="19964" xr:uid="{5444D1E2-9402-487C-9DDA-C9A26B52679D}"/>
    <cellStyle name="Navadno 87 2" xfId="38027" xr:uid="{E33B6632-9EF0-47A9-BF9A-834C8F9ACB92}"/>
    <cellStyle name="Navadno 87 3" xfId="36199" xr:uid="{8CB8535E-F0C6-4207-A0C3-18B6E471EA42}"/>
    <cellStyle name="Navadno 88" xfId="19957" xr:uid="{DEC09BB9-4026-43A6-8955-A3D93A6EA2A5}"/>
    <cellStyle name="Navadno 89" xfId="19966" xr:uid="{A7E0B434-787B-4D86-BB82-DE1887320923}"/>
    <cellStyle name="Navadno 9" xfId="54" xr:uid="{F86B4299-5E9F-4BAF-A0CE-D394652EE6A9}"/>
    <cellStyle name="Navadno 9 10" xfId="9639" xr:uid="{A663BBD5-1A8B-4131-8EA2-82A298691FE7}"/>
    <cellStyle name="Navadno 9 10 2" xfId="22407" xr:uid="{B0AAAEF0-FE0F-42EE-87C8-E23DFBF164A8}"/>
    <cellStyle name="Navadno 9 10 2 2" xfId="26646" xr:uid="{7AA7525D-9DDD-43A8-912C-2D882A69043C}"/>
    <cellStyle name="Navadno 9 10 3" xfId="19039" xr:uid="{32E19A79-08A7-4CF3-8D88-5F4FFB7B8EC8}"/>
    <cellStyle name="Navadno 9 11" xfId="18718" xr:uid="{0E1035A0-75FA-4D31-B3FF-A0803F16086D}"/>
    <cellStyle name="Navadno 9 2" xfId="517" xr:uid="{2B86C01A-EF40-4547-B939-4C7B698D1523}"/>
    <cellStyle name="Navadno 9 2 2" xfId="518" xr:uid="{E5CD01A7-8461-4682-B48A-DCEC33AC4325}"/>
    <cellStyle name="Navadno 9 2 2 2" xfId="519" xr:uid="{1837403B-FBEE-4CAF-8BDC-7F9E0091A523}"/>
    <cellStyle name="Navadno 9 2 2 2 2" xfId="520" xr:uid="{1676C3CC-5445-4B1D-9D60-C9D73C14FDD8}"/>
    <cellStyle name="Navadno 9 2 2 2 2 2" xfId="3434" xr:uid="{DF2A3A40-97A4-47A3-A8CA-F3DF8F1FCB76}"/>
    <cellStyle name="Navadno 9 2 2 2 2 2 2" xfId="9644" xr:uid="{64E132B5-F62E-44C7-A800-E26C00E661E8}"/>
    <cellStyle name="Navadno 9 2 2 2 2 2 2 2" xfId="26643" xr:uid="{A275BCCD-D38C-4E6F-8D13-E9507A54C0E1}"/>
    <cellStyle name="Navadno 9 2 2 2 2 3" xfId="9643" xr:uid="{D5639D40-912A-4AE5-9D90-60DE971F7EAB}"/>
    <cellStyle name="Navadno 9 2 2 2 2 3 2" xfId="26640" xr:uid="{9B93A9BB-4761-42B5-A276-EAF85FF9AF81}"/>
    <cellStyle name="Navadno 9 2 2 2 3" xfId="3435" xr:uid="{06A4DE92-22F5-46D5-805A-5D8D1ED43751}"/>
    <cellStyle name="Navadno 9 2 2 2 3 2" xfId="9645" xr:uid="{C2CA3374-97F8-45B1-8F2A-448C7B0D3F53}"/>
    <cellStyle name="Navadno 9 2 2 2 3 2 2" xfId="26642" xr:uid="{F0B4D4BA-5A79-444B-A4A9-45FA756096E4}"/>
    <cellStyle name="Navadno 9 2 2 2 4" xfId="9642" xr:uid="{439A2BE6-F89F-483D-8DB5-0C70C8120071}"/>
    <cellStyle name="Navadno 9 2 2 2 4 2" xfId="26644" xr:uid="{287F0A4B-58DA-4B97-BB58-CFACC5EB192C}"/>
    <cellStyle name="Navadno 9 2 2 3" xfId="521" xr:uid="{2144A743-4DB1-438B-AB63-F3E95767A43C}"/>
    <cellStyle name="Navadno 9 2 2 3 2" xfId="3436" xr:uid="{E2B30BE0-938B-40DE-8813-7757E8C0502C}"/>
    <cellStyle name="Navadno 9 2 2 3 2 2" xfId="9647" xr:uid="{70FA80CC-3802-440B-AC0E-A45A8DA87F31}"/>
    <cellStyle name="Navadno 9 2 2 3 2 2 2" xfId="26463" xr:uid="{7C840325-10AF-4422-AB47-8144B5E3FF5E}"/>
    <cellStyle name="Navadno 9 2 2 3 3" xfId="9646" xr:uid="{B9EF3A8A-EE63-43FA-B203-4808EB119DBE}"/>
    <cellStyle name="Navadno 9 2 2 3 3 2" xfId="26641" xr:uid="{A8921A71-B785-435D-BB10-EA6E65E2F387}"/>
    <cellStyle name="Navadno 9 2 2 4" xfId="3437" xr:uid="{541B4B97-9788-46B0-A3BE-D68ADFAACA2D}"/>
    <cellStyle name="Navadno 9 2 2 4 2" xfId="9648" xr:uid="{EAE8AD62-C0B8-4183-85F3-DA257345B347}"/>
    <cellStyle name="Navadno 9 2 2 4 2 2" xfId="26639" xr:uid="{F873DA0D-5F92-4B96-B943-469AE40B64CE}"/>
    <cellStyle name="Navadno 9 2 2 5" xfId="9641" xr:uid="{9858E048-6814-4193-888B-AF2683E02233}"/>
    <cellStyle name="Navadno 9 2 2 5 2" xfId="26645" xr:uid="{2A8C2284-38AF-42A7-AB7E-982C0280BECC}"/>
    <cellStyle name="Navadno 9 2 3" xfId="522" xr:uid="{C9F89353-BCF6-4145-8ED0-BCED9364DAB1}"/>
    <cellStyle name="Navadno 9 2 3 2" xfId="523" xr:uid="{931FC603-054C-459B-A43F-54ACD54B6530}"/>
    <cellStyle name="Navadno 9 2 3 2 2" xfId="3438" xr:uid="{0D04D861-FAA8-4F46-9EFE-E590D5FDD0C1}"/>
    <cellStyle name="Navadno 9 2 3 2 2 2" xfId="9651" xr:uid="{9A36635D-8BEC-4D6C-9C8C-D5101A0245A2}"/>
    <cellStyle name="Navadno 9 2 3 2 2 2 2" xfId="26636" xr:uid="{A2FD5E52-9576-4457-8C90-B4820DB749F7}"/>
    <cellStyle name="Navadno 9 2 3 2 3" xfId="9650" xr:uid="{29857AD6-EB19-4DB3-983A-7CA888B23DCF}"/>
    <cellStyle name="Navadno 9 2 3 2 3 2" xfId="26637" xr:uid="{85912A3A-9CAE-43C4-9F29-FE834645C755}"/>
    <cellStyle name="Navadno 9 2 3 3" xfId="3439" xr:uid="{B0F4E178-5A40-4314-8CA3-3D627AC20020}"/>
    <cellStyle name="Navadno 9 2 3 3 2" xfId="9652" xr:uid="{4A851053-4DF9-417F-8C3D-7F88E8228E40}"/>
    <cellStyle name="Navadno 9 2 3 3 2 2" xfId="26635" xr:uid="{A9154203-EEF5-41A8-A2DC-ECCF32893DB1}"/>
    <cellStyle name="Navadno 9 2 3 4" xfId="9649" xr:uid="{D8BE9ED6-131E-4500-BD75-F6C9E70D3AC4}"/>
    <cellStyle name="Navadno 9 2 3 4 2" xfId="26638" xr:uid="{FF7FBC80-9E3D-4329-8D55-034F0C474507}"/>
    <cellStyle name="Navadno 9 2 4" xfId="524" xr:uid="{2935AF88-2E01-4F3C-9787-251529CB1FE1}"/>
    <cellStyle name="Navadno 9 2 4 2" xfId="3440" xr:uid="{9404974A-E868-4417-BC31-7F613CE6E60D}"/>
    <cellStyle name="Navadno 9 2 4 2 2" xfId="9654" xr:uid="{7D94E82C-0359-44A1-8701-72C16AC10EDA}"/>
    <cellStyle name="Navadno 9 2 4 2 2 2" xfId="26633" xr:uid="{8F04402A-C9BC-4A6F-8756-3A0877D094B8}"/>
    <cellStyle name="Navadno 9 2 4 3" xfId="9653" xr:uid="{0AEE3F71-4B31-422F-B3A6-E85F68EAEBD6}"/>
    <cellStyle name="Navadno 9 2 4 3 2" xfId="26634" xr:uid="{06AC4EDE-129B-4399-90B6-B5889A743B71}"/>
    <cellStyle name="Navadno 9 2 5" xfId="3441" xr:uid="{90CFFCEF-4F28-4B7B-8EBE-873CC78CF34C}"/>
    <cellStyle name="Navadno 9 2 5 2" xfId="9656" xr:uid="{21B0079E-D9C2-48C7-AEF8-8027D9A88167}"/>
    <cellStyle name="Navadno 9 2 5 2 2" xfId="22409" xr:uid="{37175140-2B10-4FAF-8BF3-4185C0AA030E}"/>
    <cellStyle name="Navadno 9 2 5 2 3" xfId="19037" xr:uid="{80BF3894-6AA6-457A-A66F-D65AA3F6EF6E}"/>
    <cellStyle name="Navadno 9 2 5 3" xfId="9655" xr:uid="{7D7AD641-36AA-441D-B5F3-17C6974B6FD6}"/>
    <cellStyle name="Navadno 9 2 5 3 2" xfId="26632" xr:uid="{C94CB04C-2691-460B-AC01-BC3CC934D49F}"/>
    <cellStyle name="Navadno 9 2 5 4" xfId="15587" xr:uid="{A77FEF08-8D9F-4D46-8CA4-D23C295D5E63}"/>
    <cellStyle name="Navadno 9 2 6" xfId="9640" xr:uid="{99A277CA-58F9-4B14-B1E8-4C956FF3545D}"/>
    <cellStyle name="Navadno 9 2 6 2" xfId="19038" xr:uid="{337C3BAA-8E48-41E6-AEEF-FBC2C66EC036}"/>
    <cellStyle name="Navadno 9 2 7" xfId="18717" xr:uid="{480A1744-2210-4437-A373-9A985D7B4E1E}"/>
    <cellStyle name="Navadno 9 2 8" xfId="22408" xr:uid="{464C89E4-DB1B-47B4-9D48-4CE1A9AE5EE4}"/>
    <cellStyle name="Navadno 9 3" xfId="525" xr:uid="{06828951-52AF-4C8B-A896-FC20458FDE62}"/>
    <cellStyle name="Navadno 9 3 2" xfId="526" xr:uid="{247A8B30-546E-44EA-946E-0B43D556E274}"/>
    <cellStyle name="Navadno 9 3 2 2" xfId="527" xr:uid="{EA3A4643-54F8-4A71-9567-DDF91F72F260}"/>
    <cellStyle name="Navadno 9 3 2 2 2" xfId="528" xr:uid="{516B152A-AD8A-4670-BC3B-2F42C61965B8}"/>
    <cellStyle name="Navadno 9 3 2 2 2 2" xfId="3442" xr:uid="{1DD15C1E-582E-4F5F-A7C1-2B0B973A4707}"/>
    <cellStyle name="Navadno 9 3 2 2 2 2 2" xfId="9661" xr:uid="{4B047102-C731-459B-8F60-2B2A31D6EB36}"/>
    <cellStyle name="Navadno 9 3 2 2 2 2 2 2" xfId="26628" xr:uid="{B8FA3853-7DCF-4331-BFAB-3507CDAFBE3A}"/>
    <cellStyle name="Navadno 9 3 2 2 2 3" xfId="9660" xr:uid="{50839E0C-2597-4446-8ABD-F042B66C160F}"/>
    <cellStyle name="Navadno 9 3 2 2 2 3 2" xfId="26629" xr:uid="{879192BA-F580-4A4E-8333-8BF4066441B5}"/>
    <cellStyle name="Navadno 9 3 2 2 3" xfId="3443" xr:uid="{920F703D-7B2F-431E-BFEA-065B98AF6B18}"/>
    <cellStyle name="Navadno 9 3 2 2 3 2" xfId="9662" xr:uid="{9F28D072-426A-4B5F-92A2-7B271BD9EAA5}"/>
    <cellStyle name="Navadno 9 3 2 2 3 2 2" xfId="26627" xr:uid="{F5676096-35CD-4D02-8B6C-45855625B174}"/>
    <cellStyle name="Navadno 9 3 2 2 4" xfId="9659" xr:uid="{A2B5B315-CCF9-44D7-BC8F-D8DBC9FF304C}"/>
    <cellStyle name="Navadno 9 3 2 2 4 2" xfId="26630" xr:uid="{BF01F704-74B5-42D8-86C4-10F5B1864825}"/>
    <cellStyle name="Navadno 9 3 2 3" xfId="529" xr:uid="{CA0F1F9B-777C-412A-AFCD-C529917203A6}"/>
    <cellStyle name="Navadno 9 3 2 3 2" xfId="3444" xr:uid="{EB49B59C-E4A0-4114-8316-F5A0B57D3F91}"/>
    <cellStyle name="Navadno 9 3 2 3 2 2" xfId="9664" xr:uid="{91186D7E-E57B-4CB8-BE26-695439D1154D}"/>
    <cellStyle name="Navadno 9 3 2 3 2 2 2" xfId="26625" xr:uid="{55C5CB91-84CE-47B8-867E-34F7696B32BA}"/>
    <cellStyle name="Navadno 9 3 2 3 3" xfId="9663" xr:uid="{17F2C687-3134-4EC0-88B9-27869C60E70C}"/>
    <cellStyle name="Navadno 9 3 2 3 3 2" xfId="26626" xr:uid="{2CAD8952-9665-4A13-9905-F0E3BE0D9AD1}"/>
    <cellStyle name="Navadno 9 3 2 4" xfId="3445" xr:uid="{7C5A3A81-D83E-445B-AAFF-D66851EB591E}"/>
    <cellStyle name="Navadno 9 3 2 4 2" xfId="9665" xr:uid="{C2913BFD-B8D7-4ED5-BED6-B4C5F67D0439}"/>
    <cellStyle name="Navadno 9 3 2 4 2 2" xfId="26624" xr:uid="{2322CC24-D8D7-44B4-ADDD-BEB4F1142EFA}"/>
    <cellStyle name="Navadno 9 3 2 5" xfId="9658" xr:uid="{A6568C69-88B2-448C-A4FF-A6A47123553F}"/>
    <cellStyle name="Navadno 9 3 2 5 2" xfId="26631" xr:uid="{2C8D58BA-EB30-41EC-BDE1-D2B0BECB384C}"/>
    <cellStyle name="Navadno 9 3 3" xfId="530" xr:uid="{C8567DD8-6D22-4ACB-BF79-F04D6BE4F9AC}"/>
    <cellStyle name="Navadno 9 3 3 2" xfId="531" xr:uid="{42026B60-95D2-475A-AA91-8CF7320AE990}"/>
    <cellStyle name="Navadno 9 3 3 2 2" xfId="3446" xr:uid="{48DDCBBC-C0B1-4D41-A689-BF89B3DE24D4}"/>
    <cellStyle name="Navadno 9 3 3 2 2 2" xfId="9668" xr:uid="{098EFAC7-1ADC-45A1-8E9D-339FD51997BB}"/>
    <cellStyle name="Navadno 9 3 3 2 2 2 2" xfId="26621" xr:uid="{3DFAB30A-926F-4CE2-9736-D9B2A1A20938}"/>
    <cellStyle name="Navadno 9 3 3 2 3" xfId="9667" xr:uid="{B3449FA2-04AD-4764-BC0C-BCB16636FE94}"/>
    <cellStyle name="Navadno 9 3 3 2 3 2" xfId="26622" xr:uid="{CF70383B-E059-46FB-A44F-10E3E1B458D8}"/>
    <cellStyle name="Navadno 9 3 3 3" xfId="3447" xr:uid="{2508D48B-5476-43E0-B969-25B40D10B0CA}"/>
    <cellStyle name="Navadno 9 3 3 3 2" xfId="9669" xr:uid="{6C91490A-6800-45A2-8098-882FA0DACB34}"/>
    <cellStyle name="Navadno 9 3 3 3 2 2" xfId="26620" xr:uid="{40FD9E9A-12BC-4E4C-A836-085BDBD6EAE7}"/>
    <cellStyle name="Navadno 9 3 3 4" xfId="9666" xr:uid="{AECE3604-CD96-4BE4-8460-9E9B5BBB8D05}"/>
    <cellStyle name="Navadno 9 3 3 4 2" xfId="26623" xr:uid="{F536BCA3-3B06-4D4C-B095-6DC4881E1054}"/>
    <cellStyle name="Navadno 9 3 4" xfId="532" xr:uid="{EEBADD2C-CD57-43F3-BA2F-C50F28F4A73D}"/>
    <cellStyle name="Navadno 9 3 4 2" xfId="3448" xr:uid="{58DF4266-4F31-4377-86BB-BCD841790556}"/>
    <cellStyle name="Navadno 9 3 4 2 2" xfId="9671" xr:uid="{C480C1C9-8AAB-4EA9-85F0-16356A06983D}"/>
    <cellStyle name="Navadno 9 3 4 2 2 2" xfId="26618" xr:uid="{3030F5C1-378F-4440-A5AA-B979FFB016FF}"/>
    <cellStyle name="Navadno 9 3 4 3" xfId="9670" xr:uid="{746087E9-EC02-4C57-B037-C78471627D3A}"/>
    <cellStyle name="Navadno 9 3 4 3 2" xfId="26619" xr:uid="{A3E455F3-D715-4F86-8914-1D41B2B8D539}"/>
    <cellStyle name="Navadno 9 3 5" xfId="3449" xr:uid="{528A9258-AD62-4092-A124-606D160D02BD}"/>
    <cellStyle name="Navadno 9 3 5 2" xfId="9673" xr:uid="{DD7ECDDF-2E5B-4BB9-99B7-B7D884AF8386}"/>
    <cellStyle name="Navadno 9 3 5 3" xfId="9672" xr:uid="{C93F08E3-23D5-47DC-9B29-1C1188A926A5}"/>
    <cellStyle name="Navadno 9 3 5 3 2" xfId="26617" xr:uid="{DB15D7A8-AC7B-4D7A-BA3E-E52908A9DBBD}"/>
    <cellStyle name="Navadno 9 3 6" xfId="9657" xr:uid="{9F088BBF-1D64-475C-B062-0DFCEE2BF3A9}"/>
    <cellStyle name="Navadno 9 3 6 2" xfId="19036" xr:uid="{47D677DB-176F-425C-A50F-74CF77864D03}"/>
    <cellStyle name="Navadno 9 3 7" xfId="18716" xr:uid="{D3C12A47-C35E-4D5B-9AFF-44B55EC8332F}"/>
    <cellStyle name="Navadno 9 3 8" xfId="22410" xr:uid="{391BB61C-4EFD-49B3-8A53-E9A8E141D11C}"/>
    <cellStyle name="Navadno 9 4" xfId="533" xr:uid="{48D01C23-E1EF-42A3-90E5-265F638415D9}"/>
    <cellStyle name="Navadno 9 4 2" xfId="534" xr:uid="{A8DF5170-3D3A-4C1B-8C55-EDB10B31A2DA}"/>
    <cellStyle name="Navadno 9 4 2 2" xfId="535" xr:uid="{E1814A48-5782-4131-BBC2-BDD6A5BFAB58}"/>
    <cellStyle name="Navadno 9 4 2 2 2" xfId="3450" xr:uid="{08270CCF-BA3C-45FE-9606-6AD034E57DC1}"/>
    <cellStyle name="Navadno 9 4 2 2 2 2" xfId="9677" xr:uid="{569ABA93-B579-49BA-8116-926A3FFBD259}"/>
    <cellStyle name="Navadno 9 4 2 2 2 2 2" xfId="26614" xr:uid="{42E16A3E-E97B-406F-AA8B-C59BC042D9FB}"/>
    <cellStyle name="Navadno 9 4 2 2 3" xfId="9676" xr:uid="{64365992-A12C-436B-9B76-C1665F43F9CC}"/>
    <cellStyle name="Navadno 9 4 2 2 3 2" xfId="26615" xr:uid="{B797227D-26A2-4E8F-A464-1BF86B8437D7}"/>
    <cellStyle name="Navadno 9 4 2 3" xfId="3451" xr:uid="{528663BA-F15E-4A58-B30D-1040634E70FA}"/>
    <cellStyle name="Navadno 9 4 2 3 2" xfId="9678" xr:uid="{2F7BCD44-A1F7-4031-BBA9-37D98C700CBC}"/>
    <cellStyle name="Navadno 9 4 2 3 2 2" xfId="26613" xr:uid="{AFD3BABF-C7EC-4DE6-9233-7F472FBB1C1E}"/>
    <cellStyle name="Navadno 9 4 2 4" xfId="9675" xr:uid="{F57C6A17-2AC0-446E-80EB-64B71FB7E52F}"/>
    <cellStyle name="Navadno 9 4 2 4 2" xfId="26616" xr:uid="{C12A4311-BBFF-41B5-BDA1-898F196A250F}"/>
    <cellStyle name="Navadno 9 4 3" xfId="536" xr:uid="{AEF1F612-9579-4E00-A00B-896E479E31B5}"/>
    <cellStyle name="Navadno 9 4 3 2" xfId="3452" xr:uid="{1BFA62D5-19C4-4996-8C2E-96A4DC24C50D}"/>
    <cellStyle name="Navadno 9 4 3 2 2" xfId="9680" xr:uid="{14265CBB-3F82-4712-A3C4-1085EBDE480B}"/>
    <cellStyle name="Navadno 9 4 3 2 2 2" xfId="26611" xr:uid="{13F93FAD-487B-4130-AE7A-C4CB9CD5E6A1}"/>
    <cellStyle name="Navadno 9 4 3 3" xfId="9679" xr:uid="{5D235A1A-E201-41B1-898B-BD977F00B108}"/>
    <cellStyle name="Navadno 9 4 3 3 2" xfId="26612" xr:uid="{A71E1DB9-2A7C-404C-9116-B168F4A19D31}"/>
    <cellStyle name="Navadno 9 4 4" xfId="3453" xr:uid="{51711B9D-876E-4A78-B2CC-3C95C80C7136}"/>
    <cellStyle name="Navadno 9 4 4 2" xfId="9682" xr:uid="{46BFFFFF-1D50-4501-87DA-035E1CE28C63}"/>
    <cellStyle name="Navadno 9 4 4 3" xfId="9681" xr:uid="{6BF95F24-19E8-46A1-8987-51D3EB01BD37}"/>
    <cellStyle name="Navadno 9 4 4 3 2" xfId="26610" xr:uid="{909E2610-6CAC-41C6-BB0A-649ED8262F3B}"/>
    <cellStyle name="Navadno 9 4 5" xfId="9674" xr:uid="{01AF5573-E41F-4B13-827B-DB610A635D2C}"/>
    <cellStyle name="Navadno 9 4 5 2" xfId="19035" xr:uid="{C2FC6876-D215-4C35-B0A6-586EDCAFF91B}"/>
    <cellStyle name="Navadno 9 4 6" xfId="18715" xr:uid="{4D61DA35-6E03-4838-8C04-C9FC94BEC7E7}"/>
    <cellStyle name="Navadno 9 4 7" xfId="22411" xr:uid="{6A37ED72-DE10-416B-BA29-C2CA1A3CB081}"/>
    <cellStyle name="Navadno 9 5" xfId="537" xr:uid="{E4408950-A17F-4E74-AB2D-DA5CF7473E92}"/>
    <cellStyle name="Navadno 9 5 2" xfId="538" xr:uid="{C2423557-74EC-48F9-83C3-3BE6375FE6E3}"/>
    <cellStyle name="Navadno 9 5 2 2" xfId="539" xr:uid="{350847E7-DD60-4330-9DA6-E643A57BE213}"/>
    <cellStyle name="Navadno 9 5 2 2 2" xfId="3454" xr:uid="{AF9F2AF0-6E4E-47B7-A012-40D20A28CDC7}"/>
    <cellStyle name="Navadno 9 5 2 2 2 2" xfId="9686" xr:uid="{0EF88C10-80DA-4AAA-B2BE-36CE9D6F59DD}"/>
    <cellStyle name="Navadno 9 5 2 2 2 2 2" xfId="26607" xr:uid="{D3A5802E-61A9-44ED-A370-C19A0C5DC652}"/>
    <cellStyle name="Navadno 9 5 2 2 3" xfId="9685" xr:uid="{D472544E-734A-4E38-A4F7-2F5C664AF9F6}"/>
    <cellStyle name="Navadno 9 5 2 2 3 2" xfId="26608" xr:uid="{74F93D7B-D4F6-4C7A-AFC3-BE2D9CAD9448}"/>
    <cellStyle name="Navadno 9 5 2 3" xfId="3455" xr:uid="{42809D12-E9D4-4866-969E-B9AF12FDB975}"/>
    <cellStyle name="Navadno 9 5 2 3 2" xfId="9687" xr:uid="{0D25F563-9AF1-4156-A595-F3ADE8B56B69}"/>
    <cellStyle name="Navadno 9 5 2 3 2 2" xfId="26606" xr:uid="{0152D253-DFB3-4554-9653-A5DB9F08C12C}"/>
    <cellStyle name="Navadno 9 5 2 4" xfId="9684" xr:uid="{F6DC3789-3F53-41AF-A890-CA6557685958}"/>
    <cellStyle name="Navadno 9 5 2 4 2" xfId="26609" xr:uid="{19DEC20B-17DA-41FC-A42B-E577AECA897C}"/>
    <cellStyle name="Navadno 9 5 3" xfId="540" xr:uid="{CDD90134-8F02-44C8-981E-F06519C93521}"/>
    <cellStyle name="Navadno 9 5 3 2" xfId="3456" xr:uid="{4F0D9FAF-B8CC-414A-B0B4-8F954D31AF71}"/>
    <cellStyle name="Navadno 9 5 3 2 2" xfId="9689" xr:uid="{F374CC4B-0347-4FE9-816B-0735B15E4599}"/>
    <cellStyle name="Navadno 9 5 3 2 2 2" xfId="26605" xr:uid="{98DF5CCD-8F0E-46A6-A8DE-407FFED21C8D}"/>
    <cellStyle name="Navadno 9 5 3 3" xfId="9688" xr:uid="{6879BE86-DBCE-4239-921C-46F2018B82C8}"/>
    <cellStyle name="Navadno 9 5 3 3 2" xfId="26603" xr:uid="{0EF62319-1D6C-436A-86D0-C2E1FA52D44C}"/>
    <cellStyle name="Navadno 9 5 4" xfId="3457" xr:uid="{FDDB137F-50A1-4194-A9B1-B63B37D7D06F}"/>
    <cellStyle name="Navadno 9 5 4 2" xfId="9691" xr:uid="{CFDDF410-6614-4393-A643-01485B4ABB35}"/>
    <cellStyle name="Navadno 9 5 4 3" xfId="9690" xr:uid="{AF79114C-6716-4804-9358-4F19DCAB1D44}"/>
    <cellStyle name="Navadno 9 5 4 3 2" xfId="26604" xr:uid="{2642C39C-F3DA-4923-BE10-F14A9AFCFE91}"/>
    <cellStyle name="Navadno 9 5 5" xfId="9683" xr:uid="{CAF51EF1-1359-4C11-82FE-C59ECC303A38}"/>
    <cellStyle name="Navadno 9 5 5 2" xfId="19034" xr:uid="{FCA10071-D201-4CF7-8D5A-321E632C1C46}"/>
    <cellStyle name="Navadno 9 5 6" xfId="18714" xr:uid="{4B11DBAE-2498-4D67-A386-2B69C2D26D2F}"/>
    <cellStyle name="Navadno 9 5 7" xfId="22412" xr:uid="{8379C451-8B00-4BF1-B615-2BE89E179D30}"/>
    <cellStyle name="Navadno 9 6" xfId="541" xr:uid="{E043E846-A858-4F2C-BC23-6CD15BD9709E}"/>
    <cellStyle name="Navadno 9 6 2" xfId="542" xr:uid="{B5562969-327D-48D0-8813-CBC89EE10D67}"/>
    <cellStyle name="Navadno 9 6 2 2" xfId="3458" xr:uid="{D34FED82-4B8D-4A04-8AA3-66AB6C161D1D}"/>
    <cellStyle name="Navadno 9 6 2 2 2" xfId="9694" xr:uid="{482A0F5F-3F1D-4060-87C7-6C5B2BE827E9}"/>
    <cellStyle name="Navadno 9 6 2 2 2 2" xfId="26602" xr:uid="{D84C4649-AF13-4A94-9FE0-3E381D00830A}"/>
    <cellStyle name="Navadno 9 6 2 3" xfId="9693" xr:uid="{A4DDAE00-7AA6-42A4-966E-7AEFB9E826BF}"/>
    <cellStyle name="Navadno 9 6 2 3 2" xfId="26462" xr:uid="{A99FF79F-A8BB-4C7A-B93B-7B380150C0F0}"/>
    <cellStyle name="Navadno 9 6 3" xfId="3459" xr:uid="{A4AE7603-630B-4EE2-B888-DB91A00C2B0E}"/>
    <cellStyle name="Navadno 9 6 3 2" xfId="9696" xr:uid="{86C72316-3945-48CA-88E3-32A08EBE7F58}"/>
    <cellStyle name="Navadno 9 6 3 3" xfId="9695" xr:uid="{E8FF6D0F-9EB5-488C-A079-4C597352465A}"/>
    <cellStyle name="Navadno 9 6 3 3 2" xfId="26601" xr:uid="{1E071133-9B8E-47DE-9C72-80143744BEA4}"/>
    <cellStyle name="Navadno 9 6 4" xfId="9692" xr:uid="{975D0152-20F0-4922-8891-7B2989CAFDBD}"/>
    <cellStyle name="Navadno 9 6 4 2" xfId="19033" xr:uid="{A1890902-9DBF-4D78-8989-B411E877CB88}"/>
    <cellStyle name="Navadno 9 6 5" xfId="18713" xr:uid="{658FEB33-9E46-47B2-AB22-B457A2C3F6EA}"/>
    <cellStyle name="Navadno 9 6 6" xfId="22413" xr:uid="{35FA6979-C4F5-4ECD-88FA-28A5F494AB48}"/>
    <cellStyle name="Navadno 9 7" xfId="543" xr:uid="{825167F0-2264-4BC2-AAC5-36F50DB367E4}"/>
    <cellStyle name="Navadno 9 7 10" xfId="34640" xr:uid="{C5248D48-BD34-46C7-838D-92FEC720BCC0}"/>
    <cellStyle name="Navadno 9 7 11" xfId="38726" xr:uid="{2F5431A4-890A-447B-9E55-0F5D1B86AFAD}"/>
    <cellStyle name="Navadno 9 7 2" xfId="3460" xr:uid="{8B426E00-A221-48D2-9FCF-85814E5F5457}"/>
    <cellStyle name="Navadno 9 7 2 2" xfId="9699" xr:uid="{A2BD2A3A-8E4B-452C-9324-02C7E9A73FFA}"/>
    <cellStyle name="Navadno 9 7 2 2 2" xfId="22416" xr:uid="{927FC8E8-0C30-41CB-A484-386BC4E3A9BD}"/>
    <cellStyle name="Navadno 9 7 2 2 2 2" xfId="30817" xr:uid="{68895EE1-5750-4F53-BD23-E897D24CCC08}"/>
    <cellStyle name="Navadno 9 7 2 2 2 2 2" xfId="33189" xr:uid="{2621E570-F0EA-464F-8693-0244F519DBFA}"/>
    <cellStyle name="Navadno 9 7 2 2 2 3" xfId="26923" xr:uid="{6C656313-831B-48FD-94FD-9E010DBD0882}"/>
    <cellStyle name="Navadno 9 7 2 2 2 4" xfId="32243" xr:uid="{FDE98289-48A5-4FAF-8D31-CCFF7731F7D7}"/>
    <cellStyle name="Navadno 9 7 2 2 2 5" xfId="37949" xr:uid="{DE3CBCAA-E10E-458F-BF67-2D47BE24B7ED}"/>
    <cellStyle name="Navadno 9 7 2 2 3" xfId="24940" xr:uid="{2FE9C676-9915-4BBE-9DFC-14F1F7AC0BA4}"/>
    <cellStyle name="Navadno 9 7 2 2 3 2" xfId="33573" xr:uid="{4F12106E-FCB9-425B-BF4B-607B2BC4CD39}"/>
    <cellStyle name="Navadno 9 7 2 2 4" xfId="34728" xr:uid="{1803B795-655D-4F6F-9728-61E2C4F4133F}"/>
    <cellStyle name="Navadno 9 7 2 2 5" xfId="39158" xr:uid="{6CCE703A-2D18-483A-A9F3-7642E88C73C8}"/>
    <cellStyle name="Navadno 9 7 2 2 6" xfId="19381" xr:uid="{6B22923A-6C42-4B26-986F-717D295166E1}"/>
    <cellStyle name="Navadno 9 7 2 3" xfId="9698" xr:uid="{C637BD30-4702-4D7B-AE3B-5802AF1E56EE}"/>
    <cellStyle name="Navadno 9 7 2 3 2" xfId="19031" xr:uid="{42017799-842C-4D56-A9B2-29987D35A9DB}"/>
    <cellStyle name="Navadno 9 7 2 4" xfId="17736" xr:uid="{30DE35AF-7B95-4A4E-9381-755208D760DD}"/>
    <cellStyle name="Navadno 9 7 2 4 2" xfId="24674" xr:uid="{D3B8F46B-F51E-44BB-B103-BBEC5D2526AE}"/>
    <cellStyle name="Navadno 9 7 2 4 2 2" xfId="33509" xr:uid="{63E25333-48CA-4C1D-96FD-47F31DB1A0D3}"/>
    <cellStyle name="Navadno 9 7 2 4 3" xfId="30754" xr:uid="{35B61E76-84C3-491D-8E22-78D88F9B2140}"/>
    <cellStyle name="Navadno 9 7 2 4 3 2" xfId="33125" xr:uid="{3FC9A5CA-0A45-420A-8C23-ECB77A011564}"/>
    <cellStyle name="Navadno 9 7 2 4 4" xfId="32098" xr:uid="{BC48468C-5473-4153-BDA0-28C5A9B254FB}"/>
    <cellStyle name="Navadno 9 7 2 4 5" xfId="34172" xr:uid="{5FAA8674-1F55-4404-89BA-9EB54C7B0CCD}"/>
    <cellStyle name="Navadno 9 7 2 4 6" xfId="37797" xr:uid="{E1704E00-284B-444E-9F27-654C590124A2}"/>
    <cellStyle name="Navadno 9 7 2 4 7" xfId="39017" xr:uid="{EC9D4505-3C1E-4C0C-ABA0-7A2984F7D259}"/>
    <cellStyle name="Navadno 9 7 2 5" xfId="22415" xr:uid="{7B52FE8C-DE14-438E-8B1D-156AF18704D5}"/>
    <cellStyle name="Navadno 9 7 2 5 2" xfId="30691" xr:uid="{DF6523B8-9508-4C44-B843-77CD62632AF4}"/>
    <cellStyle name="Navadno 9 7 2 5 2 2" xfId="33052" xr:uid="{7CE55971-A6D7-4C54-BBDB-0727B8F801A7}"/>
    <cellStyle name="Navadno 9 7 2 5 3" xfId="26237" xr:uid="{EDDF1E19-9536-4ECD-8975-3C05B4D1AA38}"/>
    <cellStyle name="Navadno 9 7 2 5 4" xfId="32022" xr:uid="{28A7EA5C-8B47-46E3-9DDD-8400705CC6DA}"/>
    <cellStyle name="Navadno 9 7 2 5 5" xfId="37718" xr:uid="{9ECA9FDD-C7E8-4C7A-AB38-3509AFAB4598}"/>
    <cellStyle name="Navadno 9 7 2 6" xfId="24598" xr:uid="{58523498-A66C-43B6-9872-267190906AFE}"/>
    <cellStyle name="Navadno 9 7 2 6 2" xfId="33436" xr:uid="{45490F69-C98B-4347-83CF-9B13FF7D519C}"/>
    <cellStyle name="Navadno 9 7 2 7" xfId="34019" xr:uid="{7E5A3439-197D-42CE-B4D9-C242FAB42A06}"/>
    <cellStyle name="Navadno 9 7 2 8" xfId="38941" xr:uid="{3B29A40E-7A1A-4074-BA2F-938621C5AAD9}"/>
    <cellStyle name="Navadno 9 7 2 9" xfId="17844" xr:uid="{5B3850BB-E10F-4936-AFEC-5A01FE54FE0E}"/>
    <cellStyle name="Navadno 9 7 3" xfId="9697" xr:uid="{9A05F9DE-3B68-44C1-9D90-71C77D7DBAC3}"/>
    <cellStyle name="Navadno 9 7 3 10" xfId="17862" xr:uid="{A3C5132F-F866-43DA-94EE-AEFFFB3DA30C}"/>
    <cellStyle name="Navadno 9 7 3 2" xfId="19363" xr:uid="{A795A081-756C-4576-8105-891E6C00DCD0}"/>
    <cellStyle name="Navadno 9 7 3 2 2" xfId="24921" xr:uid="{A4826860-08BA-472D-8133-8735EB8EFBA2}"/>
    <cellStyle name="Navadno 9 7 3 2 2 2" xfId="33554" xr:uid="{C9CAF8E8-73F9-417B-8FB1-E94C8AE4C88D}"/>
    <cellStyle name="Navadno 9 7 3 2 3" xfId="30799" xr:uid="{944569A2-1B25-418C-A9A9-AA400BDFBB6C}"/>
    <cellStyle name="Navadno 9 7 3 2 3 2" xfId="33170" xr:uid="{0697C2EC-698A-43E4-97D8-FDBA27B64C5F}"/>
    <cellStyle name="Navadno 9 7 3 2 4" xfId="32224" xr:uid="{7586F4ED-2010-4092-B901-E6F48582FA3E}"/>
    <cellStyle name="Navadno 9 7 3 2 5" xfId="34709" xr:uid="{E00FF467-1138-47F2-8182-D542FC8614C7}"/>
    <cellStyle name="Navadno 9 7 3 2 6" xfId="37930" xr:uid="{B79AECB5-AA87-46CC-83F7-23A347BD12D0}"/>
    <cellStyle name="Navadno 9 7 3 2 7" xfId="39139" xr:uid="{DE121C9D-CADD-4B65-AF64-0894BD8C3817}"/>
    <cellStyle name="Navadno 9 7 3 3" xfId="17753" xr:uid="{36268309-D150-4191-BD14-30C98D0CA782}"/>
    <cellStyle name="Navadno 9 7 3 3 2" xfId="24655" xr:uid="{1B6BEFF5-253D-4DFB-BE6E-8C25732E82C2}"/>
    <cellStyle name="Navadno 9 7 3 3 2 2" xfId="33490" xr:uid="{53588F20-E639-4B7E-9B55-4E3DED5527A0}"/>
    <cellStyle name="Navadno 9 7 3 3 3" xfId="30736" xr:uid="{3E0CEB1A-777A-494F-8935-EAFC1839F65C}"/>
    <cellStyle name="Navadno 9 7 3 3 3 2" xfId="33106" xr:uid="{2E3AE66C-6725-415C-9462-A504493E177A}"/>
    <cellStyle name="Navadno 9 7 3 3 4" xfId="32079" xr:uid="{19B9D01D-89CC-4199-BC84-51C4465B366A}"/>
    <cellStyle name="Navadno 9 7 3 3 5" xfId="34160" xr:uid="{AAC7623A-67EA-4320-864B-64D7F9553FE6}"/>
    <cellStyle name="Navadno 9 7 3 3 6" xfId="37778" xr:uid="{AFA5FCDA-2C50-4353-AB35-D35EABA15295}"/>
    <cellStyle name="Navadno 9 7 3 3 7" xfId="38998" xr:uid="{E9A6A1F3-3C7D-415C-9673-6FC79902DF9C}"/>
    <cellStyle name="Navadno 9 7 3 4" xfId="24579" xr:uid="{66958155-0235-43EA-9B72-00B738842E37}"/>
    <cellStyle name="Navadno 9 7 3 4 2" xfId="33417" xr:uid="{297AFEFC-D7BE-4531-855C-25F59C21C74B}"/>
    <cellStyle name="Navadno 9 7 3 4 3" xfId="37699" xr:uid="{E5DE181C-4F56-4F0A-A988-45DBE74134A3}"/>
    <cellStyle name="Navadno 9 7 3 5" xfId="30675" xr:uid="{0FE0BFFD-77EE-4C84-B28D-8A24FE7F04C6}"/>
    <cellStyle name="Navadno 9 7 3 5 2" xfId="33033" xr:uid="{C6622285-A0D8-45A5-948E-B7F119975114}"/>
    <cellStyle name="Navadno 9 7 3 6" xfId="32003" xr:uid="{840E6250-367D-4274-B947-8D8B5A757AA7}"/>
    <cellStyle name="Navadno 9 7 3 7" xfId="34249" xr:uid="{C78204BE-845F-4FFE-AAD5-83DDC9BD3F0E}"/>
    <cellStyle name="Navadno 9 7 3 8" xfId="36298" xr:uid="{D0385E64-E6BA-4068-BCCB-2BBA89A0DE50}"/>
    <cellStyle name="Navadno 9 7 3 9" xfId="38922" xr:uid="{7970FE25-49B9-4630-B399-99FB1039EFFF}"/>
    <cellStyle name="Navadno 9 7 4" xfId="17828" xr:uid="{AFD48812-E3E7-45AF-90EF-1E1E54E88352}"/>
    <cellStyle name="Navadno 9 7 4 2" xfId="18830" xr:uid="{83DD8733-69C5-4F7C-9616-CCB36091A471}"/>
    <cellStyle name="Navadno 9 7 4 2 2" xfId="24728" xr:uid="{1CFB0655-2EF4-4BC3-9C96-21A3E91D62CE}"/>
    <cellStyle name="Navadno 9 7 4 2 2 2" xfId="33527" xr:uid="{84B4AF05-8E31-4C15-A7A6-A981D86AAC95}"/>
    <cellStyle name="Navadno 9 7 4 2 3" xfId="30772" xr:uid="{E5F7FA43-B485-4878-9D15-3BFF342D94C4}"/>
    <cellStyle name="Navadno 9 7 4 2 3 2" xfId="33143" xr:uid="{22D1E5CD-7E57-47CF-98BA-864F4F4FA1E0}"/>
    <cellStyle name="Navadno 9 7 4 2 4" xfId="32126" xr:uid="{1BF1B5A2-68B8-4D64-AFE4-3BB51ECB1E8B}"/>
    <cellStyle name="Navadno 9 7 4 2 5" xfId="34192" xr:uid="{7A37DA35-3A4D-4A9F-9B4F-5D7B0308D2DA}"/>
    <cellStyle name="Navadno 9 7 4 2 6" xfId="37825" xr:uid="{C76F9497-69F4-4932-8D7F-5C6D45454EC6}"/>
    <cellStyle name="Navadno 9 7 4 2 7" xfId="39041" xr:uid="{1316883A-E1C8-45B6-84ED-7268912B28D1}"/>
    <cellStyle name="Navadno 9 7 4 3" xfId="24614" xr:uid="{D93571EE-562B-463A-85C6-D1EF3AC8BEB3}"/>
    <cellStyle name="Navadno 9 7 4 3 2" xfId="33452" xr:uid="{A0E3C64E-9718-4E9B-B679-53CFF2BD2D09}"/>
    <cellStyle name="Navadno 9 7 4 4" xfId="30706" xr:uid="{0CB8D778-0382-4F06-BB21-3AD8A3525390}"/>
    <cellStyle name="Navadno 9 7 4 4 2" xfId="33068" xr:uid="{269FBF54-BFF1-4CA0-AFA8-494DB3A3FEDB}"/>
    <cellStyle name="Navadno 9 7 4 5" xfId="32038" xr:uid="{5F6F913F-CE26-4C4D-9674-5AC701E9AFAA}"/>
    <cellStyle name="Navadno 9 7 4 6" xfId="34022" xr:uid="{EB3D3978-1816-40C5-AC64-27766E363DD1}"/>
    <cellStyle name="Navadno 9 7 4 7" xfId="37734" xr:uid="{51CBC586-7E0A-4E13-9479-8845CCDE9BE2}"/>
    <cellStyle name="Navadno 9 7 4 8" xfId="38957" xr:uid="{80C28958-BCEC-4DEC-A4DB-F24BCD18CCE5}"/>
    <cellStyle name="Navadno 9 7 5" xfId="17796" xr:uid="{8DC2CE34-B5DE-4E31-82A6-0BE6429A6C13}"/>
    <cellStyle name="Navadno 9 7 5 2" xfId="19032" xr:uid="{A19AD08C-3365-4952-9230-3A839337F367}"/>
    <cellStyle name="Navadno 9 7 5 3" xfId="24633" xr:uid="{CC21D0C8-4215-4A4C-BD9B-5E607E30A19C}"/>
    <cellStyle name="Navadno 9 7 5 3 2" xfId="33471" xr:uid="{8E7E5C02-76C1-4A01-9B73-E04DA738C43D}"/>
    <cellStyle name="Navadno 9 7 5 4" xfId="30720" xr:uid="{CAF123FC-24BD-483B-B58C-D8A9102E6BC8}"/>
    <cellStyle name="Navadno 9 7 5 4 2" xfId="33087" xr:uid="{89EDCE3E-D92A-4B91-8D5F-548EDFB3377E}"/>
    <cellStyle name="Navadno 9 7 5 5" xfId="32057" xr:uid="{61E4BDDC-2CCE-49D4-A4A6-4BE1B4C5372B}"/>
    <cellStyle name="Navadno 9 7 5 6" xfId="34288" xr:uid="{41FE36E4-7B58-45CE-BB40-991A349A597A}"/>
    <cellStyle name="Navadno 9 7 5 7" xfId="37754" xr:uid="{5CEB7F45-FDED-4E75-B1F5-38FA116FA500}"/>
    <cellStyle name="Navadno 9 7 5 8" xfId="38976" xr:uid="{00A1D92E-BDE7-45D2-BB38-EA6546980A9A}"/>
    <cellStyle name="Navadno 9 7 6" xfId="22274" xr:uid="{40590ADF-36D8-49BB-B9F9-7B172CA26C39}"/>
    <cellStyle name="Navadno 9 7 6 2" xfId="25568" xr:uid="{AF79E892-115E-4B0D-BB8B-490CABAC5F1A}"/>
    <cellStyle name="Navadno 9 7 6 2 2" xfId="33710" xr:uid="{FA9D923E-A6B3-40EB-A804-7143E936B372}"/>
    <cellStyle name="Navadno 9 7 6 3" xfId="30956" xr:uid="{F544D499-F2E5-49DB-8293-A2E00880F5BE}"/>
    <cellStyle name="Navadno 9 7 6 3 2" xfId="33333" xr:uid="{A3209B53-FE97-40DF-AD02-C7D30AC31F60}"/>
    <cellStyle name="Navadno 9 7 6 4" xfId="32560" xr:uid="{48AF17DF-A6D1-4F89-97A0-4F065A4A5771}"/>
    <cellStyle name="Navadno 9 7 6 5" xfId="35379" xr:uid="{54CE2029-8C54-405F-9E12-737D6B925045}"/>
    <cellStyle name="Navadno 9 7 6 6" xfId="38602" xr:uid="{55EDFFFA-FCEE-49CA-AA06-931CD42F96E4}"/>
    <cellStyle name="Navadno 9 7 6 7" xfId="39466" xr:uid="{E976C08B-269C-4E1E-9420-71AABA02F54B}"/>
    <cellStyle name="Navadno 9 7 7" xfId="18625" xr:uid="{C8AA837A-4656-4399-A4B2-121B4391DBA4}"/>
    <cellStyle name="Navadno 9 7 7 2" xfId="30655" xr:uid="{AFFBDA6C-B3A2-4C11-BFF8-5A945E5ACA2C}"/>
    <cellStyle name="Navadno 9 7 7 2 2" xfId="33012" xr:uid="{E3B60B47-D601-4DBA-838B-28614BD1BFB7}"/>
    <cellStyle name="Navadno 9 7 7 3" xfId="25928" xr:uid="{0EB1913B-A3D1-45C2-AA43-FA1F94DD47D8}"/>
    <cellStyle name="Navadno 9 7 7 4" xfId="31805" xr:uid="{2C645F83-F28F-4267-B987-A692CBA13AE7}"/>
    <cellStyle name="Navadno 9 7 7 5" xfId="37484" xr:uid="{F31E3932-5B64-4966-9B12-CEA99E78CE10}"/>
    <cellStyle name="Navadno 9 7 8" xfId="22414" xr:uid="{23E17F27-F36C-4859-ACB5-6AACD4D75FFB}"/>
    <cellStyle name="Navadno 9 7 8 2" xfId="31017" xr:uid="{7B112E30-A57E-454D-BA23-5238405082CD}"/>
    <cellStyle name="Navadno 9 7 8 3" xfId="33396" xr:uid="{C31D6394-9086-4151-9E70-3BC85AA5C8C7}"/>
    <cellStyle name="Navadno 9 7 9" xfId="24326" xr:uid="{ECF0E254-C8B4-4538-8AC8-3DEE8EA459A9}"/>
    <cellStyle name="Navadno 9 8" xfId="3461" xr:uid="{7D4FDE62-B1B7-48DD-ACE7-970D18E124A2}"/>
    <cellStyle name="Navadno 9 8 10" xfId="34650" xr:uid="{F558BBD1-31F6-452C-891A-19C6E09B4EB7}"/>
    <cellStyle name="Navadno 9 8 11" xfId="38741" xr:uid="{B664B3A2-6F65-4E33-B168-1AED3D28DA2F}"/>
    <cellStyle name="Navadno 9 8 12" xfId="15588" xr:uid="{3DC67F36-57FA-4F97-9A2F-8FF30BAC142E}"/>
    <cellStyle name="Navadno 9 8 2" xfId="9701" xr:uid="{C040AEF8-F084-413F-9224-35A7783FA07C}"/>
    <cellStyle name="Navadno 9 8 2 2" xfId="19387" xr:uid="{8C33591E-87FF-4BD2-BB7F-70CFBDF9C7B6}"/>
    <cellStyle name="Navadno 9 8 2 2 2" xfId="24946" xr:uid="{2840D321-0E74-4B63-8984-4DF07B8C07EB}"/>
    <cellStyle name="Navadno 9 8 2 2 2 2" xfId="33578" xr:uid="{3060BD0C-CCE4-4AE0-864A-427C1CB46869}"/>
    <cellStyle name="Navadno 9 8 2 2 3" xfId="30821" xr:uid="{E5DE1B32-7302-408D-AE69-C9B6041E877D}"/>
    <cellStyle name="Navadno 9 8 2 2 3 2" xfId="33194" xr:uid="{FDE26CA5-4F3A-4730-956F-3A362B49E204}"/>
    <cellStyle name="Navadno 9 8 2 2 4" xfId="32248" xr:uid="{AEE7DFD8-1147-4E6A-99E8-9F253C8E50FC}"/>
    <cellStyle name="Navadno 9 8 2 2 5" xfId="34733" xr:uid="{AE87BF65-B08E-4164-AB70-0E7976B9157E}"/>
    <cellStyle name="Navadno 9 8 2 2 6" xfId="37954" xr:uid="{CC6A62FC-2991-489C-AD8D-E2E6B08A290D}"/>
    <cellStyle name="Navadno 9 8 2 2 7" xfId="39163" xr:uid="{A730413B-423F-42B2-9957-0D7FC5DDE36E}"/>
    <cellStyle name="Navadno 9 8 2 3" xfId="17731" xr:uid="{F93962E1-934B-4427-8E4D-5633F527B762}"/>
    <cellStyle name="Navadno 9 8 2 3 2" xfId="24679" xr:uid="{F484DF4B-A9EC-4AC6-B5D6-46183675E5AE}"/>
    <cellStyle name="Navadno 9 8 2 3 2 2" xfId="33514" xr:uid="{7BA6CDFB-3716-4140-A31D-99327EC63EF7}"/>
    <cellStyle name="Navadno 9 8 2 3 3" xfId="30759" xr:uid="{4A319210-AF8B-41DF-83D8-CE4A547321D8}"/>
    <cellStyle name="Navadno 9 8 2 3 3 2" xfId="33130" xr:uid="{BDDFB28C-C1F7-4855-BC2F-90EE6675881C}"/>
    <cellStyle name="Navadno 9 8 2 3 4" xfId="32103" xr:uid="{D39F3C92-E26C-41E4-AFF3-812D9854FC69}"/>
    <cellStyle name="Navadno 9 8 2 3 5" xfId="34176" xr:uid="{2F1FAA45-7B1D-458F-B0A4-4E3320E4AE72}"/>
    <cellStyle name="Navadno 9 8 2 3 6" xfId="37802" xr:uid="{B6BF9CB3-7C79-42AD-A650-B098F61A7D28}"/>
    <cellStyle name="Navadno 9 8 2 3 7" xfId="39022" xr:uid="{6DCEF420-02BF-47D0-B71E-614E65B2E689}"/>
    <cellStyle name="Navadno 9 8 2 4" xfId="22418" xr:uid="{3E8DBAF7-B681-4BB1-8DF6-B0D2E7EC9263}"/>
    <cellStyle name="Navadno 9 8 2 4 2" xfId="30696" xr:uid="{F7E9CF03-8B31-4EBA-8468-93745E746770}"/>
    <cellStyle name="Navadno 9 8 2 4 2 2" xfId="33057" xr:uid="{96A82F03-0779-431F-8B14-9EF214465530}"/>
    <cellStyle name="Navadno 9 8 2 4 3" xfId="26240" xr:uid="{470E913B-2C80-4D32-9232-E375825BAA8C}"/>
    <cellStyle name="Navadno 9 8 2 4 4" xfId="32027" xr:uid="{376B5D42-795C-442E-B9A5-1505A409DB95}"/>
    <cellStyle name="Navadno 9 8 2 4 5" xfId="37723" xr:uid="{4DC1C170-83BF-4DEE-8D16-339056A03539}"/>
    <cellStyle name="Navadno 9 8 2 5" xfId="24603" xr:uid="{9EF56BA7-2979-47A8-BFF2-E18F36BE8F1A}"/>
    <cellStyle name="Navadno 9 8 2 5 2" xfId="33441" xr:uid="{4448F020-B353-4A48-B381-0DCC355A14CD}"/>
    <cellStyle name="Navadno 9 8 2 6" xfId="34266" xr:uid="{77A1AA58-ED8D-4D15-AA7A-C6848A88631E}"/>
    <cellStyle name="Navadno 9 8 2 7" xfId="38946" xr:uid="{4B4E356A-6836-4F5A-822C-0DBDC2F0000E}"/>
    <cellStyle name="Navadno 9 8 2 8" xfId="17838" xr:uid="{FE3778A3-3511-416E-8A96-D46D52829C67}"/>
    <cellStyle name="Navadno 9 8 3" xfId="9700" xr:uid="{7BB9BBAA-DC43-4ADF-A7CC-C08595B860F2}"/>
    <cellStyle name="Navadno 9 8 3 10" xfId="17857" xr:uid="{59625EF8-DBCB-4675-8313-1BFDBF6F5A90}"/>
    <cellStyle name="Navadno 9 8 3 2" xfId="19368" xr:uid="{64E8A072-F21D-440E-868E-2054051C1402}"/>
    <cellStyle name="Navadno 9 8 3 2 2" xfId="24926" xr:uid="{5755A19D-7116-4A02-A492-21B4ABD14265}"/>
    <cellStyle name="Navadno 9 8 3 2 2 2" xfId="33559" xr:uid="{7374578B-4E74-41C0-BED0-E031B6F3CBB9}"/>
    <cellStyle name="Navadno 9 8 3 2 3" xfId="30803" xr:uid="{634E2AB7-5D13-43A7-A7B8-4FCE4E12D8CE}"/>
    <cellStyle name="Navadno 9 8 3 2 3 2" xfId="33175" xr:uid="{1D4F1BE3-50BA-40A2-8C2A-6474D67E292E}"/>
    <cellStyle name="Navadno 9 8 3 2 4" xfId="32229" xr:uid="{C8C23520-1672-4855-B936-96F28A988289}"/>
    <cellStyle name="Navadno 9 8 3 2 5" xfId="34714" xr:uid="{166DB53A-AA4A-4767-BCB3-EDB3A6BCE720}"/>
    <cellStyle name="Navadno 9 8 3 2 6" xfId="37935" xr:uid="{8718ACDF-FC90-498B-8399-3F3C60ABE39D}"/>
    <cellStyle name="Navadno 9 8 3 2 7" xfId="39144" xr:uid="{9B58F56B-6844-4D40-B7DE-194CC23BC9D9}"/>
    <cellStyle name="Navadno 9 8 3 3" xfId="17749" xr:uid="{E6D4492E-5568-4D9C-8ACB-7D051F679B3B}"/>
    <cellStyle name="Navadno 9 8 3 3 2" xfId="24660" xr:uid="{47D3D520-3B1D-4620-9C40-8F88424C55E4}"/>
    <cellStyle name="Navadno 9 8 3 3 2 2" xfId="33495" xr:uid="{E4C0A56D-59E5-442C-954D-A232DFE7C8F8}"/>
    <cellStyle name="Navadno 9 8 3 3 3" xfId="30740" xr:uid="{34014E75-F866-4C1A-A460-7592412384C2}"/>
    <cellStyle name="Navadno 9 8 3 3 3 2" xfId="33111" xr:uid="{A726CDAD-FD18-4D3C-87DA-FC84016A2F3F}"/>
    <cellStyle name="Navadno 9 8 3 3 4" xfId="32084" xr:uid="{89DA783B-61EF-4296-A26D-128D17E202E4}"/>
    <cellStyle name="Navadno 9 8 3 3 5" xfId="34164" xr:uid="{78C4BAA0-CA77-46A3-9728-009169496DAA}"/>
    <cellStyle name="Navadno 9 8 3 3 6" xfId="37783" xr:uid="{1AF87838-8304-4A47-81A5-7AC1D6BC3440}"/>
    <cellStyle name="Navadno 9 8 3 3 7" xfId="39003" xr:uid="{1C5ED46C-0068-4E80-9083-474EFD76E78A}"/>
    <cellStyle name="Navadno 9 8 3 4" xfId="24584" xr:uid="{8598C761-18EF-4A68-A06A-ADC59195AA5A}"/>
    <cellStyle name="Navadno 9 8 3 4 2" xfId="33422" xr:uid="{09F8CEA4-1F2F-418E-B300-B9845DCA50C5}"/>
    <cellStyle name="Navadno 9 8 3 4 3" xfId="37704" xr:uid="{A06368E3-2DEC-4699-8E87-CBE40F76209F}"/>
    <cellStyle name="Navadno 9 8 3 5" xfId="30680" xr:uid="{E48BCCC0-DFE4-494A-8450-A525B31070B6}"/>
    <cellStyle name="Navadno 9 8 3 5 2" xfId="33038" xr:uid="{6BF8C95E-7721-4B11-82B7-1C06224642A0}"/>
    <cellStyle name="Navadno 9 8 3 6" xfId="32008" xr:uid="{92934378-03B5-4B56-BB1C-71FDA02A26DA}"/>
    <cellStyle name="Navadno 9 8 3 7" xfId="34255" xr:uid="{DADC8841-1CC0-4E14-B743-4854F81F4207}"/>
    <cellStyle name="Navadno 9 8 3 8" xfId="36622" xr:uid="{A498DA64-46D1-49C8-83DD-D9183C6B1AE5}"/>
    <cellStyle name="Navadno 9 8 3 9" xfId="38927" xr:uid="{675FC66A-EECD-44E9-A725-846F13C4D7E0}"/>
    <cellStyle name="Navadno 9 8 4" xfId="17823" xr:uid="{44A83369-5254-4297-B671-68E88B406C43}"/>
    <cellStyle name="Navadno 9 8 4 2" xfId="18883" xr:uid="{25390902-217F-4CF9-8C51-CD1064F7ADEB}"/>
    <cellStyle name="Navadno 9 8 4 2 2" xfId="24744" xr:uid="{2B4AD7C3-953F-438D-BEC8-AD2B2F57A1A3}"/>
    <cellStyle name="Navadno 9 8 4 2 2 2" xfId="33531" xr:uid="{0893E6D1-AE64-4352-8D42-140A8B53BE5B}"/>
    <cellStyle name="Navadno 9 8 4 2 3" xfId="30776" xr:uid="{6DB3E48B-875F-4AB0-9F2A-F8D4205C7990}"/>
    <cellStyle name="Navadno 9 8 4 2 3 2" xfId="33147" xr:uid="{44E83FD3-4ED5-473D-BC8E-F9C66ED6A234}"/>
    <cellStyle name="Navadno 9 8 4 2 4" xfId="32131" xr:uid="{6980F97B-5D3A-4E1A-B6B8-4BCE3D2DF245}"/>
    <cellStyle name="Navadno 9 8 4 2 5" xfId="34361" xr:uid="{684D7035-1692-4FA7-901F-711F0B313318}"/>
    <cellStyle name="Navadno 9 8 4 2 6" xfId="37830" xr:uid="{EC7D8D1B-E1E6-4927-B109-0ED054345E7D}"/>
    <cellStyle name="Navadno 9 8 4 2 7" xfId="39046" xr:uid="{69BB596B-0199-4C59-8C34-41A1A1B7BCAC}"/>
    <cellStyle name="Navadno 9 8 4 3" xfId="24619" xr:uid="{01D0A835-6A8E-4B65-8C8E-A454D33EAD0E}"/>
    <cellStyle name="Navadno 9 8 4 3 2" xfId="33457" xr:uid="{4E28C93D-C5CA-4814-A879-E91674483261}"/>
    <cellStyle name="Navadno 9 8 4 4" xfId="30709" xr:uid="{3357E4BE-1EEF-4F23-848F-C0AD1CB05258}"/>
    <cellStyle name="Navadno 9 8 4 4 2" xfId="33073" xr:uid="{C582568C-6D1F-48E7-9886-48164901D4BF}"/>
    <cellStyle name="Navadno 9 8 4 5" xfId="32043" xr:uid="{2B63E519-E154-4577-AFF7-622FA45DA04B}"/>
    <cellStyle name="Navadno 9 8 4 6" xfId="34278" xr:uid="{2BC75512-E76D-4CED-8838-89482B86C91F}"/>
    <cellStyle name="Navadno 9 8 4 7" xfId="37739" xr:uid="{612CA226-F394-4E39-9F42-9D46A3D21100}"/>
    <cellStyle name="Navadno 9 8 4 8" xfId="38962" xr:uid="{6E6F6376-BEF5-4498-BE99-D2D9B81E49C1}"/>
    <cellStyle name="Navadno 9 8 5" xfId="17791" xr:uid="{BB1EB395-71BD-47FA-AB1B-4AB002321C60}"/>
    <cellStyle name="Navadno 9 8 5 2" xfId="19030" xr:uid="{34549F5A-DD4B-472C-8514-A605531B91CC}"/>
    <cellStyle name="Navadno 9 8 5 3" xfId="24638" xr:uid="{D4118B2C-0598-41F1-8E83-6591D8DD24F8}"/>
    <cellStyle name="Navadno 9 8 5 3 2" xfId="33476" xr:uid="{C5275B1F-B6CD-4E42-8420-2E2699DD8A10}"/>
    <cellStyle name="Navadno 9 8 5 4" xfId="30723" xr:uid="{418995E7-2965-4D52-9C05-F3634FDBFF7C}"/>
    <cellStyle name="Navadno 9 8 5 4 2" xfId="33092" xr:uid="{19966F76-ABB2-40C7-B495-57EC009A1743}"/>
    <cellStyle name="Navadno 9 8 5 5" xfId="32062" xr:uid="{579C119F-062E-462D-A211-DF324770AB14}"/>
    <cellStyle name="Navadno 9 8 5 6" xfId="34292" xr:uid="{F5F0AFCB-DA9A-47BD-BFD7-83911992858F}"/>
    <cellStyle name="Navadno 9 8 5 7" xfId="37759" xr:uid="{15A72DF9-38D2-4C6E-A293-01545D143A7B}"/>
    <cellStyle name="Navadno 9 8 5 8" xfId="38981" xr:uid="{01E5456F-3211-4904-AEDC-098FBD41398B}"/>
    <cellStyle name="Navadno 9 8 6" xfId="22279" xr:uid="{A930D372-BC83-4FC6-AB9E-EFE77DE2A03F}"/>
    <cellStyle name="Navadno 9 8 6 2" xfId="25573" xr:uid="{60A30E76-23A9-45C3-B884-E10A5FEF3F69}"/>
    <cellStyle name="Navadno 9 8 6 2 2" xfId="33715" xr:uid="{522FD078-454C-4216-84A8-801A8B6EF608}"/>
    <cellStyle name="Navadno 9 8 6 3" xfId="30961" xr:uid="{C7220E2B-E424-479F-8A11-AFB6E7ABD4F7}"/>
    <cellStyle name="Navadno 9 8 6 3 2" xfId="33338" xr:uid="{730F0E4B-A965-4A4F-9ADB-D791A90596F5}"/>
    <cellStyle name="Navadno 9 8 6 4" xfId="32565" xr:uid="{9F2AAADE-3268-48B2-BCC6-06880FC571B7}"/>
    <cellStyle name="Navadno 9 8 6 5" xfId="35384" xr:uid="{527F3DBA-9225-4917-84CD-8055A27A04A7}"/>
    <cellStyle name="Navadno 9 8 6 6" xfId="38607" xr:uid="{A4E31BBB-186E-4528-81CB-6CCF3CC52B3D}"/>
    <cellStyle name="Navadno 9 8 6 7" xfId="39471" xr:uid="{371F4F2D-0754-49EA-A046-111EE2F29EFA}"/>
    <cellStyle name="Navadno 9 8 7" xfId="18493" xr:uid="{5A075510-EB35-4B0A-BFFF-31D31428268E}"/>
    <cellStyle name="Navadno 9 8 7 2" xfId="30486" xr:uid="{DD746F8E-A3C5-431C-9D07-DD3171E999C5}"/>
    <cellStyle name="Navadno 9 8 7 3" xfId="25958" xr:uid="{0E3BE2A6-459B-4AFD-9D2B-678142E4E417}"/>
    <cellStyle name="Navadno 9 8 7 4" xfId="31819" xr:uid="{5A171277-E9CC-4EDC-AFFD-E91136E03216}"/>
    <cellStyle name="Navadno 9 8 7 5" xfId="37510" xr:uid="{3382D9E2-1257-49B8-8478-29DE52B23584}"/>
    <cellStyle name="Navadno 9 8 8" xfId="22417" xr:uid="{4AA511BC-09EC-413C-A169-06FA7F0A64BA}"/>
    <cellStyle name="Navadno 9 8 8 2" xfId="30360" xr:uid="{89B0A5D0-077D-4B93-8BDB-E558F2A58D9C}"/>
    <cellStyle name="Navadno 9 8 8 2 2" xfId="32882" xr:uid="{6D451C47-E7C5-4C35-9D61-FAC961ADDEBB}"/>
    <cellStyle name="Navadno 9 8 8 3" xfId="30661" xr:uid="{1EFB9558-40D8-45D8-A808-64ADA7CF0683}"/>
    <cellStyle name="Navadno 9 8 8 3 2" xfId="33018" xr:uid="{775CA189-9CF7-427B-A1BD-488DABA8C5DA}"/>
    <cellStyle name="Navadno 9 8 8 4" xfId="30087" xr:uid="{4CCA7E69-83B6-4751-83F3-4E58105B01FA}"/>
    <cellStyle name="Navadno 9 8 9" xfId="24350" xr:uid="{BD650B93-2DFC-4009-A63A-D415F8DF6949}"/>
    <cellStyle name="Navadno 9 8 9 2" xfId="33402" xr:uid="{9E2ECE79-A139-4760-8F75-0B6D6170DBF0}"/>
    <cellStyle name="Navadno 9 9" xfId="7770" xr:uid="{86D0B69E-2D8D-4353-9E69-2C9749C39B5C}"/>
    <cellStyle name="Navadno 9 9 2" xfId="9703" xr:uid="{D4BD0EBB-418C-4D43-B94F-F1BB53DE30E4}"/>
    <cellStyle name="Navadno 9 9 3" xfId="9702" xr:uid="{CCA9D15D-F3E5-4467-B08F-041FDF6F18DC}"/>
    <cellStyle name="Navadno 9 9 3 2" xfId="25983" xr:uid="{68F1C3A3-5A5E-4DBF-B3A1-2C8815E5B224}"/>
    <cellStyle name="Navadno 9_SELNICA POPISI GOI ZBIR - FAZNO - z dopolnitvami marec 2013" xfId="1541" xr:uid="{9FF9F196-BBB0-4BBE-801E-EF80A6E3A8AE}"/>
    <cellStyle name="Navadno 90" xfId="19967" xr:uid="{63A5BD9A-6787-45A6-934B-56E2DDEB0109}"/>
    <cellStyle name="Navadno 91" xfId="19968" xr:uid="{D82D59C3-5881-4632-AED7-82B241FFDB6B}"/>
    <cellStyle name="Navadno 92" xfId="19969" xr:uid="{FD8FF188-3308-4703-88C7-25898FB711C4}"/>
    <cellStyle name="Navadno 93" xfId="19970" xr:uid="{E08829FD-E86A-4C34-92A6-02A59CE82FDF}"/>
    <cellStyle name="Navadno 94" xfId="19971" xr:uid="{33B94319-7177-48E2-BD52-F13340D560E5}"/>
    <cellStyle name="Navadno 95" xfId="19972" xr:uid="{B7B790EB-EB18-4CFA-A22B-A6CAC70466C9}"/>
    <cellStyle name="Navadno 96" xfId="19965" xr:uid="{8A1F7F1D-99A0-4CD1-BC50-6666FADCD4F8}"/>
    <cellStyle name="Navadno 97" xfId="19973" xr:uid="{2F9FAB93-4756-44CF-9F60-151568BBB0EA}"/>
    <cellStyle name="Navadno 98" xfId="19974" xr:uid="{72C95C5A-9B6A-4932-86BA-BD54E2284940}"/>
    <cellStyle name="Navadno 99" xfId="19975" xr:uid="{43DA255D-DA3F-4C6D-A815-DA2FC773A9B0}"/>
    <cellStyle name="Navadno_Kopijapopis Interspar kranj - KLIMA 29.05-damir" xfId="4" xr:uid="{43EF326B-EED7-4389-8440-FFF38DDFC9FD}"/>
    <cellStyle name="Navadno_PON_OSNOVA_2011.3.old" xfId="39510" xr:uid="{E4ED511D-BB0B-4AB2-AE5A-67E8B1DAF0C6}"/>
    <cellStyle name="Neutral" xfId="15589" xr:uid="{3DF56F64-5397-4467-9827-EFA9E58C90E7}"/>
    <cellStyle name="Neutral 1" xfId="1543" xr:uid="{580A0D17-D4AB-4202-9548-1083109C1CD3}"/>
    <cellStyle name="Neutral 1 1" xfId="6589" xr:uid="{B4742BFA-5AA9-4F0E-BA78-DB6DD040035D}"/>
    <cellStyle name="Neutral 1 1 2" xfId="9706" xr:uid="{96CC5760-5C1F-4201-AAD4-4442F2322475}"/>
    <cellStyle name="Neutral 1 1 2 2" xfId="26046" xr:uid="{38C6FD6C-F6E8-431C-9E1D-89C8B1D11FC0}"/>
    <cellStyle name="Neutral 1 2" xfId="5837" xr:uid="{F9FBE126-AB63-422B-8E49-D9AA32C983BC}"/>
    <cellStyle name="Neutral 1 2 2" xfId="9707" xr:uid="{619FF77D-799F-48F0-909E-0023443A2D14}"/>
    <cellStyle name="Neutral 1 2 2 2" xfId="26047" xr:uid="{CF356BFD-04DA-4D94-B16D-A504381F92D3}"/>
    <cellStyle name="Neutral 1 3" xfId="7393" xr:uid="{111C2C5A-BBE6-4E9C-B7EC-3838AEFDE3CD}"/>
    <cellStyle name="Neutral 1 3 2" xfId="9709" xr:uid="{4DFF393B-7B9C-44BC-81DA-9B5DF419077F}"/>
    <cellStyle name="Neutral 1 3 3" xfId="9708" xr:uid="{F58D8881-AE0D-4B08-B210-C78E9FA304D1}"/>
    <cellStyle name="Neutral 1 3 3 2" xfId="29977" xr:uid="{F0862FBE-9905-4078-8496-626E2929CABB}"/>
    <cellStyle name="Neutral 1 3 4" xfId="35291" xr:uid="{D97674BE-29E0-45E8-AF86-5AD5C8DC2556}"/>
    <cellStyle name="Neutral 1 3 5" xfId="17139" xr:uid="{C10B9BF7-3B40-48F2-AACD-4D3287312274}"/>
    <cellStyle name="Neutral 1 4" xfId="9705" xr:uid="{CF797D01-C32B-4DB6-A8FB-08F0A728A5C3}"/>
    <cellStyle name="Neutral 1 4 2" xfId="17138" xr:uid="{DB3CF8AF-5038-42E6-B0A4-3A97D900147D}"/>
    <cellStyle name="Neutral 1 5" xfId="19028" xr:uid="{F7B0905A-EC8A-495E-A6D5-43D3397B373C}"/>
    <cellStyle name="Neutral 1 6" xfId="22420" xr:uid="{B60DE504-8EDB-4FBD-93C7-611C7924D1F2}"/>
    <cellStyle name="Neutral 1 6 2" xfId="26045" xr:uid="{22FFBA05-F905-4E13-8C75-E0976D342435}"/>
    <cellStyle name="Neutral 10" xfId="7731" xr:uid="{033572D9-3CF9-4D21-A1A8-D351E9900A00}"/>
    <cellStyle name="Neutral 10 2" xfId="9710" xr:uid="{D7549784-7A09-4D2F-A050-0BF2C842DA49}"/>
    <cellStyle name="Neutral 10 2 2" xfId="26048" xr:uid="{106CFC2C-7746-4AAB-8F44-1678F094F69B}"/>
    <cellStyle name="Neutral 11" xfId="5746" xr:uid="{A71C64D9-3042-44FB-86A3-9404C417BCBB}"/>
    <cellStyle name="Neutral 11 2" xfId="9711" xr:uid="{D45371ED-3344-4CB5-9EBA-FDE0A4A83710}"/>
    <cellStyle name="Neutral 11 2 2" xfId="26049" xr:uid="{DF2018C0-3B2A-49AC-9442-BC3174087B06}"/>
    <cellStyle name="Neutral 12" xfId="7389" xr:uid="{46A11FE3-948A-4765-B0C3-3F2969DD671B}"/>
    <cellStyle name="Neutral 12 2" xfId="9712" xr:uid="{78DDAAAF-EF06-4D80-A9B2-D565D0B44396}"/>
    <cellStyle name="Neutral 12 2 2" xfId="26050" xr:uid="{7400FBC9-84E7-49FF-94D2-CCADA2399855}"/>
    <cellStyle name="Neutral 13" xfId="5991" xr:uid="{C81B2873-80A3-4D21-9F31-965CE99BA6D6}"/>
    <cellStyle name="Neutral 13 2" xfId="9713" xr:uid="{8B4C022F-4C16-4998-8492-F688B47A3834}"/>
    <cellStyle name="Neutral 13 2 2" xfId="26051" xr:uid="{D5A7AF7C-DE4F-40B5-BFB3-D203D7C813D1}"/>
    <cellStyle name="Neutral 14" xfId="6243" xr:uid="{3DE62CD2-FF36-4CCB-A7EE-2C8B18F36412}"/>
    <cellStyle name="Neutral 14 2" xfId="9714" xr:uid="{0BE08E18-62D7-4E18-A5C2-5FF962614E05}"/>
    <cellStyle name="Neutral 14 2 2" xfId="26044" xr:uid="{807B2423-71CB-439C-B465-B11753F0B7D6}"/>
    <cellStyle name="Neutral 15" xfId="9704" xr:uid="{15CB95AF-9944-41D9-B51D-602DF88B24F2}"/>
    <cellStyle name="Neutral 15 2" xfId="22419" xr:uid="{0BD5B6C3-8FDD-4CA9-A0AC-6967ED4C0851}"/>
    <cellStyle name="Neutral 15 2 2" xfId="29976" xr:uid="{047BBA37-8991-4F4A-AE71-49FEFDBA7057}"/>
    <cellStyle name="Neutral 15 3" xfId="17140" xr:uid="{F2E30A88-7035-449D-AE94-B728FBB89A20}"/>
    <cellStyle name="Neutral 16" xfId="19029" xr:uid="{88783A29-33C8-479E-8743-B72C28336A94}"/>
    <cellStyle name="Neutral 2" xfId="1544" xr:uid="{DBFEC57E-AE14-4C0F-B69C-6BE2CEDD82AC}"/>
    <cellStyle name="Neutral 2 1" xfId="5799" xr:uid="{4AD97B69-DB92-4E4F-9ED2-8A861F33C48B}"/>
    <cellStyle name="Neutral 2 1 2" xfId="9716" xr:uid="{0C485E4B-3C4B-438D-90C3-8154635929EE}"/>
    <cellStyle name="Neutral 2 1 2 2" xfId="26052" xr:uid="{367C7322-14A3-4FFC-9ED1-DFF1C015CB49}"/>
    <cellStyle name="Neutral 2 2" xfId="7516" xr:uid="{DDEE448E-081F-4362-B0B2-7919FECC65C8}"/>
    <cellStyle name="Neutral 2 2 2" xfId="9717" xr:uid="{318CA2DF-3D3A-4BAC-9DB1-00D4FCA469CA}"/>
    <cellStyle name="Neutral 2 2 2 2" xfId="17882" xr:uid="{0E673244-DF4F-4C7F-9C65-C1E5627DB062}"/>
    <cellStyle name="Neutral 2 2 2 3" xfId="15591" xr:uid="{742FA1E4-4BDA-4351-A241-2BF5E9A79F49}"/>
    <cellStyle name="Neutral 2 2 3" xfId="15592" xr:uid="{AE7C712E-A478-44FF-8EAA-604D6E89AB68}"/>
    <cellStyle name="Neutral 2 2 3 2" xfId="26013" xr:uid="{4ACC95A6-5DD0-4579-975A-0260F360411B}"/>
    <cellStyle name="Neutral 2 2 4" xfId="17142" xr:uid="{C24BADBD-C738-408F-BDA7-DFD4ABBB6F60}"/>
    <cellStyle name="Neutral 2 2 5" xfId="18367" xr:uid="{835570D5-4A0E-4212-897B-C6EC274FC0F3}"/>
    <cellStyle name="Neutral 2 2 6" xfId="22422" xr:uid="{AF916074-A70A-4DEA-9FBE-275E6EED0E03}"/>
    <cellStyle name="Neutral 2 2 7" xfId="15590" xr:uid="{CB91760B-4113-4F12-BCD9-65426A3EE1F7}"/>
    <cellStyle name="Neutral 2 3" xfId="7107" xr:uid="{89790E81-946C-4E47-8CCD-5B3717DD9BA6}"/>
    <cellStyle name="Neutral 2 3 2" xfId="9719" xr:uid="{F90170CA-2E1D-4840-BF72-827F4F9A0D91}"/>
    <cellStyle name="Neutral 2 3 2 2" xfId="22424" xr:uid="{A3AF3A44-24F3-4EE7-B5F6-F5EBF5DF24DC}"/>
    <cellStyle name="Neutral 2 3 2 2 2" xfId="29975" xr:uid="{7C9901E9-B667-4EA8-98A8-925212FE0166}"/>
    <cellStyle name="Neutral 2 3 2 3" xfId="17143" xr:uid="{0706222F-3468-4C3A-A18B-821F578435D9}"/>
    <cellStyle name="Neutral 2 3 3" xfId="9718" xr:uid="{3B01F41D-D20E-4B74-88A7-2FD8099ABE48}"/>
    <cellStyle name="Neutral 2 3 3 2" xfId="36842" xr:uid="{D15064EA-E99A-4C51-A1EF-60FDC91A0E78}"/>
    <cellStyle name="Neutral 2 3 3 3" xfId="17883" xr:uid="{EF1151DC-E44A-4FBE-90E9-2679BBC68C18}"/>
    <cellStyle name="Neutral 2 3 4" xfId="22423" xr:uid="{3E81F12D-3D68-4337-91A6-EDD9F8C707B4}"/>
    <cellStyle name="Neutral 2 3 4 2" xfId="37595" xr:uid="{A6FED1CD-4C94-412D-ABB5-B29DDDF3B016}"/>
    <cellStyle name="Neutral 2 3 5" xfId="15593" xr:uid="{F6A62678-9680-4D98-B0AB-D98F970A2422}"/>
    <cellStyle name="Neutral 2 4" xfId="9720" xr:uid="{FF603ACC-E208-4BFC-8CC0-C1CE636814C4}"/>
    <cellStyle name="Neutral 2 4 2" xfId="17141" xr:uid="{1B40DD27-C340-4C7B-83EA-864BF9CAF7D9}"/>
    <cellStyle name="Neutral 2 4 3" xfId="22425" xr:uid="{B84BD9B2-4841-4BB9-8BF2-946EDABB91F0}"/>
    <cellStyle name="Neutral 2 4 4" xfId="15594" xr:uid="{7157C5D6-F0B5-437E-8C41-025F35FE47BF}"/>
    <cellStyle name="Neutral 2 5" xfId="9715" xr:uid="{E24B8FD3-9F4D-4FAF-A16C-D985FDF89739}"/>
    <cellStyle name="Neutral 2 5 2" xfId="19027" xr:uid="{954CBC15-4436-4525-82AF-508C5FA8120C}"/>
    <cellStyle name="Neutral 2 5 3" xfId="15595" xr:uid="{B792FA65-B07A-484E-AF43-765A0B51987B}"/>
    <cellStyle name="Neutral 2 6" xfId="15596" xr:uid="{543AD6E1-2832-4344-9FB6-87E89A74BF28}"/>
    <cellStyle name="Neutral 2 6 2" xfId="25934" xr:uid="{A1F474E6-932E-4B07-B58C-0D209ED4121C}"/>
    <cellStyle name="Neutral 2 7" xfId="18588" xr:uid="{915118DD-38C5-4C49-A01A-8E480867D835}"/>
    <cellStyle name="Neutral 2 8" xfId="22421" xr:uid="{BB6AE8B2-C15A-4796-9E15-BBEFF0655833}"/>
    <cellStyle name="Neutral 3" xfId="1545" xr:uid="{0950C12E-4E10-4EDB-BDB5-20292ED7C389}"/>
    <cellStyle name="Neutral 3 1" xfId="5844" xr:uid="{8432968D-4AD6-4973-99F7-158A60C42E77}"/>
    <cellStyle name="Neutral 3 1 2" xfId="9722" xr:uid="{092C8C39-33E7-4A26-B251-70B32AF49F14}"/>
    <cellStyle name="Neutral 3 1 2 2" xfId="26053" xr:uid="{EEE589DD-E7AA-4F53-BA03-4536FAFF4D4D}"/>
    <cellStyle name="Neutral 3 2" xfId="7675" xr:uid="{780E3B1C-12E6-4583-98E7-3848B7BEA833}"/>
    <cellStyle name="Neutral 3 2 2" xfId="9723" xr:uid="{7E2A4DF3-695B-475C-A904-3746BD853FBC}"/>
    <cellStyle name="Neutral 3 2 2 2" xfId="26054" xr:uid="{A562475E-EC51-498D-961A-BD2B9ED52F4B}"/>
    <cellStyle name="Neutral 3 2 2 3" xfId="15598" xr:uid="{13268AF5-6D37-4979-A6B9-7203B9EF4B70}"/>
    <cellStyle name="Neutral 3 2 3" xfId="17145" xr:uid="{DDD3B91F-4ECB-48AE-94FB-51DB390568F8}"/>
    <cellStyle name="Neutral 3 2 4" xfId="22427" xr:uid="{7F594DA5-22F8-4B0D-BAFD-6C99758B0651}"/>
    <cellStyle name="Neutral 3 2 5" xfId="15597" xr:uid="{FE5111A4-1925-4303-A442-8A6E8B30A43A}"/>
    <cellStyle name="Neutral 3 3" xfId="6277" xr:uid="{26CED7A5-0476-411A-881C-2393D32973E1}"/>
    <cellStyle name="Neutral 3 3 2" xfId="9725" xr:uid="{E2BE2012-01A6-41E8-9770-66DD44C015E6}"/>
    <cellStyle name="Neutral 3 3 2 2" xfId="22429" xr:uid="{40E2CE19-8838-484C-8636-895468813C71}"/>
    <cellStyle name="Neutral 3 3 2 2 2" xfId="29973" xr:uid="{8CCE5F46-EDB1-40F0-A2E4-9D985DDA4378}"/>
    <cellStyle name="Neutral 3 3 2 3" xfId="17146" xr:uid="{A4EBE497-82CF-4D1A-97B6-BD4CEA01D780}"/>
    <cellStyle name="Neutral 3 3 3" xfId="9724" xr:uid="{DBBE8C0D-2028-4D4B-99C1-A65E577619EA}"/>
    <cellStyle name="Neutral 3 3 3 2" xfId="36843" xr:uid="{E81E6EA1-ACDC-4648-9336-B722BC01E345}"/>
    <cellStyle name="Neutral 3 3 3 3" xfId="17881" xr:uid="{5E7E8A6A-848E-4480-B07A-8BC5D2A08E66}"/>
    <cellStyle name="Neutral 3 3 4" xfId="22428" xr:uid="{4484A41D-5B2C-4916-86D1-07BE9ED19D37}"/>
    <cellStyle name="Neutral 3 3 4 2" xfId="37596" xr:uid="{0B5604D1-11D6-4303-A264-F43FEFC5F4BD}"/>
    <cellStyle name="Neutral 3 3 5" xfId="15599" xr:uid="{236D553C-5F21-4C59-89C8-ADFC8514215B}"/>
    <cellStyle name="Neutral 3 4" xfId="9726" xr:uid="{224F055F-4ABB-42C5-84B1-98B174C57487}"/>
    <cellStyle name="Neutral 3 4 2" xfId="22430" xr:uid="{B0803767-250A-45D4-B409-762492F85E59}"/>
    <cellStyle name="Neutral 3 4 2 2" xfId="29974" xr:uid="{62199FC0-9FE4-4EB6-A80A-4F6740F93BFA}"/>
    <cellStyle name="Neutral 3 4 3" xfId="17144" xr:uid="{A7CF4D39-2BC3-4D8D-BE20-2FE90DED48D2}"/>
    <cellStyle name="Neutral 3 5" xfId="9721" xr:uid="{C8D70B7B-8E6C-466B-90E9-8D094E3B6720}"/>
    <cellStyle name="Neutral 3 5 2" xfId="19026" xr:uid="{DAAA68F6-551A-4F34-9236-C92B9D90A5B2}"/>
    <cellStyle name="Neutral 3 6" xfId="18649" xr:uid="{78130D9F-36A8-4B7C-BB56-0A0A7F624B28}"/>
    <cellStyle name="Neutral 3 7" xfId="22426" xr:uid="{A935B85F-341C-4C52-ACB2-F8630239C020}"/>
    <cellStyle name="Neutral 4" xfId="1546" xr:uid="{B2DB042F-E813-4BCB-9130-883E0FE3B351}"/>
    <cellStyle name="Neutral 4 1" xfId="6336" xr:uid="{A224D9D7-6495-4712-A771-5B868BC4C057}"/>
    <cellStyle name="Neutral 4 1 2" xfId="9728" xr:uid="{FF1B4AAE-5828-40D0-93C9-09EDDE5C6EA6}"/>
    <cellStyle name="Neutral 4 1 2 2" xfId="26056" xr:uid="{ABBB24E3-1059-47C3-AA3B-CD8E857500A1}"/>
    <cellStyle name="Neutral 4 2" xfId="7020" xr:uid="{D489C534-D752-4580-8C63-68E576E853BE}"/>
    <cellStyle name="Neutral 4 2 2" xfId="9729" xr:uid="{E417C80C-1ECC-4714-9932-772D03D7777A}"/>
    <cellStyle name="Neutral 4 2 2 2" xfId="17148" xr:uid="{7B2DD4B2-A82B-427F-9840-9E1A2CEC954C}"/>
    <cellStyle name="Neutral 4 2 3" xfId="22432" xr:uid="{440F8791-2009-4A3A-A63E-F190C48077F3}"/>
    <cellStyle name="Neutral 4 2 4" xfId="15600" xr:uid="{2518A98B-5D8C-4018-B2C6-DB4578C6C30D}"/>
    <cellStyle name="Neutral 4 3" xfId="7668" xr:uid="{2758E16F-BB69-482F-8133-18961F5EC136}"/>
    <cellStyle name="Neutral 4 3 2" xfId="9731" xr:uid="{04D7FD2F-50FB-45A0-8FEA-A8E016C8A7CB}"/>
    <cellStyle name="Neutral 4 3 3" xfId="9730" xr:uid="{13B7DDA0-5FD8-4E01-9652-75C6DD611316}"/>
    <cellStyle name="Neutral 4 3 3 2" xfId="29972" xr:uid="{52210A39-BAC9-4842-84C7-4305B32B8433}"/>
    <cellStyle name="Neutral 4 3 4" xfId="33951" xr:uid="{50EA3A48-C3DE-426E-9932-2EA6150CB77A}"/>
    <cellStyle name="Neutral 4 3 5" xfId="17149" xr:uid="{D700F049-9A16-4433-8564-E3A2783C6066}"/>
    <cellStyle name="Neutral 4 4" xfId="9727" xr:uid="{DDF39902-88E6-40A8-B1E7-712AB350A798}"/>
    <cellStyle name="Neutral 4 4 2" xfId="17147" xr:uid="{1567CA52-71E6-4B63-A9B2-95D2346D1E60}"/>
    <cellStyle name="Neutral 4 5" xfId="19025" xr:uid="{20A4408A-34ED-4968-8EB5-33E22EDA2445}"/>
    <cellStyle name="Neutral 4 6" xfId="22431" xr:uid="{EE95EE61-311F-4D4C-B435-427DAA5C3A34}"/>
    <cellStyle name="Neutral 4 6 2" xfId="26055" xr:uid="{641D0A76-8D50-4EFC-A186-58DE36E115B9}"/>
    <cellStyle name="Neutral 5" xfId="1547" xr:uid="{868040DA-1DC2-44EE-8064-06EDD71A0F2A}"/>
    <cellStyle name="Neutral 5 1" xfId="7011" xr:uid="{866231D4-52BF-48B6-BDAA-A1237D45B07D}"/>
    <cellStyle name="Neutral 5 1 2" xfId="9733" xr:uid="{A8983317-23F7-42EC-83A8-E8D7FA0708C5}"/>
    <cellStyle name="Neutral 5 1 2 2" xfId="26058" xr:uid="{98024575-D46C-4433-952B-30D25BCA971F}"/>
    <cellStyle name="Neutral 5 2" xfId="7479" xr:uid="{D97E313A-0317-40CE-9AE3-4718EAA2FCF9}"/>
    <cellStyle name="Neutral 5 2 2" xfId="9734" xr:uid="{F98B3CED-BF39-4678-BA0A-8E7B28ED39C7}"/>
    <cellStyle name="Neutral 5 2 2 2" xfId="17151" xr:uid="{745C04DD-7540-4902-BBEE-85070E09A595}"/>
    <cellStyle name="Neutral 5 2 3" xfId="22434" xr:uid="{5E11E5DC-907B-4E30-96E9-2EF01472F1D0}"/>
    <cellStyle name="Neutral 5 2 4" xfId="15601" xr:uid="{0F56C354-841A-4A31-848D-C4982344F263}"/>
    <cellStyle name="Neutral 5 3" xfId="7708" xr:uid="{8B408C5A-215F-4EF4-88AB-764CCEF08E63}"/>
    <cellStyle name="Neutral 5 3 2" xfId="9736" xr:uid="{BE034BF0-2E53-4EBA-BD12-0BA2017AD3A9}"/>
    <cellStyle name="Neutral 5 3 3" xfId="9735" xr:uid="{28ABACC2-3675-46AA-9966-70B0B9CB1A27}"/>
    <cellStyle name="Neutral 5 3 3 2" xfId="29971" xr:uid="{D0376B95-9EAE-46D9-9F84-491C38FE47AD}"/>
    <cellStyle name="Neutral 5 3 4" xfId="33945" xr:uid="{D788B386-98BB-4C74-9A0F-5B34D1DE3A4B}"/>
    <cellStyle name="Neutral 5 3 5" xfId="17152" xr:uid="{AD5DA2B4-56B1-4383-852C-D8EFF73BE38E}"/>
    <cellStyle name="Neutral 5 4" xfId="9732" xr:uid="{5F0F83C5-C6B2-467C-AF46-E93406AFA034}"/>
    <cellStyle name="Neutral 5 4 2" xfId="17150" xr:uid="{B0D70912-9ADD-492A-8075-1361A3209121}"/>
    <cellStyle name="Neutral 5 5" xfId="19024" xr:uid="{5B94BD97-ADFF-428C-B5FC-9C60774EE09E}"/>
    <cellStyle name="Neutral 5 6" xfId="22433" xr:uid="{AF458C5B-872A-44C8-B8ED-595C5EEF45CD}"/>
    <cellStyle name="Neutral 5 6 2" xfId="26057" xr:uid="{7638E066-C6EA-4E2F-8B98-9C81B5FBEF5A}"/>
    <cellStyle name="Neutral 6" xfId="1548" xr:uid="{5954120C-6BC5-4034-B40B-C389728FDCE1}"/>
    <cellStyle name="Neutral 6 1" xfId="7153" xr:uid="{C22E9832-46C1-40AB-B47A-BE57C295B26A}"/>
    <cellStyle name="Neutral 6 1 2" xfId="9738" xr:uid="{9D947AA8-5E37-49BF-80EF-E2B4E32F9D91}"/>
    <cellStyle name="Neutral 6 1 2 2" xfId="26060" xr:uid="{B944E4B0-0837-43AE-B38F-DFFB4214FE38}"/>
    <cellStyle name="Neutral 6 2" xfId="5757" xr:uid="{B5360B64-432C-4CD2-B20D-228252A429C1}"/>
    <cellStyle name="Neutral 6 2 2" xfId="9739" xr:uid="{F32E8CE6-47E5-40CA-B5A6-7BAEF3AE8666}"/>
    <cellStyle name="Neutral 6 2 2 2" xfId="17154" xr:uid="{C53EEC09-FA86-4F6E-9120-341E9DB41307}"/>
    <cellStyle name="Neutral 6 2 3" xfId="22436" xr:uid="{3431F9BF-7964-4AA9-AEA6-C1698A14E8A5}"/>
    <cellStyle name="Neutral 6 2 4" xfId="15602" xr:uid="{4713C9D3-E52A-4775-8745-C432259A8F45}"/>
    <cellStyle name="Neutral 6 3" xfId="5941" xr:uid="{4A517391-59E6-4C3C-B378-743B13D976B2}"/>
    <cellStyle name="Neutral 6 3 2" xfId="9741" xr:uid="{640BA9F5-0722-4FD9-9424-FC68BF1DA9CA}"/>
    <cellStyle name="Neutral 6 3 2 2" xfId="22437" xr:uid="{6CCEAAED-7050-4FF0-A87D-378CB5BFCD78}"/>
    <cellStyle name="Neutral 6 3 2 3" xfId="17155" xr:uid="{60DCDF56-0F49-4D2D-8A25-947CDB85FC68}"/>
    <cellStyle name="Neutral 6 3 3" xfId="9740" xr:uid="{DBFDC872-ABDA-4186-A600-B108060DB4A0}"/>
    <cellStyle name="Neutral 6 3 3 2" xfId="29970" xr:uid="{9A71C3C1-8EC6-41EC-9577-EB1F7303F7A7}"/>
    <cellStyle name="Neutral 6 3 4" xfId="34548" xr:uid="{6F4EF3B7-1DF9-4097-ACBE-394679D9895F}"/>
    <cellStyle name="Neutral 6 3 5" xfId="15603" xr:uid="{9D6694B0-774F-45C5-B024-5E34EB6C6B03}"/>
    <cellStyle name="Neutral 6 4" xfId="9737" xr:uid="{037E9028-9CE7-4608-8E45-4D4856C8F459}"/>
    <cellStyle name="Neutral 6 4 2" xfId="17153" xr:uid="{5E6423B7-12C9-4C1F-8E80-5363468FCD62}"/>
    <cellStyle name="Neutral 6 4 3" xfId="15604" xr:uid="{6F9B2A23-06A4-4F69-A8EC-38FA759A52FC}"/>
    <cellStyle name="Neutral 6 5" xfId="19023" xr:uid="{EFA97F3D-E060-424C-B911-2EF2210559C6}"/>
    <cellStyle name="Neutral 6 6" xfId="22435" xr:uid="{7945DC65-C587-49D9-BE62-3D04F176A5BE}"/>
    <cellStyle name="Neutral 6 6 2" xfId="26059" xr:uid="{11A599EF-3D41-4458-B226-1815CE12A4AC}"/>
    <cellStyle name="Neutral 7" xfId="1549" xr:uid="{568E52A6-5E6C-4519-82F3-21DF1C72A05A}"/>
    <cellStyle name="Neutral 7 1" xfId="7610" xr:uid="{38BC50AB-D2E9-4D76-B219-0F5040F889B5}"/>
    <cellStyle name="Neutral 7 1 2" xfId="9743" xr:uid="{58CF65BF-ECA2-49CB-8905-D926690F8428}"/>
    <cellStyle name="Neutral 7 1 2 2" xfId="26062" xr:uid="{AF457D25-DBA0-4161-B028-74A3F280F1FD}"/>
    <cellStyle name="Neutral 7 2" xfId="6247" xr:uid="{0483875B-519C-497B-97B3-CECBEB6D3B6E}"/>
    <cellStyle name="Neutral 7 2 2" xfId="9744" xr:uid="{CED55858-5473-40DB-A0A3-CC84236F05CB}"/>
    <cellStyle name="Neutral 7 2 2 2" xfId="38512" xr:uid="{B705D0C5-4384-428D-8F14-DB89619013CB}"/>
    <cellStyle name="Neutral 7 2 2 3" xfId="36844" xr:uid="{133DAD67-E949-402C-9EA7-952629208136}"/>
    <cellStyle name="Neutral 7 2 2 4" xfId="21913" xr:uid="{E277ADA9-166E-4037-AAB4-61F497BA5FE4}"/>
    <cellStyle name="Neutral 7 2 3" xfId="22153" xr:uid="{666D5F83-A838-4753-B0E4-0DAD1DF68645}"/>
    <cellStyle name="Neutral 7 2 4" xfId="21170" xr:uid="{A92D9701-6EDC-46C3-BF6E-534729ACA7F9}"/>
    <cellStyle name="Neutral 7 2 5" xfId="22438" xr:uid="{92D4791E-15DF-4CA4-B9BF-894DBCBABC57}"/>
    <cellStyle name="Neutral 7 2 5 2" xfId="26063" xr:uid="{9D63550E-B6BD-4CC9-96C4-7A41AE3A5C75}"/>
    <cellStyle name="Neutral 7 3" xfId="6854" xr:uid="{4758B5FE-D433-4B1E-9203-BCE52238F09F}"/>
    <cellStyle name="Neutral 7 3 2" xfId="9746" xr:uid="{E03F6C76-B33F-444E-A94A-EFB401120133}"/>
    <cellStyle name="Neutral 7 3 2 2" xfId="22439" xr:uid="{20987FA3-1A65-470A-BCEC-E5F465C2C309}"/>
    <cellStyle name="Neutral 7 3 2 3" xfId="21914" xr:uid="{FF4A52BC-7CAF-4E23-93DE-EB3A5792BADE}"/>
    <cellStyle name="Neutral 7 3 3" xfId="9745" xr:uid="{C613CAAE-F895-40CA-8441-BAE4232E6318}"/>
    <cellStyle name="Neutral 7 3 3 2" xfId="29813" xr:uid="{181E651E-CA8E-46D4-9A7C-2FC5711031D7}"/>
    <cellStyle name="Neutral 7 4" xfId="7800" xr:uid="{91AC43AD-E277-4BDC-9CA6-AA5DD6AF608E}"/>
    <cellStyle name="Neutral 7 4 2" xfId="9747" xr:uid="{770A0A1D-DB19-42DA-B2B4-2A6479005679}"/>
    <cellStyle name="Neutral 7 4 2 2" xfId="29969" xr:uid="{2D62A5DA-7857-4F28-A8F8-2FBEB559D5AA}"/>
    <cellStyle name="Neutral 7 4 3" xfId="33790" xr:uid="{F7DEA963-90B0-4E54-B8D4-EB3BB7B14BE6}"/>
    <cellStyle name="Neutral 7 4 4" xfId="22154" xr:uid="{E7623172-486B-4C2A-94C2-9E54A590DA5F}"/>
    <cellStyle name="Neutral 7 5" xfId="9748" xr:uid="{AC75A071-4868-4C92-A3F8-677A167751BB}"/>
    <cellStyle name="Neutral 7 5 2" xfId="22440" xr:uid="{88B04571-2B7C-4B78-BEB1-8722F701C156}"/>
    <cellStyle name="Neutral 7 5 2 2" xfId="26600" xr:uid="{0DE90B51-CD5C-4BE9-98F6-7F57EE4ADD03}"/>
    <cellStyle name="Neutral 7 5 3" xfId="19022" xr:uid="{35BBB236-F369-4762-86BA-1E33C56B9A7E}"/>
    <cellStyle name="Neutral 7 6" xfId="9742" xr:uid="{21ECCE97-5D02-4734-B1B9-962F386CB184}"/>
    <cellStyle name="Neutral 7 6 2" xfId="26061" xr:uid="{068CAA23-CF88-42A1-9786-5F4DF88E9301}"/>
    <cellStyle name="Neutral 7 7" xfId="15605" xr:uid="{7454F957-BD54-4EBB-9D23-61C91867F2BF}"/>
    <cellStyle name="Neutral 8" xfId="1542" xr:uid="{C9DF450D-BF14-4C38-ACF0-123CB00A194D}"/>
    <cellStyle name="Neutral 8 1" xfId="7316" xr:uid="{2613F92E-8AF6-46CE-BA29-26F776CA672F}"/>
    <cellStyle name="Neutral 8 1 2" xfId="9750" xr:uid="{62C086F2-AA3D-4F0F-8D3F-D4B28292EF0A}"/>
    <cellStyle name="Neutral 8 1 2 2" xfId="26065" xr:uid="{D58DBC79-4FA2-4F19-B3B3-780E9E97C6C1}"/>
    <cellStyle name="Neutral 8 2" xfId="7170" xr:uid="{FB047333-5E5B-43BB-9164-EF4BDF7CAA78}"/>
    <cellStyle name="Neutral 8 2 2" xfId="9751" xr:uid="{06B8D5F1-B554-464C-B746-443343941940}"/>
    <cellStyle name="Neutral 8 2 2 2" xfId="22151" xr:uid="{BDAD892E-BE51-426A-BF49-E8BC5CF85CC1}"/>
    <cellStyle name="Neutral 8 2 3" xfId="21912" xr:uid="{4B39DB93-B0CB-4F05-AF7C-1BA3544FC242}"/>
    <cellStyle name="Neutral 8 2 4" xfId="22441" xr:uid="{E49EEE96-3CBD-4F5A-949A-7501ECF96AA7}"/>
    <cellStyle name="Neutral 8 2 4 2" xfId="26066" xr:uid="{7D1FF6C6-5287-43A2-9F47-702F14CB94F5}"/>
    <cellStyle name="Neutral 8 3" xfId="6358" xr:uid="{C7729F16-B72B-4670-8819-78F03FE569E0}"/>
    <cellStyle name="Neutral 8 3 2" xfId="9752" xr:uid="{64B4FF84-E9FC-40F4-8E8E-737A8CF4AA6E}"/>
    <cellStyle name="Neutral 8 3 2 2" xfId="29968" xr:uid="{B85E48A9-556A-43A3-ABB8-FEF1651DF50B}"/>
    <cellStyle name="Neutral 8 4" xfId="9753" xr:uid="{C6D8848A-BAC8-4AC9-8A20-86BDC3CB5090}"/>
    <cellStyle name="Neutral 8 4 2" xfId="22442" xr:uid="{7009D43B-6E35-464E-95B1-7BCD4D0C7C0B}"/>
    <cellStyle name="Neutral 8 4 2 2" xfId="29670" xr:uid="{9FF3FEA2-7ADB-4598-847C-B808FE626E98}"/>
    <cellStyle name="Neutral 8 4 3" xfId="21496" xr:uid="{20D7C607-1B80-430B-8AC3-818C09FD334D}"/>
    <cellStyle name="Neutral 8 5" xfId="9749" xr:uid="{9992D3E8-7138-4CFE-A68F-0DDC31F0DB03}"/>
    <cellStyle name="Neutral 8 5 2" xfId="26064" xr:uid="{6E117305-531C-44A7-8BA1-75360FB5C209}"/>
    <cellStyle name="Neutral 8 6" xfId="35061" xr:uid="{A440E01E-2701-4702-9D6B-052D8FCA23EF}"/>
    <cellStyle name="Neutral 9" xfId="6011" xr:uid="{D469941F-F052-4B4C-BFAC-40C8DB332B84}"/>
    <cellStyle name="Neutral 9 1" xfId="6901" xr:uid="{43EB77F6-64D4-4C79-8716-A1A7D699060C}"/>
    <cellStyle name="Neutral 9 1 2" xfId="9755" xr:uid="{2A050AD1-DF41-4B98-908F-BFDC84631B0B}"/>
    <cellStyle name="Neutral 9 1 2 2" xfId="26068" xr:uid="{514397F6-0E0F-47E1-B660-912A2A53FF6E}"/>
    <cellStyle name="Neutral 9 2" xfId="7741" xr:uid="{BA0AF83B-B37C-428B-A45D-2BEF1AFC6E63}"/>
    <cellStyle name="Neutral 9 2 2" xfId="9756" xr:uid="{AA4BFAFD-863B-4D97-AA56-640269ED5B8C}"/>
    <cellStyle name="Neutral 9 2 2 2" xfId="26069" xr:uid="{40ED99A0-C99E-4693-8804-6E01C84C6E3D}"/>
    <cellStyle name="Neutral 9 3" xfId="9754" xr:uid="{794A3964-9124-45D8-8FC7-06ECC3784435}"/>
    <cellStyle name="Neutral 9 3 2" xfId="26067" xr:uid="{B139F5E8-5A92-4D5F-A557-2F1E0E7076C6}"/>
    <cellStyle name="Nevtralno 1" xfId="6723" xr:uid="{A3C5C730-FFA4-4B4A-A6E4-544DFA21D699}"/>
    <cellStyle name="Nevtralno 1 2" xfId="9757" xr:uid="{1305FC68-84CF-46AC-A4C4-0D24055C0C43}"/>
    <cellStyle name="Nevtralno 1 2 2" xfId="38420" xr:uid="{FFAFC5CD-BD69-4071-991F-5045969AE91E}"/>
    <cellStyle name="Nevtralno 1 2 3" xfId="36623" xr:uid="{3D965DD6-B8EB-4022-810E-D172FDD35AC2}"/>
    <cellStyle name="Nevtralno 1 2 4" xfId="21494" xr:uid="{9D6D93E1-2963-42ED-8920-7BE1D96BE412}"/>
    <cellStyle name="Nevtralno 1 3" xfId="22443" xr:uid="{C97C44C8-0052-405E-A2CF-38B9B03EC96D}"/>
    <cellStyle name="Nevtralno 1 3 2" xfId="25715" xr:uid="{2E348DD6-08E1-4890-85A7-7A35F3A3050E}"/>
    <cellStyle name="Nevtralno 10" xfId="6054" xr:uid="{BC259D75-1478-4DE7-AFA0-64E9ED8A5A12}"/>
    <cellStyle name="Nevtralno 10 2" xfId="9758" xr:uid="{9C2FB72E-98B3-47C5-BCC6-3C7B43B1BE97}"/>
    <cellStyle name="Nevtralno 10 2 2" xfId="25716" xr:uid="{E3FAC396-EBA1-41D6-B89A-A062F2032422}"/>
    <cellStyle name="Nevtralno 11" xfId="7458" xr:uid="{10DDE6FC-9F20-41F6-A496-A2556F6DE5EE}"/>
    <cellStyle name="Nevtralno 11 2" xfId="9759" xr:uid="{5A3ABC0C-CB1E-420B-AF17-3908A0FB5204}"/>
    <cellStyle name="Nevtralno 11 2 2" xfId="25717" xr:uid="{0C703730-B96C-439B-B7A5-E1DD396803A9}"/>
    <cellStyle name="Nevtralno 12" xfId="9760" xr:uid="{DEEDA95C-7F96-44A0-B9FE-04CB9AB39B83}"/>
    <cellStyle name="Nevtralno 13" xfId="25714" xr:uid="{34BAE3E5-E375-4C52-BDA8-1414EC17FF71}"/>
    <cellStyle name="Nevtralno 2" xfId="544" xr:uid="{82FE89D6-B23E-43EB-A457-3E85F0419648}"/>
    <cellStyle name="Nevtralno 2 2" xfId="6402" xr:uid="{4EA9FD42-FE8C-4F59-841B-392AE8C7AF7D}"/>
    <cellStyle name="Nevtralno 2 2 2" xfId="9763" xr:uid="{2377CE21-98FF-4386-812C-73332B3980A6}"/>
    <cellStyle name="Nevtralno 2 2 2 2" xfId="21909" xr:uid="{64A8EF4E-A158-4622-AE96-B38107C6203E}"/>
    <cellStyle name="Nevtralno 2 2 2 3" xfId="22445" xr:uid="{0B7A61B5-EA72-4C0D-976B-DF59EA8D6616}"/>
    <cellStyle name="Nevtralno 2 2 2 4" xfId="16593" xr:uid="{B1A3FB17-44E2-4D38-9ACE-A136B108AF66}"/>
    <cellStyle name="Nevtralno 2 2 3" xfId="9762" xr:uid="{1452E403-D5B1-4CF1-9D18-D257E0B9ED37}"/>
    <cellStyle name="Nevtralno 2 2 3 2" xfId="38419" xr:uid="{E9D7058E-99DE-4046-B321-8B6C410B3352}"/>
    <cellStyle name="Nevtralno 2 2 3 3" xfId="36624" xr:uid="{8D0C45CE-D4D1-41A1-B9E5-B8301A469AA1}"/>
    <cellStyle name="Nevtralno 2 2 3 4" xfId="21493" xr:uid="{84223DE2-C4B4-4AD1-847A-95D317DF6E7C}"/>
    <cellStyle name="Nevtralno 2 2 4" xfId="18636" xr:uid="{EFDB4BDB-02CE-47AD-82A7-14520A5D927F}"/>
    <cellStyle name="Nevtralno 2 2 4 2" xfId="30487" xr:uid="{B600771D-5F8C-4C9F-9ADC-BEC7031A33BA}"/>
    <cellStyle name="Nevtralno 2 2 5" xfId="22444" xr:uid="{6E9D276F-C578-40D9-A30C-CF478D8CB47C}"/>
    <cellStyle name="Nevtralno 2 2 5 2" xfId="30356" xr:uid="{3EDAD49A-6E21-4F96-9416-827FDC6BFE1C}"/>
    <cellStyle name="Nevtralno 2 2 5 3" xfId="30082" xr:uid="{45C0C17F-36BD-4838-AA68-5FE887565404}"/>
    <cellStyle name="Nevtralno 2 2 6" xfId="31218" xr:uid="{57919A57-8B9D-4BC3-A589-EA2E64FB37F1}"/>
    <cellStyle name="Nevtralno 2 3" xfId="7200" xr:uid="{672DCE96-A03E-4F4E-8A76-FBB638C9B2A0}"/>
    <cellStyle name="Nevtralno 2 3 2" xfId="9764" xr:uid="{E5B89E6D-AD74-4196-87A6-78DDBF16E549}"/>
    <cellStyle name="Nevtralno 2 3 2 2" xfId="29812" xr:uid="{359AFDD2-7587-4F54-980F-AACA0F62F72C}"/>
    <cellStyle name="Nevtralno 2 3 3" xfId="31219" xr:uid="{76D91921-D066-4D9D-A76E-ABD60C80DB5B}"/>
    <cellStyle name="Nevtralno 2 3 4" xfId="35298" xr:uid="{43829919-269C-4BE5-9297-95B054252833}"/>
    <cellStyle name="Nevtralno 2 3 5" xfId="21910" xr:uid="{CD54B797-E1DA-4F97-A429-103D9A670992}"/>
    <cellStyle name="Nevtralno 2 4" xfId="9761" xr:uid="{B34D8598-8DD5-46F0-A08C-BB96BDC3D133}"/>
    <cellStyle name="Nevtralno 2 4 2" xfId="25718" xr:uid="{F7AFB701-08DF-40CD-83B7-B289B5DB23D0}"/>
    <cellStyle name="Nevtralno 2 4 3" xfId="36299" xr:uid="{1D8D7CE1-B22E-474F-A4CF-178941ABA9FA}"/>
    <cellStyle name="Nevtralno 2 5" xfId="31217" xr:uid="{A3295893-C0DB-435A-B922-36C9350812E0}"/>
    <cellStyle name="Nevtralno 3" xfId="545" xr:uid="{DA23182E-975B-4617-A940-38C437F1476B}"/>
    <cellStyle name="Nevtralno 3 2" xfId="6375" xr:uid="{93BDECD7-DC9F-44BC-B863-502E1C0E8531}"/>
    <cellStyle name="Nevtralno 3 2 2" xfId="9767" xr:uid="{48FB7B38-7854-4503-959E-48B53DCF389A}"/>
    <cellStyle name="Nevtralno 3 2 2 2" xfId="22448" xr:uid="{ADF244EF-C6E8-4544-B84D-63240F619273}"/>
    <cellStyle name="Nevtralno 3 2 2 2 2" xfId="29669" xr:uid="{28A72B35-F53D-4A8C-A1A1-91D05E5B5448}"/>
    <cellStyle name="Nevtralno 3 2 2 3" xfId="21492" xr:uid="{32893CDB-8088-4148-B0F3-603E3921F5D6}"/>
    <cellStyle name="Nevtralno 3 2 3" xfId="9766" xr:uid="{460C8375-A8A5-4DC5-9174-9706E907D359}"/>
    <cellStyle name="Nevtralno 3 2 3 2" xfId="30488" xr:uid="{DCF8D57A-ED07-4E68-9890-CB1BBB76AD13}"/>
    <cellStyle name="Nevtralno 3 2 3 3" xfId="18545" xr:uid="{F99BD331-81D0-4C63-B08D-6F956FF8C52E}"/>
    <cellStyle name="Nevtralno 3 2 4" xfId="22447" xr:uid="{2661D53D-78BA-4315-942C-D566A808C447}"/>
    <cellStyle name="Nevtralno 3 2 4 2" xfId="30359" xr:uid="{09E69ACB-151D-4EAB-A9AC-831C38CA9BDA}"/>
    <cellStyle name="Nevtralno 3 2 4 3" xfId="30081" xr:uid="{292CA1B6-44FD-4164-9C88-210930012330}"/>
    <cellStyle name="Nevtralno 3 3" xfId="9768" xr:uid="{475A5751-7866-4ECF-B619-1F6953CF3A25}"/>
    <cellStyle name="Nevtralno 3 3 2" xfId="22449" xr:uid="{7BB94857-DCFB-4804-A380-3F62E399F910}"/>
    <cellStyle name="Nevtralno 3 3 2 2" xfId="29811" xr:uid="{D3D6ED97-F1B2-4515-BF98-9F7B17A8CE27}"/>
    <cellStyle name="Nevtralno 3 3 3" xfId="21908" xr:uid="{A48B977D-C4A6-43AA-BA49-4A5011703DD6}"/>
    <cellStyle name="Nevtralno 3 4" xfId="9765" xr:uid="{BC84147D-2FED-4825-8212-5DA7FD0A906F}"/>
    <cellStyle name="Nevtralno 3 4 2" xfId="19021" xr:uid="{EC7B8D0E-5B0D-4F3A-BD86-FF37A597166B}"/>
    <cellStyle name="Nevtralno 3 5" xfId="22446" xr:uid="{02B6E08F-1DBF-4DA8-825C-F715BD36D7F5}"/>
    <cellStyle name="Nevtralno 3 5 2" xfId="25719" xr:uid="{C0738BDC-ECBB-4099-964A-3389429F5BBC}"/>
    <cellStyle name="Nevtralno 4" xfId="7356" xr:uid="{662FB7B1-2B26-4F15-BB78-642A7BEFDC80}"/>
    <cellStyle name="Nevtralno 4 2" xfId="9769" xr:uid="{7307F380-5861-4EFD-8593-CD8B4786C045}"/>
    <cellStyle name="Nevtralno 4 2 2" xfId="21491" xr:uid="{25CBD265-E9E0-400D-9CB2-F8A995A72DB1}"/>
    <cellStyle name="Nevtralno 4 2 3" xfId="16594" xr:uid="{D673D214-0C67-4756-A81C-4A026A8F50B2}"/>
    <cellStyle name="Nevtralno 4 3" xfId="22450" xr:uid="{7820DE54-4F6B-4223-8AE7-1DF4214EC794}"/>
    <cellStyle name="Nevtralno 4 3 2" xfId="25720" xr:uid="{236B64EC-49A7-4051-ABFB-9F50A874AC81}"/>
    <cellStyle name="Nevtralno 4 4" xfId="15606" xr:uid="{37C764D6-422D-453B-A0A5-AEAA3E0C1C67}"/>
    <cellStyle name="Nevtralno 5" xfId="6515" xr:uid="{B9B46367-8F46-4747-8964-9AFFD68AC987}"/>
    <cellStyle name="Nevtralno 5 2" xfId="9770" xr:uid="{32854A4C-E176-4F9D-9ACF-85D7335DEDAC}"/>
    <cellStyle name="Nevtralno 5 2 2" xfId="38418" xr:uid="{A4126CF6-983D-4F21-87EC-AB482D98D601}"/>
    <cellStyle name="Nevtralno 5 2 3" xfId="36625" xr:uid="{10A0DFA2-8291-40C9-9245-63FF469260DB}"/>
    <cellStyle name="Nevtralno 5 2 4" xfId="21490" xr:uid="{34499457-C1F9-4D0C-81FD-4BB135F3D019}"/>
    <cellStyle name="Nevtralno 5 3" xfId="22451" xr:uid="{98D66FDF-A895-4C85-BF56-B21973499605}"/>
    <cellStyle name="Nevtralno 5 3 2" xfId="25721" xr:uid="{669EDD15-A98A-4D75-820B-82732E1F0BC2}"/>
    <cellStyle name="Nevtralno 6" xfId="5895" xr:uid="{FA8812FE-8B85-4D90-9ADB-FB4B2DD86ACE}"/>
    <cellStyle name="Nevtralno 6 2" xfId="9771" xr:uid="{B12669FF-1D1D-493A-BE62-40CEF5902369}"/>
    <cellStyle name="Nevtralno 6 2 2" xfId="38417" xr:uid="{18C6FB00-5806-4491-AA41-8AD0C0B8374F}"/>
    <cellStyle name="Nevtralno 6 2 3" xfId="36626" xr:uid="{C3144A4A-3C25-4E51-A2C7-FC1A02CFA76F}"/>
    <cellStyle name="Nevtralno 6 2 4" xfId="21489" xr:uid="{4D1178A0-1C9B-4BC6-99C0-1F0E37BF53C0}"/>
    <cellStyle name="Nevtralno 6 3" xfId="22452" xr:uid="{A5D85EC9-52AF-4AF9-ABA3-08D13CDC3BF9}"/>
    <cellStyle name="Nevtralno 6 3 2" xfId="25722" xr:uid="{7CBDE8B6-F3F0-4DD1-9445-EAD69B4A56AB}"/>
    <cellStyle name="Nevtralno 7" xfId="6166" xr:uid="{96443635-4D37-4697-9B24-29253D3056D9}"/>
    <cellStyle name="Nevtralno 7 2" xfId="9772" xr:uid="{16FFFF4C-26B2-4A5F-B946-28DB14D1F37C}"/>
    <cellStyle name="Nevtralno 7 2 2" xfId="38416" xr:uid="{2F4545D8-C813-4348-8C59-927A756E0312}"/>
    <cellStyle name="Nevtralno 7 2 3" xfId="36627" xr:uid="{4615A902-3AE6-4AF3-A8ED-0BB10872E25D}"/>
    <cellStyle name="Nevtralno 7 2 4" xfId="21488" xr:uid="{F0F60BA4-EB8C-4398-A9B6-630C54E3C979}"/>
    <cellStyle name="Nevtralno 7 3" xfId="22453" xr:uid="{DBCABC6C-5D79-4F3A-A30C-FA20EF59F89D}"/>
    <cellStyle name="Nevtralno 7 3 2" xfId="25723" xr:uid="{13F6C606-3219-481C-822F-6280CEB2E835}"/>
    <cellStyle name="Nevtralno 8" xfId="7677" xr:uid="{7CF340B1-60C7-41D9-9192-62CCCA396322}"/>
    <cellStyle name="Nevtralno 8 2" xfId="9773" xr:uid="{789792B7-AB33-4D99-8A22-8B2ED1C5FAD5}"/>
    <cellStyle name="Nevtralno 8 2 2" xfId="38421" xr:uid="{879E5FBB-70AD-433F-B0F1-A1D8F415518E}"/>
    <cellStyle name="Nevtralno 8 2 3" xfId="36628" xr:uid="{C8CF9899-935E-499A-9259-7D4DEE5844F5}"/>
    <cellStyle name="Nevtralno 8 2 4" xfId="21495" xr:uid="{DC898255-9394-42A0-AC6C-5CC2BB8F02C3}"/>
    <cellStyle name="Nevtralno 8 3" xfId="22454" xr:uid="{04DD9688-535D-484E-89E0-D82E8681EFC1}"/>
    <cellStyle name="Nevtralno 8 3 2" xfId="25724" xr:uid="{354D5426-6F0D-462C-96FB-9E86FFC7CCD4}"/>
    <cellStyle name="Nevtralno 9" xfId="7125" xr:uid="{02E9C808-8D54-47E2-95F6-0F64C95B91CB}"/>
    <cellStyle name="Nevtralno 9 2" xfId="9774" xr:uid="{9FDE0A0B-5681-444C-9695-EC4EB393799D}"/>
    <cellStyle name="Nevtralno 9 2 2" xfId="38511" xr:uid="{B61E5734-C684-41F8-A39D-FE783456656F}"/>
    <cellStyle name="Nevtralno 9 2 3" xfId="36629" xr:uid="{6006D742-D036-475F-B3F2-0B4AAA236472}"/>
    <cellStyle name="Nevtralno 9 2 4" xfId="21911" xr:uid="{A83E2F14-9B87-455E-A385-9591FFC6DFF6}"/>
    <cellStyle name="Nevtralno 9 3" xfId="22455" xr:uid="{AAE8FF28-7F6F-4568-ABDD-946570B1A019}"/>
    <cellStyle name="Nevtralno 9 3 2" xfId="25725" xr:uid="{9648909D-AB29-4CD7-8654-8F98C669B642}"/>
    <cellStyle name="NORMA" xfId="31220" xr:uid="{60E0EE73-5D91-4C75-8269-3A5709519B44}"/>
    <cellStyle name="NORMA 2" xfId="31221" xr:uid="{652B5DEF-25C4-4F53-8F0F-34B55017B5E7}"/>
    <cellStyle name="NORMA 3" xfId="31222" xr:uid="{2281E5E7-F2AF-432E-B8E6-88E743D5BA3A}"/>
    <cellStyle name="Normal 10" xfId="6651" xr:uid="{FA9FFF08-DAC1-451B-BEA2-D3EC9947FD8A}"/>
    <cellStyle name="Normal 10 2" xfId="7801" xr:uid="{1184F48F-2E2B-4ED4-A410-0E57E49CEE11}"/>
    <cellStyle name="Normal 10 2 2" xfId="9775" xr:uid="{842F17AC-343E-4E6B-8EFE-50757F627184}"/>
    <cellStyle name="Normal 10 2 2 2" xfId="15608" xr:uid="{DB0F2959-55AE-4A3C-8AAC-8B746783FB41}"/>
    <cellStyle name="Normal 10 2 2 3" xfId="9" xr:uid="{D5FD4374-BBF8-4CF9-A7F5-2EACC7B27286}"/>
    <cellStyle name="Normal 10 2 3" xfId="14458" xr:uid="{EDAB4CE5-52B5-4AC5-A255-1E377053CBA1}"/>
    <cellStyle name="Normal 10 2 3 2" xfId="15610" xr:uid="{682161F9-5279-4277-9C0F-93744C9E6316}"/>
    <cellStyle name="Normal 10 2 3 2 2" xfId="18170" xr:uid="{2E52C540-DA6C-46B0-8443-E6B4CE50B261}"/>
    <cellStyle name="Normal 10 2 3 2 3" xfId="24123" xr:uid="{F6306341-C818-499A-BD99-3795F258BC11}"/>
    <cellStyle name="Normal 10 2 3 2 4" xfId="25633" xr:uid="{3C8F5932-824F-401E-8481-EE17722BE37C}"/>
    <cellStyle name="Normal 10 2 3 3" xfId="18169" xr:uid="{E0FEEE7D-D597-4AC1-BA96-DC9B47BFD08A}"/>
    <cellStyle name="Normal 10 2 3 4" xfId="24122" xr:uid="{1E75E06D-C783-4D95-A024-7976367E6CE2}"/>
    <cellStyle name="Normal 10 2 3 5" xfId="25427" xr:uid="{D998587D-D537-4630-90E0-2B701B8FDA27}"/>
    <cellStyle name="Normal 10 2 3 6" xfId="29596" xr:uid="{0A869CC7-BAA8-4B7F-B3D3-6B16F6BB6BEA}"/>
    <cellStyle name="Normal 10 2 3 7" xfId="15609" xr:uid="{BEED81F1-B5E1-4841-AB22-956192606F40}"/>
    <cellStyle name="Normal 10 2 4" xfId="15611" xr:uid="{8E29ACD1-E9C6-4333-BC8B-E7AF335A2692}"/>
    <cellStyle name="Normal 10 2 4 2" xfId="18171" xr:uid="{0A997490-1250-4BD2-91BA-2BC2270F3314}"/>
    <cellStyle name="Normal 10 2 4 3" xfId="24124" xr:uid="{56369FF4-2824-476D-90A7-FBF64D35261C}"/>
    <cellStyle name="Normal 10 2 4 4" xfId="25298" xr:uid="{867B5042-B467-42A9-B14F-F8DFC0EB30C9}"/>
    <cellStyle name="Normal 10 2 5" xfId="15612" xr:uid="{48769D1D-A205-4F9D-9799-F9D7CB8569EE}"/>
    <cellStyle name="Normal 10 2 5 2" xfId="18172" xr:uid="{4A655F72-F4D6-4C7D-8E2A-527E533605AF}"/>
    <cellStyle name="Normal 10 2 5 3" xfId="24125" xr:uid="{1D36EA9F-1826-49EF-87D5-00775285A588}"/>
    <cellStyle name="Normal 10 2 5 4" xfId="25632" xr:uid="{08BC412B-28B4-4B34-9757-15ED76AFE375}"/>
    <cellStyle name="Normal 10 2 6" xfId="21171" xr:uid="{E359A57C-DC05-406D-9A54-3DA9AE6FD118}"/>
    <cellStyle name="Normal 10 2 7" xfId="31224" xr:uid="{6E962D56-267A-4A6F-9766-6AC7F536E46D}"/>
    <cellStyle name="Normal 10 3" xfId="9776" xr:uid="{9CFA9992-864C-4921-8894-304B07EEFE56}"/>
    <cellStyle name="Normal 10 3 2" xfId="15614" xr:uid="{67092515-75D3-403E-AD37-BBA9DA6CC678}"/>
    <cellStyle name="Normal 10 3 3" xfId="18173" xr:uid="{10A2B76A-4647-4F12-9DFE-A1676CBEBDE4}"/>
    <cellStyle name="Normal 10 3 4" xfId="22456" xr:uid="{573EDE1F-B6B0-47DB-952E-8414A7FD37CE}"/>
    <cellStyle name="Normal 10 3 5" xfId="24126" xr:uid="{BE92F04C-AC7D-4317-8193-2972EFCC3E3B}"/>
    <cellStyle name="Normal 10 3 6" xfId="25082" xr:uid="{1626E7C4-B77D-432F-89EF-A3762CE7B015}"/>
    <cellStyle name="Normal 10 3 7" xfId="31225" xr:uid="{01820BDB-67ED-44AD-86C7-15D4C899C0D3}"/>
    <cellStyle name="Normal 10 3 8" xfId="15613" xr:uid="{48AA33CE-F0FD-4C92-89AE-4C843A54F425}"/>
    <cellStyle name="Normal 10 4" xfId="25927" xr:uid="{B667AE02-7BFB-43F9-8B51-0F9911586BE4}"/>
    <cellStyle name="Normal 10 5" xfId="31223" xr:uid="{007849F4-2AA7-4B32-AA52-05B16FE7FC77}"/>
    <cellStyle name="Normal 10 6" xfId="15607" xr:uid="{9B71197C-2BD4-4B3D-A99F-DDE7BA7F503A}"/>
    <cellStyle name="Normal 11" xfId="1550" xr:uid="{94E615FF-49B7-4D43-A3E5-7676196B7616}"/>
    <cellStyle name="Normal 11 10" xfId="38739" xr:uid="{8B6C0FA9-E58D-4F84-B65F-37346F320357}"/>
    <cellStyle name="Normal 11 2" xfId="1551" xr:uid="{ACDE153A-CA85-41D9-99AE-134D644195DD}"/>
    <cellStyle name="Normal 11 2 2" xfId="9778" xr:uid="{1A21FFFD-0F67-42AE-B62A-D4CB70E949D4}"/>
    <cellStyle name="Normal 11 2 2 2" xfId="19385" xr:uid="{BC918384-F412-4F50-8D9E-C3D7A28E58DF}"/>
    <cellStyle name="Normal 11 2 2 2 2" xfId="31064" xr:uid="{4587509C-BEB6-4EA3-A156-E9C6F112D632}"/>
    <cellStyle name="Normal 11 2 2 2 3" xfId="33576" xr:uid="{A5D8091F-D76C-47C6-9200-3B62ED0FFA16}"/>
    <cellStyle name="Normal 11 2 2 2 4" xfId="37952" xr:uid="{4C97B0C4-FBA5-4DD9-B1EE-343FB086BD4B}"/>
    <cellStyle name="Normal 11 2 2 3" xfId="24944" xr:uid="{758D0201-FCD0-4833-95E5-198C83BDE8E9}"/>
    <cellStyle name="Normal 11 2 2 3 2" xfId="33192" xr:uid="{A0E6C55D-6D8F-4A60-A34A-6B1C96F9E513}"/>
    <cellStyle name="Normal 11 2 2 4" xfId="32246" xr:uid="{297408F2-05C2-4D79-9A52-30709D68AE7C}"/>
    <cellStyle name="Normal 11 2 2 5" xfId="34731" xr:uid="{39237183-37F0-4EF4-AD77-BCE8B4162E51}"/>
    <cellStyle name="Normal 11 2 2 6" xfId="36301" xr:uid="{E21ED055-7C24-44ED-B5D6-E6369F0106E8}"/>
    <cellStyle name="Normal 11 2 2 7" xfId="39161" xr:uid="{DF7A462E-0231-434D-891C-59C901A94248}"/>
    <cellStyle name="Normal 11 2 2 8" xfId="15615" xr:uid="{8DFE5DE4-094E-4228-A522-BF2621366A6F}"/>
    <cellStyle name="Normal 11 2 3" xfId="15616" xr:uid="{0861F597-0436-4A36-BBEC-5C78AD895C99}"/>
    <cellStyle name="Normal 11 2 3 2" xfId="18178" xr:uid="{3123B4CE-F0E2-48E7-AA0D-E965E13A5E39}"/>
    <cellStyle name="Normal 11 2 3 3" xfId="19019" xr:uid="{11AA0BC3-F3E5-4B0D-89EA-813811B2C157}"/>
    <cellStyle name="Normal 11 2 4" xfId="17733" xr:uid="{A43DABDB-32CA-45DD-9020-26C8DAEB7954}"/>
    <cellStyle name="Normal 11 2 4 2" xfId="24677" xr:uid="{ECB63EA9-0500-436F-AC55-4F62AA8FDB59}"/>
    <cellStyle name="Normal 11 2 4 2 2" xfId="33512" xr:uid="{77EEC6E8-BF59-45F3-8F0A-8C42B8335807}"/>
    <cellStyle name="Normal 11 2 4 3" xfId="30757" xr:uid="{44499F29-B403-46E6-AC82-A5B28FBBE2F4}"/>
    <cellStyle name="Normal 11 2 4 3 2" xfId="33128" xr:uid="{0957A540-2BB7-4E09-A350-5962E9AC9CA3}"/>
    <cellStyle name="Normal 11 2 4 4" xfId="32101" xr:uid="{8F99961A-D28A-40F1-9431-43881942B2E4}"/>
    <cellStyle name="Normal 11 2 4 5" xfId="34031" xr:uid="{43139EC4-953C-4118-9DAB-B6A84153D7CE}"/>
    <cellStyle name="Normal 11 2 4 6" xfId="37800" xr:uid="{1F9B8338-E456-4EA9-AEFA-E713B4272327}"/>
    <cellStyle name="Normal 11 2 4 7" xfId="39020" xr:uid="{66E93CDC-106C-475A-BAF6-73D2E0777FC3}"/>
    <cellStyle name="Normal 11 2 5" xfId="17840" xr:uid="{3AF938D9-9707-4FEA-B60E-7422ADE41086}"/>
    <cellStyle name="Normal 11 2 5 2" xfId="30694" xr:uid="{492EFFA2-E3B8-4979-8466-3B992C710DB1}"/>
    <cellStyle name="Normal 11 2 5 2 2" xfId="33055" xr:uid="{D27C0578-C980-4492-B2F9-0C62917F19F2}"/>
    <cellStyle name="Normal 11 2 5 3" xfId="26239" xr:uid="{C2815C3F-F1B7-4345-96CA-36CAF4660083}"/>
    <cellStyle name="Normal 11 2 5 4" xfId="32025" xr:uid="{05918560-FC12-4DFD-8E17-7396DBF846A0}"/>
    <cellStyle name="Normal 11 2 5 5" xfId="37721" xr:uid="{FDD096F1-F5F7-473C-9AAF-C6C42D5E51B6}"/>
    <cellStyle name="Normal 11 2 6" xfId="22458" xr:uid="{3286F86E-FDDE-4E07-A922-65BC782F06FD}"/>
    <cellStyle name="Normal 11 2 6 2" xfId="31039" xr:uid="{6694C93C-27B4-4D9B-8B71-978CDA696DCF}"/>
    <cellStyle name="Normal 11 2 6 3" xfId="33439" xr:uid="{1501F994-4434-43C8-8856-C2967C837C1B}"/>
    <cellStyle name="Normal 11 2 7" xfId="24601" xr:uid="{86DA7A4B-E46E-43A5-A67E-D62262A100F1}"/>
    <cellStyle name="Normal 11 2 8" xfId="34265" xr:uid="{0EC71B35-FAD1-49A8-A76B-B80C7D54FFA7}"/>
    <cellStyle name="Normal 11 2 9" xfId="38944" xr:uid="{721398DC-327C-4BE0-91EE-D0CF4CB3B6DF}"/>
    <cellStyle name="Normal 11 3" xfId="1552" xr:uid="{2237A716-6689-4BE0-8A17-8F2DD6A09C10}"/>
    <cellStyle name="Normal 11 3 2" xfId="9780" xr:uid="{6091D86E-390C-4B96-BF52-3FDD25C4AD9D}"/>
    <cellStyle name="Normal 11 3 2 10" xfId="15618" xr:uid="{617C87C5-FCD5-4032-9E6B-26D6B86DAF76}"/>
    <cellStyle name="Normal 11 3 2 2" xfId="15619" xr:uid="{C202D226-D425-4F23-981C-BCDCB879018E}"/>
    <cellStyle name="Normal 11 3 2 2 2" xfId="15620" xr:uid="{4430A1A1-C18F-4484-A88C-217E13E84637}"/>
    <cellStyle name="Normal 11 3 2 2 2 2" xfId="18181" xr:uid="{F54D8867-4841-460A-87A4-E11310B71682}"/>
    <cellStyle name="Normal 11 3 2 2 2 3" xfId="24129" xr:uid="{149EF3A6-3193-4DB4-8309-63F3F4E71127}"/>
    <cellStyle name="Normal 11 3 2 2 2 4" xfId="25634" xr:uid="{7B11E4B6-BC09-4365-A2DD-97D72490C236}"/>
    <cellStyle name="Normal 11 3 2 2 2 5" xfId="33173" xr:uid="{FC8644EF-08E9-420F-B5FC-DA2C01D5CE1D}"/>
    <cellStyle name="Normal 11 3 2 2 3" xfId="18180" xr:uid="{FEBC7A79-9806-441C-9F6E-CE075A0940F6}"/>
    <cellStyle name="Normal 11 3 2 2 4" xfId="24128" xr:uid="{9DA08F6C-ECE9-414F-9106-A9FD6E55ECBC}"/>
    <cellStyle name="Normal 11 3 2 2 5" xfId="25037" xr:uid="{47EAECE9-0FB1-4291-88CC-D9C77F1F262C}"/>
    <cellStyle name="Normal 11 3 2 2 6" xfId="32227" xr:uid="{296F7366-D066-4D3D-BCAF-7E6448C08310}"/>
    <cellStyle name="Normal 11 3 2 2 7" xfId="37933" xr:uid="{8CE1C84A-C662-44B4-B7C5-A3722C789E44}"/>
    <cellStyle name="Normal 11 3 2 3" xfId="15621" xr:uid="{826B2190-D6EC-4BC9-9253-FCF2FA402304}"/>
    <cellStyle name="Normal 11 3 2 3 2" xfId="18182" xr:uid="{860F4340-37CF-41F9-A68A-A8B0E8B93691}"/>
    <cellStyle name="Normal 11 3 2 3 3" xfId="24130" xr:uid="{7B5873DD-282F-4C7A-9005-A62FFC3523FB}"/>
    <cellStyle name="Normal 11 3 2 3 4" xfId="25613" xr:uid="{23D90578-3712-4DB5-A493-8B2149027649}"/>
    <cellStyle name="Normal 11 3 2 3 5" xfId="33557" xr:uid="{C12A0A07-4ED9-4444-B963-6120F5AF87F4}"/>
    <cellStyle name="Normal 11 3 2 4" xfId="18179" xr:uid="{76AC1098-781E-4BDD-8696-0767E20557F2}"/>
    <cellStyle name="Normal 11 3 2 5" xfId="22460" xr:uid="{D278AAC5-E177-4898-A1AF-E1A1FE02481A}"/>
    <cellStyle name="Normal 11 3 2 6" xfId="24127" xr:uid="{540B5EB1-C85B-45A7-97A3-805CBE3A42F8}"/>
    <cellStyle name="Normal 11 3 2 7" xfId="24924" xr:uid="{70EB65B3-1215-4CEC-908C-2190558E34A9}"/>
    <cellStyle name="Normal 11 3 2 8" xfId="34712" xr:uid="{EB989AB5-3E06-4DC9-A8B6-C081D22A42AD}"/>
    <cellStyle name="Normal 11 3 2 9" xfId="39142" xr:uid="{B3C93E1F-92EE-43FB-9086-3F5ECA40C0A2}"/>
    <cellStyle name="Normal 11 3 3" xfId="9779" xr:uid="{0EE2ED1A-51A6-4F44-A063-E8453B8AF03B}"/>
    <cellStyle name="Normal 11 3 3 2" xfId="15622" xr:uid="{94A17672-1066-43F0-AB2A-EE26E86BE1A5}"/>
    <cellStyle name="Normal 11 3 4" xfId="15623" xr:uid="{67090541-7B36-4D02-9921-9DDC0D0B1593}"/>
    <cellStyle name="Normal 11 3 4 2" xfId="18183" xr:uid="{A11F69BF-9EE9-48BB-B99D-57F8C957D95C}"/>
    <cellStyle name="Normal 11 3 4 2 2" xfId="31055" xr:uid="{21BAE570-7C6D-459A-BCDC-BFAA5FC274C7}"/>
    <cellStyle name="Normal 11 3 4 2 3" xfId="33493" xr:uid="{2C27F920-C85D-4A16-A3AB-A3678FDC88B5}"/>
    <cellStyle name="Normal 11 3 4 3" xfId="24131" xr:uid="{52EB41E4-A828-4405-A4CD-BCD7CCC43EB7}"/>
    <cellStyle name="Normal 11 3 4 3 2" xfId="30738" xr:uid="{664A8700-3461-41A5-A76F-8FC8DDFE3F77}"/>
    <cellStyle name="Normal 11 3 4 3 3" xfId="33109" xr:uid="{B67AC400-A206-4B58-8A41-178C71CA568E}"/>
    <cellStyle name="Normal 11 3 4 4" xfId="24658" xr:uid="{A8E29480-40A2-492B-82D5-85DC057A4688}"/>
    <cellStyle name="Normal 11 3 4 5" xfId="32082" xr:uid="{02004C22-52FE-4E1F-837B-38504A63E368}"/>
    <cellStyle name="Normal 11 3 4 6" xfId="34167" xr:uid="{DA787280-3B38-480F-8F4A-856744D9D276}"/>
    <cellStyle name="Normal 11 3 4 7" xfId="37781" xr:uid="{3FF3F0D8-3149-4B7A-9ED9-E64279CA4D17}"/>
    <cellStyle name="Normal 11 3 4 8" xfId="39001" xr:uid="{48261A8D-844E-44CC-8FC8-33E5C159E10F}"/>
    <cellStyle name="Normal 11 3 5" xfId="22459" xr:uid="{FD262548-ABD9-4C81-8344-451D45DD5D9B}"/>
    <cellStyle name="Normal 11 3 5 2" xfId="30678" xr:uid="{0E44E9E5-ECBD-4317-991D-47973FAE980B}"/>
    <cellStyle name="Normal 11 3 5 2 2" xfId="33036" xr:uid="{3B0B5FAD-8114-4C69-96E8-86E563DDE798}"/>
    <cellStyle name="Normal 11 3 5 3" xfId="26234" xr:uid="{50E9B700-2AB8-4924-81AD-7C06C72D6DB6}"/>
    <cellStyle name="Normal 11 3 5 4" xfId="32006" xr:uid="{217DFFB2-0C61-48ED-AD7C-C4471258531A}"/>
    <cellStyle name="Normal 11 3 5 5" xfId="37702" xr:uid="{D4E2A3DC-4B08-4316-B7A4-EA3B9A31D1D0}"/>
    <cellStyle name="Normal 11 3 6" xfId="24582" xr:uid="{311E7324-24C2-47F5-8FDD-2AFAF809ADB3}"/>
    <cellStyle name="Normal 11 3 6 2" xfId="33420" xr:uid="{C154CDA6-2FD4-4355-B371-C241E1A831F6}"/>
    <cellStyle name="Normal 11 3 7" xfId="34251" xr:uid="{0B330E37-8E07-445F-AAEE-3EBD1CAD8EF9}"/>
    <cellStyle name="Normal 11 3 8" xfId="38925" xr:uid="{268C7A25-2F3E-4CAB-8B2E-977697FFFACE}"/>
    <cellStyle name="Normal 11 3 9" xfId="15617" xr:uid="{AF555323-6ED8-406F-8142-CEBF1CEA2A20}"/>
    <cellStyle name="Normal 11 4" xfId="9777" xr:uid="{67A8DD88-AEF5-45DC-B262-EF74BBFA0191}"/>
    <cellStyle name="Normal 11 4 2" xfId="18881" xr:uid="{CEA96646-3C86-4A23-ADBB-2451A2572917}"/>
    <cellStyle name="Normal 11 4 2 2" xfId="24742" xr:uid="{FDD45655-3490-498E-8990-EFE377558044}"/>
    <cellStyle name="Normal 11 4 2 2 2" xfId="33529" xr:uid="{41B48868-1660-4E66-A19C-69B3C10CAC64}"/>
    <cellStyle name="Normal 11 4 2 3" xfId="30774" xr:uid="{73851666-0C97-4BD4-9F7D-2E7E70E23CE8}"/>
    <cellStyle name="Normal 11 4 2 3 2" xfId="33145" xr:uid="{E844239F-FBE5-4F21-BA65-C5F2F1FB7192}"/>
    <cellStyle name="Normal 11 4 2 4" xfId="32129" xr:uid="{87894A7F-A913-4D4B-BABD-F85049BBD141}"/>
    <cellStyle name="Normal 11 4 2 5" xfId="34067" xr:uid="{B2C2FEF9-E8B7-4503-BA26-DEAA5A0141D2}"/>
    <cellStyle name="Normal 11 4 2 6" xfId="37828" xr:uid="{F784B2EB-A888-48EF-AA63-D4774EF7A824}"/>
    <cellStyle name="Normal 11 4 2 7" xfId="39044" xr:uid="{EC062189-A61D-4996-8523-30FB912E2F6A}"/>
    <cellStyle name="Normal 11 4 3" xfId="17825" xr:uid="{3D71DC7D-F120-49F8-B1BA-78DC0FDE2042}"/>
    <cellStyle name="Normal 11 4 3 2" xfId="31045" xr:uid="{7672BA84-2795-47B5-882B-8DFFE9B20F1F}"/>
    <cellStyle name="Normal 11 4 3 3" xfId="33455" xr:uid="{4E70693F-E67C-405E-B896-082E7DE5500C}"/>
    <cellStyle name="Normal 11 4 3 4" xfId="37737" xr:uid="{63E93694-4E2A-453E-AC6D-D07C4AEA9841}"/>
    <cellStyle name="Normal 11 4 4" xfId="24617" xr:uid="{73FD6AC1-4C97-4A60-9C8F-D3A3F3068F83}"/>
    <cellStyle name="Normal 11 4 4 2" xfId="33071" xr:uid="{C70B272E-8EF9-4687-8288-029651FEF34F}"/>
    <cellStyle name="Normal 11 4 5" xfId="32041" xr:uid="{69A0CD80-DB67-4AA5-8693-F55D54CC0B20}"/>
    <cellStyle name="Normal 11 4 6" xfId="34276" xr:uid="{E6BDC49F-A14E-4D0C-AA38-48EAC2B6EE61}"/>
    <cellStyle name="Normal 11 4 7" xfId="36300" xr:uid="{AC9B35AD-F1C4-418A-A77F-CB7C0980045A}"/>
    <cellStyle name="Normal 11 4 8" xfId="38960" xr:uid="{F36348A1-3020-4BC4-A019-763E31611DFE}"/>
    <cellStyle name="Normal 11 4 9" xfId="15624" xr:uid="{68564F43-6B56-4BA1-8CBA-CEA263CC1E94}"/>
    <cellStyle name="Normal 11 5" xfId="15625" xr:uid="{37CA1C81-1DB3-4704-9196-7ABEBA620DCA}"/>
    <cellStyle name="Normal 11 5 2" xfId="19020" xr:uid="{5D71D183-F828-4521-B454-744E34F256E8}"/>
    <cellStyle name="Normal 11 5 3" xfId="17793" xr:uid="{B7DFB11C-DEFC-4E2C-8C96-C998D9B2AE88}"/>
    <cellStyle name="Normal 11 5 3 2" xfId="31050" xr:uid="{3CA4E5BB-026F-46F2-9825-3FC2E079479B}"/>
    <cellStyle name="Normal 11 5 3 3" xfId="33474" xr:uid="{3D2334DC-141D-45B8-B403-3E206194F046}"/>
    <cellStyle name="Normal 11 5 4" xfId="24636" xr:uid="{3D955ACB-A04C-4B3A-BE81-78306ECB761B}"/>
    <cellStyle name="Normal 11 5 4 2" xfId="33090" xr:uid="{8A56FCBF-98FB-4BBC-8E79-10348ED9A50F}"/>
    <cellStyle name="Normal 11 5 5" xfId="32060" xr:uid="{2849F443-EBF4-4805-AF81-6991E7A0B091}"/>
    <cellStyle name="Normal 11 5 6" xfId="34024" xr:uid="{7EBFFAF7-EC25-4DD3-8D8F-379AD8563BE0}"/>
    <cellStyle name="Normal 11 5 7" xfId="37757" xr:uid="{C0F4EE02-7DB3-4515-AA22-E6BAD1D7660E}"/>
    <cellStyle name="Normal 11 5 8" xfId="38979" xr:uid="{A1F25691-4A52-4773-A919-BBE6CB613753}"/>
    <cellStyle name="Normal 11 6" xfId="22277" xr:uid="{BEA8B87B-2416-4C60-88D7-C3A2152AEECF}"/>
    <cellStyle name="Normal 11 6 2" xfId="25571" xr:uid="{DDAB57C4-6B9D-40FE-BB4B-02654308644F}"/>
    <cellStyle name="Normal 11 6 2 2" xfId="33713" xr:uid="{B7582AA0-8D09-4358-9842-325109E68F77}"/>
    <cellStyle name="Normal 11 6 3" xfId="30959" xr:uid="{8AB8D845-4C13-41CF-B898-77DBF4818DCB}"/>
    <cellStyle name="Normal 11 6 3 2" xfId="33336" xr:uid="{A371FBBF-8E90-4FE4-BC98-61F43F4C80DF}"/>
    <cellStyle name="Normal 11 6 4" xfId="32563" xr:uid="{504977BE-6402-428D-ACAE-E92BC8DE7E60}"/>
    <cellStyle name="Normal 11 6 5" xfId="35382" xr:uid="{FD5E06C9-4DA3-4A99-A3B1-960FE34B69A2}"/>
    <cellStyle name="Normal 11 6 6" xfId="38605" xr:uid="{28721717-D5A1-4356-B511-22F9A6D7C025}"/>
    <cellStyle name="Normal 11 6 7" xfId="39469" xr:uid="{C2258E35-2446-46AE-AD4F-0FA12715C9D8}"/>
    <cellStyle name="Normal 11 7" xfId="22457" xr:uid="{7E737E52-21C5-435B-99E8-500ED1D65E73}"/>
    <cellStyle name="Normal 11 7 2" xfId="30659" xr:uid="{07E6FF34-7A28-4F4D-95A4-5EA4559F325C}"/>
    <cellStyle name="Normal 11 7 2 2" xfId="33016" xr:uid="{CFC5CD5D-8FA1-495B-97D8-E8C07A2FFA65}"/>
    <cellStyle name="Normal 11 7 3" xfId="25956" xr:uid="{C2C5DCCB-AA75-400F-B273-08DFEAB80BCE}"/>
    <cellStyle name="Normal 11 7 4" xfId="31817" xr:uid="{3B65433B-142D-47F7-BC60-284044FE9957}"/>
    <cellStyle name="Normal 11 7 5" xfId="37508" xr:uid="{5A34C64B-6B15-4126-8B1B-C820A84D2960}"/>
    <cellStyle name="Normal 11 8" xfId="24348" xr:uid="{9DDB7620-9AC0-402C-921F-FC2561DA8FD2}"/>
    <cellStyle name="Normal 11 8 2" xfId="33400" xr:uid="{B77D7B3C-BBEB-4A2D-9716-CD62FCEBD503}"/>
    <cellStyle name="Normal 11 9" xfId="34648" xr:uid="{28130388-C2FE-4903-BA9B-F0439843769E}"/>
    <cellStyle name="Normal 12" xfId="5618" xr:uid="{61F38AB4-AD19-48AA-8174-2ED8070E4AF2}"/>
    <cellStyle name="Normal 12 2" xfId="9782" xr:uid="{D64012A7-D185-4FBB-861B-6232711A001D}"/>
    <cellStyle name="Normal 12 2 2" xfId="19900" xr:uid="{628FE579-5042-4FA4-BC15-E4B2FF4A831C}"/>
    <cellStyle name="Normal 12 2 3" xfId="17788" xr:uid="{7D2A24C0-F277-4DD4-9F18-5B86C9E6260B}"/>
    <cellStyle name="Normal 12 2 4" xfId="22462" xr:uid="{05C6E186-1793-4EC4-8D8C-9DB59A5A80DF}"/>
    <cellStyle name="Normal 12 2 5" xfId="15626" xr:uid="{65196BE8-4268-4064-AF5D-12F7D06D7224}"/>
    <cellStyle name="Normal 12 3" xfId="9781" xr:uid="{0DFA93BB-CF9C-40D4-9AE7-4F0E5A9FA0E7}"/>
    <cellStyle name="Normal 12 3 2" xfId="25961" xr:uid="{017C36E2-6ACE-4164-8359-1E3F3230865B}"/>
    <cellStyle name="Normal 12 3 3" xfId="15627" xr:uid="{49566190-70AB-44B1-B181-D2070F862748}"/>
    <cellStyle name="Normal 12 4" xfId="14459" xr:uid="{07FBE204-19E0-4EAB-9901-7F58044D5AAC}"/>
    <cellStyle name="Normal 12 5" xfId="15628" xr:uid="{A1DD5BDC-EFB9-4634-A554-FE5D799E6F48}"/>
    <cellStyle name="Normal 12 5 2" xfId="15629" xr:uid="{52646846-F9B5-4F1B-BC24-101A1C5756E6}"/>
    <cellStyle name="Normal 12 6" xfId="15630" xr:uid="{BFEA4A60-F91C-4290-B593-05ED9CA56971}"/>
    <cellStyle name="Normal 12 6 2" xfId="15631" xr:uid="{7A782ECA-EE8E-48EC-BC91-2E45CE0775FF}"/>
    <cellStyle name="Normal 12 6 3" xfId="15632" xr:uid="{B4CC0D48-BFCE-442A-9C33-55088849EC59}"/>
    <cellStyle name="Normal 12 7" xfId="18484" xr:uid="{D4FCB884-3671-47A2-8359-3CC6780434F0}"/>
    <cellStyle name="Normal 12 8" xfId="22461" xr:uid="{CDEB004E-B170-42AA-AE9C-5C30B5F5DA58}"/>
    <cellStyle name="Normal 13" xfId="6" xr:uid="{8F72EA56-E70D-4C5E-B883-A5E09753998B}"/>
    <cellStyle name="Normal 13 10" xfId="15634" xr:uid="{26C819E3-9394-4FFF-B87F-06FAD400A30A}"/>
    <cellStyle name="Normal 13 11" xfId="15635" xr:uid="{03DC11BA-4DB1-4935-B632-4C22D33FFE3A}"/>
    <cellStyle name="Normal 13 12" xfId="15636" xr:uid="{B394AF5D-68A0-42D4-BB95-94E9EE3C9DB4}"/>
    <cellStyle name="Normal 13 13" xfId="15637" xr:uid="{A6331FC1-33A6-4602-BE04-FACE123FD379}"/>
    <cellStyle name="Normal 13 14" xfId="15638" xr:uid="{2365A5B2-F78C-42DA-A08B-E01773FAA471}"/>
    <cellStyle name="Normal 13 15" xfId="15639" xr:uid="{9E1188CF-EE17-4392-8A8E-4682E4E11B5E}"/>
    <cellStyle name="Normal 13 16" xfId="15640" xr:uid="{E3297E96-7330-4ECB-AF28-74B2777BD654}"/>
    <cellStyle name="Normal 13 16 2" xfId="15641" xr:uid="{C545207E-C45E-4DD8-8C1E-5E817DC27979}"/>
    <cellStyle name="Normal 13 16 2 2" xfId="15642" xr:uid="{D65095B4-A65F-4B59-B036-297C22966758}"/>
    <cellStyle name="Normal 13 17" xfId="15643" xr:uid="{F9550DAC-9EAD-4E50-A068-B0407467A8D2}"/>
    <cellStyle name="Normal 13 18" xfId="18483" xr:uid="{EF10E572-E1CC-49A4-99E0-048942A90AAF}"/>
    <cellStyle name="Normal 13 19" xfId="22463" xr:uid="{F25B016B-19B7-467A-A1BE-1F06C9F72776}"/>
    <cellStyle name="Normal 13 2" xfId="7490" xr:uid="{557C9E5D-134B-4A39-8886-784C21336F89}"/>
    <cellStyle name="Normal 13 2 2" xfId="17880" xr:uid="{132DD6CB-2792-4EB9-9AC2-D06D365F0127}"/>
    <cellStyle name="Normal 13 2 3" xfId="36227" xr:uid="{558D0247-F166-4ED3-BA17-A52B180B6A50}"/>
    <cellStyle name="Normal 13 2 3 2" xfId="35110" xr:uid="{1811D371-1324-47D7-884D-AE042040286B}"/>
    <cellStyle name="Normal 13 2 4" xfId="15644" xr:uid="{FC24ACEA-1D36-423A-BCE9-566C69582282}"/>
    <cellStyle name="Normal 13 20" xfId="24354" xr:uid="{2D7C2F42-BCE9-4CB3-8B60-7F029EEBC744}"/>
    <cellStyle name="Normal 13 21" xfId="33933" xr:uid="{DC1062EB-1D39-4D29-BB0A-CA456ADC91B1}"/>
    <cellStyle name="Normal 13 22" xfId="38744" xr:uid="{DF6CF856-F34F-4E17-AA64-C3F7CDD384F7}"/>
    <cellStyle name="Normal 13 23" xfId="15633" xr:uid="{C7043DA8-E76E-4947-9512-EB4C8F95D4E2}"/>
    <cellStyle name="Normal 13 3" xfId="9783" xr:uid="{F1E16DA2-8748-44BC-9245-FB17A31E0AEA}"/>
    <cellStyle name="Normal 13 3 10" xfId="15645" xr:uid="{87C4BB9B-2D56-468F-B4DE-72E632FA655A}"/>
    <cellStyle name="Normal 13 3 2" xfId="14468" xr:uid="{B18703B7-8797-4874-B19F-63358CB02951}"/>
    <cellStyle name="Normal 13 3 2 2" xfId="19390" xr:uid="{B26DF5B8-7F91-4C32-97C1-F2CF2C15FC0A}"/>
    <cellStyle name="Normal 13 3 2 2 2" xfId="31065" xr:uid="{99C43C0F-05A4-4EF8-A660-182629C723A1}"/>
    <cellStyle name="Normal 13 3 2 2 3" xfId="33581" xr:uid="{F1FF3834-2EBC-4F49-9871-22BC75EE01D9}"/>
    <cellStyle name="Normal 13 3 2 3" xfId="24949" xr:uid="{8C7AC6A9-CB33-45A7-B3D5-259BA2387C7F}"/>
    <cellStyle name="Normal 13 3 2 3 2" xfId="33197" xr:uid="{E907DB5D-EE00-4D3C-8566-991D24A6225F}"/>
    <cellStyle name="Normal 13 3 2 4" xfId="32251" xr:uid="{9B1ECAD5-28CF-459D-AFF2-786B8EFC611D}"/>
    <cellStyle name="Normal 13 3 2 5" xfId="34736" xr:uid="{EA9BBB2D-FDE0-46C1-81F1-ED24CD3124DA}"/>
    <cellStyle name="Normal 13 3 2 6" xfId="37957" xr:uid="{0B1DDACE-F3DD-4A40-967B-B42F46BFB09F}"/>
    <cellStyle name="Normal 13 3 2 7" xfId="39166" xr:uid="{8D522670-03F9-4756-86A5-3A7AA3574CE2}"/>
    <cellStyle name="Normal 13 3 2 8" xfId="15646" xr:uid="{BE7F8194-A2BB-4D09-8033-E65B7F8D07F1}"/>
    <cellStyle name="Normal 13 3 3" xfId="17728" xr:uid="{9BB6EE7D-C620-4828-B91B-09EF4068C6BF}"/>
    <cellStyle name="Normal 13 3 3 2" xfId="24682" xr:uid="{D25D1806-2ADE-46F6-BA2E-EDB1F9AE4E45}"/>
    <cellStyle name="Normal 13 3 3 2 2" xfId="33517" xr:uid="{0E5B0D69-2947-4590-B5F5-6D6EABCD59FF}"/>
    <cellStyle name="Normal 13 3 3 3" xfId="30762" xr:uid="{15315692-9FA8-4813-9B29-9B85F8D5557B}"/>
    <cellStyle name="Normal 13 3 3 3 2" xfId="33133" xr:uid="{170876B9-115B-4587-978E-29A370B2B9EB}"/>
    <cellStyle name="Normal 13 3 3 4" xfId="32106" xr:uid="{505734D4-4BF3-4F38-A003-EF503124E411}"/>
    <cellStyle name="Normal 13 3 3 5" xfId="34032" xr:uid="{250E05C5-903C-4E9D-90D7-B3EC05527A31}"/>
    <cellStyle name="Normal 13 3 3 6" xfId="37805" xr:uid="{BCF4121F-561E-436B-8A30-5C967C381906}"/>
    <cellStyle name="Normal 13 3 3 7" xfId="39025" xr:uid="{2561A1DA-DF48-42E0-92A3-224ABD3B139C}"/>
    <cellStyle name="Normal 13 3 4" xfId="17835" xr:uid="{3E7491EF-7D8D-4041-82A0-E9A8B06782AA}"/>
    <cellStyle name="Normal 13 3 4 2" xfId="31042" xr:uid="{DF531AD4-12AF-40BA-ADDF-8B2A7D02B6DD}"/>
    <cellStyle name="Normal 13 3 4 3" xfId="33444" xr:uid="{BC8C0A24-7080-4E27-80F7-5667A769FD11}"/>
    <cellStyle name="Normal 13 3 5" xfId="24606" xr:uid="{2043A6C8-A266-4C54-8016-4C1FB28846AB}"/>
    <cellStyle name="Normal 13 3 5 2" xfId="33060" xr:uid="{2D6D098D-D64C-46A8-9D2E-CB24BF81709B}"/>
    <cellStyle name="Normal 13 3 6" xfId="32030" xr:uid="{F4E47C5C-DF38-42B9-B450-C1B52C075150}"/>
    <cellStyle name="Normal 13 3 7" xfId="34264" xr:uid="{B820ED8A-30BF-4E5F-8E79-B253897AE528}"/>
    <cellStyle name="Normal 13 3 8" xfId="37726" xr:uid="{542A674E-D970-4790-A5EB-8ED8BE08066D}"/>
    <cellStyle name="Normal 13 3 9" xfId="38949" xr:uid="{683A08B4-7B7C-41F9-B242-FCA4AF483345}"/>
    <cellStyle name="Normal 13 4" xfId="15647" xr:uid="{B7DA957D-A35F-42AC-BBA9-E797C8938E04}"/>
    <cellStyle name="Normal 13 4 2" xfId="19371" xr:uid="{6DB7CE72-68AB-4164-A2E3-6EF83FD224AA}"/>
    <cellStyle name="Normal 13 4 2 2" xfId="24929" xr:uid="{A78E7FC9-275E-4E6F-B28F-48146CC3C384}"/>
    <cellStyle name="Normal 13 4 2 2 2" xfId="33562" xr:uid="{B42CEAC2-0502-40BD-B8D9-F08081B6737D}"/>
    <cellStyle name="Normal 13 4 2 3" xfId="30806" xr:uid="{52CE59EA-AD98-4B90-AA95-E28183752B63}"/>
    <cellStyle name="Normal 13 4 2 3 2" xfId="33178" xr:uid="{10CFA20A-BFB9-42D9-BE15-15BA5409EB74}"/>
    <cellStyle name="Normal 13 4 2 4" xfId="32232" xr:uid="{A5496A6B-4DA8-4EB8-9060-E8FC7C583E2D}"/>
    <cellStyle name="Normal 13 4 2 5" xfId="34717" xr:uid="{395FC8B1-6248-43B5-ADC0-C9349357E844}"/>
    <cellStyle name="Normal 13 4 2 6" xfId="37938" xr:uid="{C49D4DC0-D130-44B3-B5AA-8A6E5D48C9B6}"/>
    <cellStyle name="Normal 13 4 2 7" xfId="39147" xr:uid="{8BF28040-D09E-4A53-A43B-346EF986B69D}"/>
    <cellStyle name="Normal 13 4 3" xfId="17746" xr:uid="{ED716C5F-9078-4445-BCB2-CEF82F7365F8}"/>
    <cellStyle name="Normal 13 4 3 2" xfId="24663" xr:uid="{BD5B772B-EFE9-4F7B-9319-2A9BD19163C7}"/>
    <cellStyle name="Normal 13 4 3 2 2" xfId="33498" xr:uid="{E972841B-8B2E-4C51-8DF2-25747B0C9BE1}"/>
    <cellStyle name="Normal 13 4 3 3" xfId="30743" xr:uid="{1A68E3A7-6415-400A-88EA-E12D7248C95D}"/>
    <cellStyle name="Normal 13 4 3 3 2" xfId="33114" xr:uid="{F4A90F88-4083-4B36-A8CF-328BB13935C0}"/>
    <cellStyle name="Normal 13 4 3 4" xfId="32087" xr:uid="{C254A51D-16BF-493F-8498-771A5B5288EA}"/>
    <cellStyle name="Normal 13 4 3 5" xfId="34030" xr:uid="{1D612D85-39D3-4E29-8BB0-B461E956FE88}"/>
    <cellStyle name="Normal 13 4 3 6" xfId="37786" xr:uid="{492927CB-FC1B-4A92-B63F-68FD7577D35F}"/>
    <cellStyle name="Normal 13 4 3 7" xfId="39006" xr:uid="{6FDB2738-8215-42FB-AD46-DDAD903ADF9B}"/>
    <cellStyle name="Normal 13 4 4" xfId="17854" xr:uid="{7E0F7BE8-E917-495C-9508-E1572CE9FF68}"/>
    <cellStyle name="Normal 13 4 4 2" xfId="31033" xr:uid="{63E13FFB-8E20-462C-B93B-EEBECE9784FD}"/>
    <cellStyle name="Normal 13 4 4 3" xfId="33425" xr:uid="{9B05B7EF-CEB4-44D5-BCA2-D8C3802BAD49}"/>
    <cellStyle name="Normal 13 4 5" xfId="24587" xr:uid="{9433AB5C-3866-4CB5-9CEB-0D99685ECFFE}"/>
    <cellStyle name="Normal 13 4 5 2" xfId="33041" xr:uid="{9D5AA07F-6978-4C50-A686-57E3317E6BDB}"/>
    <cellStyle name="Normal 13 4 6" xfId="32011" xr:uid="{A56CA8D7-452E-4225-9D09-87CDFA673302}"/>
    <cellStyle name="Normal 13 4 7" xfId="34254" xr:uid="{0E9DEFEC-8331-45CC-949D-DEF5298546BA}"/>
    <cellStyle name="Normal 13 4 8" xfId="37707" xr:uid="{F04F51A1-ECAD-4B61-8579-2690EA898CDA}"/>
    <cellStyle name="Normal 13 4 9" xfId="38930" xr:uid="{9AB4A56A-0392-4C88-A5A3-F704417BF179}"/>
    <cellStyle name="Normal 13 5" xfId="15648" xr:uid="{0A10D3A7-4653-4C54-A253-D4CD91248D07}"/>
    <cellStyle name="Normal 13 5 2" xfId="18887" xr:uid="{93986FCC-63FD-4131-9D3C-75080ECDAB8B}"/>
    <cellStyle name="Normal 13 5 2 2" xfId="24747" xr:uid="{AB4E16EB-64C2-466B-B4F9-1E59D9A4E496}"/>
    <cellStyle name="Normal 13 5 2 2 2" xfId="33534" xr:uid="{4A08F05D-788E-4EB7-9670-A5D176FB8D77}"/>
    <cellStyle name="Normal 13 5 2 3" xfId="30779" xr:uid="{DBC3B2E8-2400-4377-BD90-CCF914C97F4B}"/>
    <cellStyle name="Normal 13 5 2 3 2" xfId="33150" xr:uid="{0E272052-1921-4287-AD6B-B5C3EE84D668}"/>
    <cellStyle name="Normal 13 5 2 4" xfId="32135" xr:uid="{B7363FD8-5E5C-4C53-826D-94E745780544}"/>
    <cellStyle name="Normal 13 5 2 5" xfId="34363" xr:uid="{5D1AF2A4-8F00-47FE-A53E-50A9D5471026}"/>
    <cellStyle name="Normal 13 5 2 6" xfId="37834" xr:uid="{22A2D07B-D3F2-426A-A691-B366B05B195D}"/>
    <cellStyle name="Normal 13 5 2 7" xfId="39050" xr:uid="{AB5197DB-3C48-4E70-80F8-7E5FB9D1A329}"/>
    <cellStyle name="Normal 13 5 3" xfId="17820" xr:uid="{57CB0555-7CA0-430F-A70B-23BCD6CA243C}"/>
    <cellStyle name="Normal 13 5 3 2" xfId="31046" xr:uid="{981FA29E-DD23-4E7B-9D97-F709103A4C68}"/>
    <cellStyle name="Normal 13 5 3 3" xfId="33460" xr:uid="{CAC03554-C96E-45B8-ABED-E6110A4B8E77}"/>
    <cellStyle name="Normal 13 5 4" xfId="24622" xr:uid="{E2900544-6E1E-4377-A800-DA8E6EF1F42C}"/>
    <cellStyle name="Normal 13 5 4 2" xfId="33076" xr:uid="{3043BBCF-8726-4B84-A16C-1B86722CD5B1}"/>
    <cellStyle name="Normal 13 5 5" xfId="32046" xr:uid="{477DBBD5-6E98-431F-BE36-EC8B0B79115B}"/>
    <cellStyle name="Normal 13 5 6" xfId="34280" xr:uid="{FFF3A601-4702-4D1A-BAEB-90E4D2B3D51E}"/>
    <cellStyle name="Normal 13 5 7" xfId="37742" xr:uid="{94B07C0E-C878-466A-8A3B-1FAFAB73F258}"/>
    <cellStyle name="Normal 13 5 8" xfId="38965" xr:uid="{2BC48210-F44F-484E-B24C-00A38163E5E1}"/>
    <cellStyle name="Normal 13 6" xfId="15649" xr:uid="{2DB3347B-033A-4F81-97A9-D1C92C848311}"/>
    <cellStyle name="Normal 13 6 2" xfId="17786" xr:uid="{D44E4365-6DA5-4A45-8783-4EECC439AD87}"/>
    <cellStyle name="Normal 13 6 2 2" xfId="31052" xr:uid="{CCC4D4E6-9C27-41D0-B7F9-50346547C80C}"/>
    <cellStyle name="Normal 13 6 2 3" xfId="33479" xr:uid="{0BA89AE3-3B18-4ECF-B16B-D50E6799813F}"/>
    <cellStyle name="Normal 13 6 3" xfId="24641" xr:uid="{FFF59088-DB7A-4C90-8ED0-005E86CED490}"/>
    <cellStyle name="Normal 13 6 3 2" xfId="33095" xr:uid="{75C63E1B-9CE0-438A-9826-B2668ECCDB9A}"/>
    <cellStyle name="Normal 13 6 4" xfId="32065" xr:uid="{5A13A302-E954-4662-8B12-72FE54BB6405}"/>
    <cellStyle name="Normal 13 6 5" xfId="34295" xr:uid="{9E2663FD-06E8-4645-BD98-FF7A212B67D5}"/>
    <cellStyle name="Normal 13 6 6" xfId="37762" xr:uid="{E97C4D21-BC9A-4D46-B17B-B72ED21E0BD0}"/>
    <cellStyle name="Normal 13 6 7" xfId="38984" xr:uid="{1D23C0EB-A4F3-4520-8423-260C10254F84}"/>
    <cellStyle name="Normal 13 7" xfId="15650" xr:uid="{D087D744-5733-4B7C-B5C4-4968D72CA70C}"/>
    <cellStyle name="Normal 13 7 2" xfId="30664" xr:uid="{FBB21CC1-A907-42CD-BE82-D2AB4ADAD2CD}"/>
    <cellStyle name="Normal 13 7 2 2" xfId="33021" xr:uid="{EC575AB7-A93C-4C00-88B2-B97BAAE40D61}"/>
    <cellStyle name="Normal 13 7 3" xfId="25962" xr:uid="{25045D76-167F-4824-B34E-FDBCDF7E43A4}"/>
    <cellStyle name="Normal 13 7 4" xfId="31822" xr:uid="{F52F3FEE-00D7-4C98-948E-46112BE8DE5B}"/>
    <cellStyle name="Normal 13 7 5" xfId="37513" xr:uid="{116CA345-38EF-4C48-908A-8439F8ABEC98}"/>
    <cellStyle name="Normal 13 8" xfId="15651" xr:uid="{25FEA230-31AB-4F10-84F8-097DC9985D2D}"/>
    <cellStyle name="Normal 13 8 2" xfId="31021" xr:uid="{ADF904F9-23CB-44DD-B828-8DD8A74F0EAB}"/>
    <cellStyle name="Normal 13 8 3" xfId="33405" xr:uid="{DAE8965D-AA2E-456F-A755-0B0DD5EA94F5}"/>
    <cellStyle name="Normal 13 9" xfId="15652" xr:uid="{207C3E35-8D39-4044-B85F-735952981C0D}"/>
    <cellStyle name="Normal 14" xfId="5619" xr:uid="{5B08CE49-5433-4188-9A1C-86112130A8D4}"/>
    <cellStyle name="Normal 14 10" xfId="24368" xr:uid="{5B498D8C-17B3-4B03-94E5-A6BAF581FE0F}"/>
    <cellStyle name="Normal 14 11" xfId="34224" xr:uid="{58813F85-F43F-4028-BE73-55B016BC12DD}"/>
    <cellStyle name="Normal 14 12" xfId="38751" xr:uid="{D0EB0CAE-5E3F-41C4-B6E2-402B7D79AB65}"/>
    <cellStyle name="Normal 14 2" xfId="9785" xr:uid="{FADA0882-E089-49BF-BFD0-50B4D722C3B0}"/>
    <cellStyle name="Normal 14 2 2" xfId="22465" xr:uid="{1FEB05DC-B74C-4836-A879-C4E428AE9956}"/>
    <cellStyle name="Normal 14 2 2 2" xfId="26070" xr:uid="{F2B9B514-63D2-4921-9E8E-496FBC6510F0}"/>
    <cellStyle name="Normal 14 2 3" xfId="17879" xr:uid="{C094B050-BCC5-447C-9591-91AFE0D1BA48}"/>
    <cellStyle name="Normal 14 3" xfId="14460" xr:uid="{034C9BF4-3560-47F7-80CB-B7261CD71B1C}"/>
    <cellStyle name="Normal 14 3 10" xfId="17832" xr:uid="{5427BE30-722C-48F7-A355-308DDB90EED6}"/>
    <cellStyle name="Normal 14 3 2" xfId="19393" xr:uid="{CC4A4BFA-493A-46E8-AF09-217E5A4D439A}"/>
    <cellStyle name="Normal 14 3 2 2" xfId="24952" xr:uid="{D56C6028-2D69-4A3D-B12B-1C900B411368}"/>
    <cellStyle name="Normal 14 3 2 2 2" xfId="33584" xr:uid="{E0E1A0FA-BFE6-4334-93FC-FF1C982D6270}"/>
    <cellStyle name="Normal 14 3 2 3" xfId="30826" xr:uid="{7B77F980-AC46-4752-88CB-94896A4073E2}"/>
    <cellStyle name="Normal 14 3 2 3 2" xfId="33200" xr:uid="{E16013EA-4C3D-4446-B895-5F3558FC30B1}"/>
    <cellStyle name="Normal 14 3 2 4" xfId="32254" xr:uid="{A42AD831-0215-48BF-A552-0C54E34B5831}"/>
    <cellStyle name="Normal 14 3 2 5" xfId="34739" xr:uid="{A71EE0A8-2552-4EFB-B5F9-353C9C0E3CE2}"/>
    <cellStyle name="Normal 14 3 2 6" xfId="37960" xr:uid="{3CDBE729-DD3A-44E0-A95A-E2E6AC2D0FAE}"/>
    <cellStyle name="Normal 14 3 2 7" xfId="39169" xr:uid="{8033D94E-83C9-44B0-8AA8-EDF6095B5A35}"/>
    <cellStyle name="Normal 14 3 3" xfId="17725" xr:uid="{5028EE30-6BEF-43BC-86DE-E348C3045ED2}"/>
    <cellStyle name="Normal 14 3 3 2" xfId="24685" xr:uid="{D7C00F0D-88B6-4330-B02C-A0966D0D2714}"/>
    <cellStyle name="Normal 14 3 3 2 2" xfId="33520" xr:uid="{E71E897D-7F46-4F74-BBB2-6FFF6601C55B}"/>
    <cellStyle name="Normal 14 3 3 3" xfId="30765" xr:uid="{FA5E7CA4-4C11-43C8-B676-AC9CB470C3D1}"/>
    <cellStyle name="Normal 14 3 3 3 2" xfId="33136" xr:uid="{10F709B2-8172-4EEA-AD87-4640F8C41167}"/>
    <cellStyle name="Normal 14 3 3 4" xfId="32109" xr:uid="{10B2BAB0-4915-49E7-B2FF-AA3CF4C23D13}"/>
    <cellStyle name="Normal 14 3 3 5" xfId="33776" xr:uid="{6962DA09-C3EB-4A59-A38C-0DF9D85E07CA}"/>
    <cellStyle name="Normal 14 3 3 6" xfId="37808" xr:uid="{27C1D649-5E02-4444-A89D-6203EE692C6C}"/>
    <cellStyle name="Normal 14 3 3 7" xfId="39028" xr:uid="{5B066765-4659-4521-8D44-96C02F0A519C}"/>
    <cellStyle name="Normal 14 3 4" xfId="24609" xr:uid="{7D585C92-4CBB-4882-A05A-030E4F333B2E}"/>
    <cellStyle name="Normal 14 3 4 2" xfId="33447" xr:uid="{921CB483-16DD-47AE-B90E-9A569F28F9A1}"/>
    <cellStyle name="Normal 14 3 4 3" xfId="37729" xr:uid="{DA3B7224-5D15-4581-90FE-EB7C32059E1E}"/>
    <cellStyle name="Normal 14 3 5" xfId="30701" xr:uid="{60354993-4DE3-44FA-BB50-BB2D76F5A4C8}"/>
    <cellStyle name="Normal 14 3 5 2" xfId="33063" xr:uid="{6572E09D-CF8A-4E74-A697-56FB34D66353}"/>
    <cellStyle name="Normal 14 3 6" xfId="32033" xr:uid="{37850E1E-0621-47EF-9A10-004035E741F6}"/>
    <cellStyle name="Normal 14 3 7" xfId="33763" xr:uid="{A1318D23-BB1D-4655-9DE4-24BFB7584789}"/>
    <cellStyle name="Normal 14 3 8" xfId="36845" xr:uid="{9ED37955-274D-4527-B58B-72DDE2805314}"/>
    <cellStyle name="Normal 14 3 9" xfId="38952" xr:uid="{8F62A52E-E219-4093-ADB7-1FD0B9EA092F}"/>
    <cellStyle name="Normal 14 4" xfId="9784" xr:uid="{65CF5F9A-C849-4E94-8AD9-0A74E15EBD57}"/>
    <cellStyle name="Normal 14 4 10" xfId="17851" xr:uid="{ED8DE5CF-40BE-4238-A848-7796ED36016B}"/>
    <cellStyle name="Normal 14 4 2" xfId="19374" xr:uid="{E9D61F33-4DDF-4149-9ABD-4E8CBB63279A}"/>
    <cellStyle name="Normal 14 4 2 2" xfId="24932" xr:uid="{1BFD77F5-C349-44A5-9133-87F1E8A0E6C8}"/>
    <cellStyle name="Normal 14 4 2 2 2" xfId="33565" xr:uid="{FA8753D4-45A5-4B0D-B0C9-22FBF9A91968}"/>
    <cellStyle name="Normal 14 4 2 3" xfId="30809" xr:uid="{843F47FF-EE8D-4870-8B69-5D6A5596C562}"/>
    <cellStyle name="Normal 14 4 2 3 2" xfId="33181" xr:uid="{070367AA-5F73-4A6C-BA67-0E0BD6F70140}"/>
    <cellStyle name="Normal 14 4 2 4" xfId="32235" xr:uid="{90509DFD-FA02-4BD4-8FDB-CA979E24A1B0}"/>
    <cellStyle name="Normal 14 4 2 5" xfId="34720" xr:uid="{5BC9FCEA-85D8-487D-807A-C76F146AE366}"/>
    <cellStyle name="Normal 14 4 2 6" xfId="37941" xr:uid="{72666266-4C36-4FEE-81A0-14EBA2ABEE66}"/>
    <cellStyle name="Normal 14 4 2 7" xfId="39150" xr:uid="{9899CBA3-820B-4C7C-8F60-4C0260020F9E}"/>
    <cellStyle name="Normal 14 4 3" xfId="17743" xr:uid="{C4F18459-4339-4AAB-9036-875F1EABCE96}"/>
    <cellStyle name="Normal 14 4 3 2" xfId="24666" xr:uid="{777E28BF-BB0D-4837-A4C7-4352DCDBE2B4}"/>
    <cellStyle name="Normal 14 4 3 2 2" xfId="33501" xr:uid="{D45C3692-B8EF-44D9-B75D-C1227ACA91AD}"/>
    <cellStyle name="Normal 14 4 3 3" xfId="30746" xr:uid="{8DF834A6-17BA-49B7-9E52-06C3F0C6BCBB}"/>
    <cellStyle name="Normal 14 4 3 3 2" xfId="33117" xr:uid="{A9AE4C94-38F3-41E6-AEC1-86303285746B}"/>
    <cellStyle name="Normal 14 4 3 4" xfId="32090" xr:uid="{9D97649D-C6C0-4434-A1AE-F51B1B20E0BC}"/>
    <cellStyle name="Normal 14 4 3 5" xfId="33772" xr:uid="{BA0F62EB-1860-48AB-855F-E5D8A7235B93}"/>
    <cellStyle name="Normal 14 4 3 6" xfId="37789" xr:uid="{BE29DCD7-3DE6-454C-91AC-7CCA1F128C66}"/>
    <cellStyle name="Normal 14 4 3 7" xfId="39009" xr:uid="{348EA83E-0038-4F1B-94EA-A9731472901D}"/>
    <cellStyle name="Normal 14 4 4" xfId="24590" xr:uid="{371452DA-BDA3-4880-8CB8-F7A6AFB6F27E}"/>
    <cellStyle name="Normal 14 4 4 2" xfId="33428" xr:uid="{D6FA41B0-EEA9-41E8-A269-EBD7CFB1156C}"/>
    <cellStyle name="Normal 14 4 5" xfId="30685" xr:uid="{C3EEC224-58F7-46DD-B04B-6D9EA359DC68}"/>
    <cellStyle name="Normal 14 4 5 2" xfId="33044" xr:uid="{7A60DF1F-1592-4ED6-A9E2-A36608FCC5C1}"/>
    <cellStyle name="Normal 14 4 6" xfId="32014" xr:uid="{0F6C6A67-F672-4339-8FFD-FEC18AB0AA8E}"/>
    <cellStyle name="Normal 14 4 7" xfId="34256" xr:uid="{513BB74B-B8B2-4517-B869-7D2E84058A9C}"/>
    <cellStyle name="Normal 14 4 8" xfId="37710" xr:uid="{6F0A39A1-D448-41A8-9EA6-84566B2E225E}"/>
    <cellStyle name="Normal 14 4 9" xfId="38933" xr:uid="{ADF029EE-8475-4C0F-AA1F-C913A5E9A8BF}"/>
    <cellStyle name="Normal 14 5" xfId="17817" xr:uid="{57B47A3C-35F5-4A23-9356-EC21FFADCC6A}"/>
    <cellStyle name="Normal 14 5 2" xfId="18940" xr:uid="{AF9C413C-F8CB-43FA-9B06-B3B4082BB99B}"/>
    <cellStyle name="Normal 14 5 2 2" xfId="24756" xr:uid="{C97954C6-1568-40A3-869E-8F399CDB1587}"/>
    <cellStyle name="Normal 14 5 2 2 2" xfId="33537" xr:uid="{768AC929-C65B-4CD3-94E8-AED894883FEA}"/>
    <cellStyle name="Normal 14 5 2 3" xfId="30782" xr:uid="{8B5C7258-0456-4E87-B571-87D2DFA96261}"/>
    <cellStyle name="Normal 14 5 2 3 2" xfId="33153" xr:uid="{E6D75EAA-D2E7-45C1-9D8A-B30597259A05}"/>
    <cellStyle name="Normal 14 5 2 4" xfId="32142" xr:uid="{8EF982E8-DD1F-48DE-8B88-783A4E4E837B}"/>
    <cellStyle name="Normal 14 5 2 5" xfId="34369" xr:uid="{83E9243A-0DC7-4365-8E52-08AE94EF3178}"/>
    <cellStyle name="Normal 14 5 2 6" xfId="37841" xr:uid="{1341043D-B533-4FA4-81E2-9CDA001F1A4D}"/>
    <cellStyle name="Normal 14 5 2 7" xfId="39057" xr:uid="{5827CD69-F268-4624-8A3D-DA955EB854BC}"/>
    <cellStyle name="Normal 14 5 3" xfId="24625" xr:uid="{601D59CE-3C1C-4679-B05B-796AAE15739C}"/>
    <cellStyle name="Normal 14 5 3 2" xfId="33463" xr:uid="{6FA21697-08ED-4E60-9627-6FD0E7A00096}"/>
    <cellStyle name="Normal 14 5 4" xfId="30714" xr:uid="{821D0178-2F73-4E63-9DA5-FA78DBBA6077}"/>
    <cellStyle name="Normal 14 5 4 2" xfId="33079" xr:uid="{B909F567-1600-4EF1-855F-6CD4EA9D7F2C}"/>
    <cellStyle name="Normal 14 5 5" xfId="32049" xr:uid="{CFC86A56-D3AF-413A-8497-59D29C887DED}"/>
    <cellStyle name="Normal 14 5 6" xfId="34281" xr:uid="{56209CC1-C535-442D-86AA-B5D00E8572B2}"/>
    <cellStyle name="Normal 14 5 7" xfId="37745" xr:uid="{7BFBFFFC-F086-438E-BAAF-23E95D34A867}"/>
    <cellStyle name="Normal 14 5 8" xfId="38968" xr:uid="{02C72C33-D48F-416A-9D16-E52D1F970B62}"/>
    <cellStyle name="Normal 14 6" xfId="19901" xr:uid="{FE0584E1-7367-4162-BE53-3C0095740096}"/>
    <cellStyle name="Normal 14 7" xfId="17782" xr:uid="{26DA50A3-C836-4B6D-B61B-0D289DF47055}"/>
    <cellStyle name="Normal 14 7 2" xfId="24644" xr:uid="{243DFB61-93C3-4901-8900-B660C6066F36}"/>
    <cellStyle name="Normal 14 7 2 2" xfId="33482" xr:uid="{50317193-978A-47D6-9939-0F5622780B8A}"/>
    <cellStyle name="Normal 14 7 3" xfId="30728" xr:uid="{21653F3E-6AE6-429A-B613-1BD88AE3EF50}"/>
    <cellStyle name="Normal 14 7 3 2" xfId="33098" xr:uid="{330C99D0-B8EE-4A9D-972C-A2AAED7D9F53}"/>
    <cellStyle name="Normal 14 7 4" xfId="32068" xr:uid="{F00D3A77-CDE0-4F73-82A3-AA87907D3E5D}"/>
    <cellStyle name="Normal 14 7 5" xfId="33769" xr:uid="{F463A471-CA48-4E40-9FE1-302F98F5C356}"/>
    <cellStyle name="Normal 14 7 6" xfId="37765" xr:uid="{77A337BE-B192-4107-A187-E84DA1A157EA}"/>
    <cellStyle name="Normal 14 7 7" xfId="38987" xr:uid="{9C29F353-CEF2-4A88-86D4-353BA9E9BD51}"/>
    <cellStyle name="Normal 14 8" xfId="18362" xr:uid="{3301A64F-86CA-424C-955F-B7AEBDD50885}"/>
    <cellStyle name="Normal 14 8 2" xfId="30668" xr:uid="{679339A1-9042-4701-B433-D05E8A45D4A9}"/>
    <cellStyle name="Normal 14 8 2 2" xfId="33025" xr:uid="{35B2DD22-ED1E-467F-9CA5-216F05FEA632}"/>
    <cellStyle name="Normal 14 8 3" xfId="26017" xr:uid="{F8EAADD8-BA78-46F8-ABAD-6D9E6A84B8D2}"/>
    <cellStyle name="Normal 14 8 4" xfId="31830" xr:uid="{1B45028E-A403-4CFC-9B67-A5DC932AB567}"/>
    <cellStyle name="Normal 14 8 5" xfId="37528" xr:uid="{A192920A-5935-414C-BCAF-3D1E6E59380A}"/>
    <cellStyle name="Normal 14 9" xfId="22464" xr:uid="{4F3018B7-BCF3-4779-9876-C01523BB2918}"/>
    <cellStyle name="Normal 14 9 2" xfId="31025" xr:uid="{9994D8CA-D276-4FDF-8999-2BFB163796D3}"/>
    <cellStyle name="Normal 14 9 3" xfId="33409" xr:uid="{3D52D163-E190-48F8-8A15-15DE55B875D0}"/>
    <cellStyle name="Normal 15" xfId="2" xr:uid="{83F7DBB9-8F76-4167-8AD1-9B9708CA2206}"/>
    <cellStyle name="Normal 15 10" xfId="24850" xr:uid="{9C2E8687-93A0-4661-91F3-C96C3920CC2B}"/>
    <cellStyle name="Normal 15 11" xfId="15653" xr:uid="{6DF41FDF-1883-43C3-B0B5-ED171DBF77FA}"/>
    <cellStyle name="Normal 15 2" xfId="22" xr:uid="{27D6C4FF-93F4-41E2-A3BE-FD8A36ADA4BC}"/>
    <cellStyle name="Normal 15 2 2" xfId="15655" xr:uid="{73AE37A7-64DD-46AC-942F-2751026D5848}"/>
    <cellStyle name="Normal 15 2 2 2" xfId="15656" xr:uid="{BEB10D8D-618B-4019-8B25-D30F4E88239D}"/>
    <cellStyle name="Normal 15 2 2 2 2" xfId="18205" xr:uid="{6540F3ED-369B-4454-92D5-EC6F084EE271}"/>
    <cellStyle name="Normal 15 2 2 2 3" xfId="24135" xr:uid="{890B37E5-CA08-4F79-897D-FCD0807000E3}"/>
    <cellStyle name="Normal 15 2 2 2 4" xfId="25529" xr:uid="{078AACA5-3669-4FDB-9B33-2ADF851082B3}"/>
    <cellStyle name="Normal 15 2 2 3" xfId="18204" xr:uid="{5529F07E-CF46-4F7C-8483-6C91EE86D9BE}"/>
    <cellStyle name="Normal 15 2 2 4" xfId="24134" xr:uid="{B61648C2-04F7-4137-A61E-4B41091339E5}"/>
    <cellStyle name="Normal 15 2 2 5" xfId="24723" xr:uid="{281430A6-63B8-434F-8FA7-5C53E26C8983}"/>
    <cellStyle name="Normal 15 2 3" xfId="15657" xr:uid="{3162EEB6-60F2-43B6-BEC1-7F4FAB913DD2}"/>
    <cellStyle name="Normal 15 2 3 2" xfId="18206" xr:uid="{B90FB859-FAB4-4B97-98F6-DED1E653ECC8}"/>
    <cellStyle name="Normal 15 2 3 3" xfId="24136" xr:uid="{28D3D2CC-8D97-4842-ADBE-1498B1002772}"/>
    <cellStyle name="Normal 15 2 3 4" xfId="25528" xr:uid="{E1C91AE0-05DA-4A2A-A960-A7F680EE32B5}"/>
    <cellStyle name="Normal 15 2 4" xfId="18203" xr:uid="{47C68FB9-E8A5-4184-B60E-D64F4BC262A7}"/>
    <cellStyle name="Normal 15 2 5" xfId="17878" xr:uid="{B4F537DF-0FED-4B92-8DD7-C87F5CBE0B6F}"/>
    <cellStyle name="Normal 15 2 6" xfId="24133" xr:uid="{5EBBC7C8-3667-410A-A11F-7DAEB8118912}"/>
    <cellStyle name="Normal 15 2 7" xfId="24469" xr:uid="{253A13EC-6A1B-4860-B21D-B98FE59BCFC6}"/>
    <cellStyle name="Normal 15 2 8" xfId="15654" xr:uid="{EBB9C494-9B11-4AEC-8D5A-3E89E6A701BF}"/>
    <cellStyle name="Normal 15 3" xfId="9786" xr:uid="{AE77A95F-F397-4D6B-95AE-1F2F15281F48}"/>
    <cellStyle name="Normal 15 3 2" xfId="30363" xr:uid="{01E68A37-E5FB-4850-99C8-3CCCE530036F}"/>
    <cellStyle name="Normal 15 3 3" xfId="15658" xr:uid="{04D932CF-2218-45E2-9C31-061C339216A4}"/>
    <cellStyle name="Normal 15 4" xfId="15659" xr:uid="{881DF309-B97C-4294-8309-DD0E637DDB82}"/>
    <cellStyle name="Normal 15 4 2" xfId="15660" xr:uid="{005DCDE7-3D7C-4221-811F-DAC5802AE825}"/>
    <cellStyle name="Normal 15 4 2 2" xfId="18209" xr:uid="{1AAE9F0A-3297-4412-BBC6-E29F0B80865C}"/>
    <cellStyle name="Normal 15 4 2 3" xfId="24138" xr:uid="{D6A0BD71-B82D-4091-8929-25F7D22F7617}"/>
    <cellStyle name="Normal 15 4 2 4" xfId="24468" xr:uid="{BF6B6FF7-BA99-4DB6-BF58-A6F5BBDA3C2E}"/>
    <cellStyle name="Normal 15 4 3" xfId="18208" xr:uid="{EA930EEB-2D6B-4FAF-812F-1A13F3C09F40}"/>
    <cellStyle name="Normal 15 4 4" xfId="24137" xr:uid="{7D865ED6-BD4C-4A7F-B0A2-F05957E4FF4F}"/>
    <cellStyle name="Normal 15 4 5" xfId="25005" xr:uid="{784E574A-92FB-4B36-B679-2E94CE0A0BE9}"/>
    <cellStyle name="Normal 15 5" xfId="15661" xr:uid="{7BA2ACF6-EE80-44BB-A495-EF17D92797DA}"/>
    <cellStyle name="Normal 15 5 2" xfId="18210" xr:uid="{379811D0-67CA-4561-98E7-342FD7AB7977}"/>
    <cellStyle name="Normal 15 5 3" xfId="24139" xr:uid="{FE210733-13ED-40D6-99E0-7D40FCEBB2C3}"/>
    <cellStyle name="Normal 15 5 4" xfId="24467" xr:uid="{AB8048FA-B476-4D99-A072-72759277C637}"/>
    <cellStyle name="Normal 15 6" xfId="15662" xr:uid="{D1B84E70-B680-4BD3-87C2-473EF867366E}"/>
    <cellStyle name="Normal 15 6 2" xfId="18211" xr:uid="{DA5A281E-52DF-4016-B9B0-A08C0750504B}"/>
    <cellStyle name="Normal 15 6 3" xfId="24140" xr:uid="{FA5E3AB3-15BF-40BE-AA43-E985A4E0C12F}"/>
    <cellStyle name="Normal 15 6 4" xfId="24360" xr:uid="{A6F7BF1A-3714-43FF-9C52-717ECB868AF1}"/>
    <cellStyle name="Normal 15 7" xfId="18202" xr:uid="{1078BBA5-CE02-435C-85E2-3BA8FD1E7A6E}"/>
    <cellStyle name="Normal 15 8" xfId="22466" xr:uid="{EBAD6636-A43B-4FEA-B8FA-D7F44E06A75E}"/>
    <cellStyle name="Normal 15 9" xfId="24132" xr:uid="{76BFB846-9FFF-4446-8B24-8310BE229D1D}"/>
    <cellStyle name="Normal 16" xfId="7830" xr:uid="{E8F54195-DD69-4988-8997-CEED55A83219}"/>
    <cellStyle name="Normal 16 2" xfId="9787" xr:uid="{692CA24B-4564-4F30-9261-6D525CC63820}"/>
    <cellStyle name="Normal 16 2 2" xfId="21646" xr:uid="{D68DE22F-DD5A-4547-AAF5-95BF820C3CE7}"/>
    <cellStyle name="Normal 16 2 3" xfId="15664" xr:uid="{BF053A7F-F83C-4A05-B168-B139A66DC224}"/>
    <cellStyle name="Normal 16 3" xfId="18360" xr:uid="{0648CDAA-8D4D-4052-BA91-CB0531A55CEE}"/>
    <cellStyle name="Normal 16 4" xfId="34665" xr:uid="{67522BD0-622E-4EFC-9376-3586879ACD90}"/>
    <cellStyle name="Normal 16 5" xfId="15663" xr:uid="{9DBAC36D-7B11-4FD1-8E43-3C38107E3513}"/>
    <cellStyle name="Normal 17" xfId="14346" xr:uid="{E62FD6AA-E060-4EA6-AACC-74449685EE26}"/>
    <cellStyle name="Normal 17 10" xfId="39031" xr:uid="{3D8B0E0C-06D4-46E8-AB1D-EFECA68AAA6F}"/>
    <cellStyle name="Normal 17 11" xfId="15665" xr:uid="{E5AD3F1D-5674-4D8A-8CD7-14D253DC7005}"/>
    <cellStyle name="Normal 17 2" xfId="15666" xr:uid="{90D487E4-AC14-420C-A720-8F020F73291A}"/>
    <cellStyle name="Normal 17 2 2" xfId="15667" xr:uid="{7CCA5E65-3DCC-4010-B3C2-D595800C41E6}"/>
    <cellStyle name="Normal 17 2 2 2" xfId="38358" xr:uid="{B76321FC-55A3-4EBF-939A-8F049FD6A8CC}"/>
    <cellStyle name="Normal 17 2 3" xfId="21125" xr:uid="{4BDDBB8F-F5E0-429D-8E18-24AE9815F423}"/>
    <cellStyle name="Normal 17 2 4" xfId="36203" xr:uid="{E690EDDA-84B0-4612-A012-FDBCDFCECD09}"/>
    <cellStyle name="Normal 17 3" xfId="17723" xr:uid="{C624A636-41B0-4930-986C-F088F7379D74}"/>
    <cellStyle name="Normal 17 3 2" xfId="30768" xr:uid="{5E979BE9-2DB4-4E4E-A48F-F63F88974682}"/>
    <cellStyle name="Normal 17 3 2 2" xfId="33139" xr:uid="{C64A034E-DCDD-4AD3-87F0-1DA32DF693BC}"/>
    <cellStyle name="Normal 17 3 3" xfId="26252" xr:uid="{A094E79F-9A06-4854-82EB-DCC4307B71AE}"/>
    <cellStyle name="Normal 17 3 4" xfId="32112" xr:uid="{CECC72EE-B1D5-472B-9993-C6060C60B98F}"/>
    <cellStyle name="Normal 17 3 5" xfId="37341" xr:uid="{A9214DD2-4941-4D79-9324-DC09460CA0F6}"/>
    <cellStyle name="Normal 17 4" xfId="24688" xr:uid="{9E33C57B-DA3E-404F-8D3D-116A1C710F2D}"/>
    <cellStyle name="Normal 17 4 2" xfId="32999" xr:uid="{37E5B95B-F636-4B56-B68E-7272A0CC7A59}"/>
    <cellStyle name="Normal 17 4 3" xfId="37811" xr:uid="{909D5E75-ECCA-42CB-B91D-BAE9FDE504EB}"/>
    <cellStyle name="Normal 17 5" xfId="31058" xr:uid="{06CB793B-F524-4950-80B9-EA6B89B183D5}"/>
    <cellStyle name="Normal 17 5 2" xfId="33523" xr:uid="{2CB67759-068E-447B-87E8-7F22F11B3B36}"/>
    <cellStyle name="Normal 17 6" xfId="30598" xr:uid="{6FF60D19-70B5-4166-95F6-031B024A1A8E}"/>
    <cellStyle name="Normal 17 6 2" xfId="32952" xr:uid="{0CDE55F4-289D-4F42-881F-AC0BE0851289}"/>
    <cellStyle name="Normal 17 7" xfId="31674" xr:uid="{D36D4AA2-1CEB-40B9-9D3E-0551BD16AD34}"/>
    <cellStyle name="Normal 17 8" xfId="33780" xr:uid="{28BD3921-C47D-4472-A26C-68751DBFABDE}"/>
    <cellStyle name="Normal 17 9" xfId="35796" xr:uid="{CE430CBA-3670-4F2C-9E62-722DDDB9D577}"/>
    <cellStyle name="Normal 18" xfId="14351" xr:uid="{B081408A-FB89-4A56-A5D2-7D7487E43F59}"/>
    <cellStyle name="Normal 18 2" xfId="22260" xr:uid="{3E1CB807-138A-4B1D-8A24-A2F931B3A857}"/>
    <cellStyle name="Normal 18 3" xfId="23726" xr:uid="{0621D5A0-9A19-49AC-A39D-8A143A97156C}"/>
    <cellStyle name="Normal 18 4" xfId="15668" xr:uid="{D3F96DDB-157F-453F-9BC4-151DBFE52869}"/>
    <cellStyle name="Normal 19" xfId="7892" xr:uid="{9AF5B022-B5C9-4D22-8835-57F80E94B04C}"/>
    <cellStyle name="Normal 19 2" xfId="15670" xr:uid="{CDBBDF2E-6D55-4E8A-816C-FF284B7875C8}"/>
    <cellStyle name="Normal 19 2 2" xfId="18218" xr:uid="{97161FF5-29D5-4F45-8881-36499269BC20}"/>
    <cellStyle name="Normal 19 2 3" xfId="26456" xr:uid="{57BD459B-8A8B-4ACB-B273-85EE73429E45}"/>
    <cellStyle name="Normal 19 3" xfId="15671" xr:uid="{7AA9D09E-3311-49A7-B487-F2814D4547B5}"/>
    <cellStyle name="Normal 19 4" xfId="18824" xr:uid="{364BE26C-5A51-4AFF-8C4A-AB9937ECA0FA}"/>
    <cellStyle name="Normal 19 4 2" xfId="24214" xr:uid="{952C9211-94CE-477F-8F14-90B8CB5075B0}"/>
    <cellStyle name="Normal 19 5" xfId="19525" xr:uid="{8512BECD-FCE5-4060-BE63-B7E52F240A96}"/>
    <cellStyle name="Normal 19 6" xfId="15669" xr:uid="{33EF7CB6-EC95-4EDE-A4B2-5B56A6A7CD73}"/>
    <cellStyle name="Normal 2" xfId="35" xr:uid="{D1B44BF9-8014-452E-A1C7-C58E5DAF9FBA}"/>
    <cellStyle name="Normal 2 10" xfId="7802" xr:uid="{47B4E88D-BE75-4442-96AD-DC178A919C82}"/>
    <cellStyle name="Normal 2 10 2" xfId="9789" xr:uid="{9F78BB83-DF5A-473F-8120-B97EB5A9BD0C}"/>
    <cellStyle name="Normal 2 10 2 2" xfId="26016" xr:uid="{424E75DF-7326-47C6-BA9A-795425C75CA3}"/>
    <cellStyle name="Normal 2 10 2 3" xfId="15673" xr:uid="{69DCECD9-D910-4E44-8949-F1FD93848F0F}"/>
    <cellStyle name="Normal 2 10 3" xfId="18221" xr:uid="{39BB77F9-20F5-4DF2-9343-344E12B0EFE8}"/>
    <cellStyle name="Normal 2 10 4" xfId="18363" xr:uid="{8F854855-8030-4093-A11D-CE7F8737223E}"/>
    <cellStyle name="Normal 2 10 5" xfId="22468" xr:uid="{D61A05D5-5FA3-4745-85FD-22D7BC750516}"/>
    <cellStyle name="Normal 2 10 6" xfId="35375" xr:uid="{58C6F126-DFC9-42B1-964F-6A3925704A36}"/>
    <cellStyle name="Normal 2 10 7" xfId="15672" xr:uid="{59C110E6-8736-435F-8EC4-56DE2E59A2AD}"/>
    <cellStyle name="Normal 2 11" xfId="7835" xr:uid="{7030FB47-8A44-4485-88E6-EA300BC3B988}"/>
    <cellStyle name="Normal 2 11 10" xfId="38822" xr:uid="{8AD1AB12-9CBE-418E-8B2F-9EFE93696B36}"/>
    <cellStyle name="Normal 2 11 11" xfId="15674" xr:uid="{B8EC7118-99FB-418F-B978-6D7B9CAB141D}"/>
    <cellStyle name="Normal 2 11 2" xfId="9790" xr:uid="{F68C3DC8-69B8-4191-B235-EECA6064BDAA}"/>
    <cellStyle name="Normal 2 11 2 10" xfId="18223" xr:uid="{4F42600C-71D1-445D-BB25-0DA2F2B2BD75}"/>
    <cellStyle name="Normal 2 11 2 2" xfId="19377" xr:uid="{9B086FA6-862D-43BF-B1AB-3941429B8BDA}"/>
    <cellStyle name="Normal 2 11 2 2 2" xfId="24935" xr:uid="{A3BC4927-C693-451C-A4A5-2A4D89B5C18C}"/>
    <cellStyle name="Normal 2 11 2 2 2 2" xfId="33568" xr:uid="{25B8602B-F4E2-4650-95EC-7E192C7FE55A}"/>
    <cellStyle name="Normal 2 11 2 2 3" xfId="30812" xr:uid="{2A9334AA-258F-45A0-BA79-8AA8772BCF1D}"/>
    <cellStyle name="Normal 2 11 2 2 3 2" xfId="33184" xr:uid="{3D910D19-A385-4C34-9F16-977C2D002C44}"/>
    <cellStyle name="Normal 2 11 2 2 4" xfId="32238" xr:uid="{F9BEAC50-593E-4D29-8AEA-F90E5CBF04CD}"/>
    <cellStyle name="Normal 2 11 2 2 5" xfId="34723" xr:uid="{51003A64-43DD-46C2-93F9-246D33772C73}"/>
    <cellStyle name="Normal 2 11 2 2 6" xfId="37944" xr:uid="{67B4DA22-0ED2-428C-995B-CF3E9BD8D5C7}"/>
    <cellStyle name="Normal 2 11 2 2 7" xfId="39153" xr:uid="{64CD6728-446D-4689-8B22-D4E27AC8C435}"/>
    <cellStyle name="Normal 2 11 2 3" xfId="17740" xr:uid="{9D66CB4C-BF99-46C8-9B7F-53B497157CAF}"/>
    <cellStyle name="Normal 2 11 2 3 2" xfId="24669" xr:uid="{40A9EE3D-30A3-4E1D-828C-28A820EB8EA6}"/>
    <cellStyle name="Normal 2 11 2 3 2 2" xfId="33504" xr:uid="{8AE1E6C4-9F55-42AD-9BC2-C35E3313A9CE}"/>
    <cellStyle name="Normal 2 11 2 3 3" xfId="30749" xr:uid="{881F297A-1AC7-4589-A912-703DAA73D830}"/>
    <cellStyle name="Normal 2 11 2 3 3 2" xfId="33120" xr:uid="{8D8F5CC6-2685-4788-B383-44BA1EAFF2EC}"/>
    <cellStyle name="Normal 2 11 2 3 4" xfId="32093" xr:uid="{87372F8B-8B65-4D9B-A751-74C8911CD3FB}"/>
    <cellStyle name="Normal 2 11 2 3 5" xfId="33775" xr:uid="{FE62600A-037C-4802-85E4-6F4A9DC54C2C}"/>
    <cellStyle name="Normal 2 11 2 3 6" xfId="37792" xr:uid="{46207301-97EB-44EB-B12A-853BAD43D180}"/>
    <cellStyle name="Normal 2 11 2 3 7" xfId="39012" xr:uid="{D27D543F-1F86-49FA-A24B-0E5CCB9707DD}"/>
    <cellStyle name="Normal 2 11 2 4" xfId="17848" xr:uid="{16D93975-850E-4108-AD44-55E198D6A94A}"/>
    <cellStyle name="Normal 2 11 2 4 2" xfId="31035" xr:uid="{CD95CEA6-B21B-4AFC-ABC5-89EEAEDDBF92}"/>
    <cellStyle name="Normal 2 11 2 4 3" xfId="33431" xr:uid="{90EC75FF-A54C-492F-8E01-5B3048780A53}"/>
    <cellStyle name="Normal 2 11 2 5" xfId="24593" xr:uid="{1F961BF6-24B4-450B-B594-9DA465EBF902}"/>
    <cellStyle name="Normal 2 11 2 5 2" xfId="33047" xr:uid="{C936AD2B-9C0F-4EF8-B5E9-D53469B60199}"/>
    <cellStyle name="Normal 2 11 2 6" xfId="32017" xr:uid="{DFB39AEC-1445-4536-B828-9A52B8F6D6BA}"/>
    <cellStyle name="Normal 2 11 2 7" xfId="34018" xr:uid="{6F62315C-49F5-434E-BBD3-58AE3C241BCD}"/>
    <cellStyle name="Normal 2 11 2 8" xfId="37713" xr:uid="{12BA29A5-1C21-42F9-876C-67B4AA76BD22}"/>
    <cellStyle name="Normal 2 11 2 9" xfId="38936" xr:uid="{3C96CCC3-7B84-45BD-BC1A-295881F221F6}"/>
    <cellStyle name="Normal 2 11 3" xfId="17814" xr:uid="{84FADAE6-9EF4-4810-AF52-0D677F75CE42}"/>
    <cellStyle name="Normal 2 11 3 2" xfId="19298" xr:uid="{E338D6FB-182B-4FF0-9415-BD1A38063E00}"/>
    <cellStyle name="Normal 2 11 3 2 2" xfId="24903" xr:uid="{20C38F82-92D6-4AB0-80BF-9C8F64642D06}"/>
    <cellStyle name="Normal 2 11 3 2 2 2" xfId="33549" xr:uid="{83917691-E4A0-4920-9747-6B1B9BB1C252}"/>
    <cellStyle name="Normal 2 11 3 2 3" xfId="30794" xr:uid="{FEDCCDC0-6D9D-4BC8-B981-75866579DE00}"/>
    <cellStyle name="Normal 2 11 3 2 3 2" xfId="33165" xr:uid="{2A731585-8475-48E1-86CA-39DFE255E39D}"/>
    <cellStyle name="Normal 2 11 3 2 4" xfId="32219" xr:uid="{D6E204A1-9ED3-4CD1-B457-26DF2942FCFC}"/>
    <cellStyle name="Normal 2 11 3 2 5" xfId="34704" xr:uid="{7B726CA2-BA71-4D06-9DBB-51F226C5DEF0}"/>
    <cellStyle name="Normal 2 11 3 2 6" xfId="37925" xr:uid="{5BFC2918-5008-4A07-B2A6-D1EBB85246F7}"/>
    <cellStyle name="Normal 2 11 3 2 7" xfId="39134" xr:uid="{AE7B2A8F-F862-408B-B1D1-C00C7054E92A}"/>
    <cellStyle name="Normal 2 11 3 3" xfId="24628" xr:uid="{1FA50EF3-11A5-4A09-842B-88667DBEAF69}"/>
    <cellStyle name="Normal 2 11 3 3 2" xfId="33466" xr:uid="{36D64713-E75A-4E1C-9E60-9BAE61C9FFA2}"/>
    <cellStyle name="Normal 2 11 3 4" xfId="30716" xr:uid="{F70FC1DC-E17A-40C5-8737-DE69A417C677}"/>
    <cellStyle name="Normal 2 11 3 4 2" xfId="33082" xr:uid="{C3FB0447-F269-46F9-9631-57C0CCB01C93}"/>
    <cellStyle name="Normal 2 11 3 5" xfId="32052" xr:uid="{4D6ED598-71C0-4538-9794-207A8959D3E1}"/>
    <cellStyle name="Normal 2 11 3 6" xfId="34023" xr:uid="{9D8EE55D-2CD3-40F1-8CFB-9271EFB89CF4}"/>
    <cellStyle name="Normal 2 11 3 7" xfId="37748" xr:uid="{4D3767B6-DAAE-49EC-BEB2-2B884661C545}"/>
    <cellStyle name="Normal 2 11 3 8" xfId="38971" xr:uid="{FDAF915E-B570-4547-91D5-3390A86D1589}"/>
    <cellStyle name="Normal 2 11 4" xfId="17757" xr:uid="{8B90FA46-D702-4221-A1E1-EBD04075A857}"/>
    <cellStyle name="Normal 2 11 4 2" xfId="24650" xr:uid="{7B2DC6B6-43CD-411B-A900-67A92E251543}"/>
    <cellStyle name="Normal 2 11 4 2 2" xfId="33485" xr:uid="{9E0357C7-81AC-44B7-9314-422DD8AD956A}"/>
    <cellStyle name="Normal 2 11 4 3" xfId="30731" xr:uid="{5916BEB6-C047-4266-9067-70164275A5EB}"/>
    <cellStyle name="Normal 2 11 4 3 2" xfId="33101" xr:uid="{E8F99378-07D0-4EFC-B846-672043DD1E55}"/>
    <cellStyle name="Normal 2 11 4 4" xfId="32074" xr:uid="{9F859343-8C84-414F-8565-E3543FF26DC7}"/>
    <cellStyle name="Normal 2 11 4 5" xfId="33771" xr:uid="{B3448958-E3FB-41F5-A714-588D746A0DCB}"/>
    <cellStyle name="Normal 2 11 4 6" xfId="37773" xr:uid="{A950313A-CBD8-41F5-A8EB-CFED8F5583F4}"/>
    <cellStyle name="Normal 2 11 4 7" xfId="38993" xr:uid="{F35760E0-FABA-4814-B68F-BE188F7DA2D6}"/>
    <cellStyle name="Normal 2 11 5" xfId="17877" xr:uid="{5CAE6C52-1FC4-4CCA-A8FF-DBC9427458FA}"/>
    <cellStyle name="Normal 2 11 5 2" xfId="30671" xr:uid="{EA9C9474-5451-473C-A239-34DA074FC262}"/>
    <cellStyle name="Normal 2 11 5 2 2" xfId="33028" xr:uid="{09287796-FD34-4524-A973-68B67AE7CA93}"/>
    <cellStyle name="Normal 2 11 5 3" xfId="26071" xr:uid="{0A804495-F62C-4F56-B9EE-F69833410318}"/>
    <cellStyle name="Normal 2 11 5 4" xfId="31902" xr:uid="{65D23346-9B5F-4550-865E-8A8EF9E4EA05}"/>
    <cellStyle name="Normal 2 11 5 5" xfId="37597" xr:uid="{74834552-4392-428D-8B1D-089E6129DF9B}"/>
    <cellStyle name="Normal 2 11 6" xfId="22469" xr:uid="{1CC73CD9-C920-4603-8244-C00F9EB6A74A}"/>
    <cellStyle name="Normal 2 11 6 2" xfId="31027" xr:uid="{981EFEE8-CCEB-492A-B07B-50DB185B9CD2}"/>
    <cellStyle name="Normal 2 11 6 3" xfId="33412" xr:uid="{380FAEF0-0BEB-471A-9339-9EF3C5F98554}"/>
    <cellStyle name="Normal 2 11 7" xfId="24471" xr:uid="{DBCBC14B-34CE-4607-90D3-E3251D94D72F}"/>
    <cellStyle name="Normal 2 11 8" xfId="33752" xr:uid="{FDFC0ADF-F008-4DB6-B0E7-560518B66758}"/>
    <cellStyle name="Normal 2 11 9" xfId="35276" xr:uid="{9198A214-D33D-456C-B3D2-72D3C297B50C}"/>
    <cellStyle name="Normal 2 12" xfId="9791" xr:uid="{4DC0DD99-09DA-48F6-9BEC-5B6467F96557}"/>
    <cellStyle name="Normal 2 12 2" xfId="18224" xr:uid="{A610D701-0ECE-4A20-AED4-2A095CE35236}"/>
    <cellStyle name="Normal 2 12 2 2" xfId="26599" xr:uid="{89A26EBC-B546-4909-9A5B-EF553F0AEA4E}"/>
    <cellStyle name="Normal 2 12 3" xfId="19018" xr:uid="{7E97AD92-FE68-4550-8C8A-1AB7D223E78D}"/>
    <cellStyle name="Normal 2 12 4" xfId="22470" xr:uid="{191823AC-F681-4DBE-8FFB-64EB3B7E3551}"/>
    <cellStyle name="Normal 2 12 5" xfId="15675" xr:uid="{24086917-AAD6-4A44-997C-EBBAF46BDE33}"/>
    <cellStyle name="Normal 2 13" xfId="14379" xr:uid="{2B8043D9-EBDB-4774-8073-622DDF397910}"/>
    <cellStyle name="Normal 2 13 2" xfId="14439" xr:uid="{5C5171D3-1AB3-46E9-8E51-FFD582B5F048}"/>
    <cellStyle name="Normal 2 13 2 2" xfId="23754" xr:uid="{CAA282A2-3587-442C-8889-7127DC422DB7}"/>
    <cellStyle name="Normal 2 13 2 3" xfId="18225" xr:uid="{7775A439-DAB3-4622-AF35-787718718339}"/>
    <cellStyle name="Normal 2 13 3" xfId="22311" xr:uid="{D7B51437-651F-433F-B3AC-B2FB8D6CA690}"/>
    <cellStyle name="Normal 2 13 3 2" xfId="30352" xr:uid="{2E99BAC4-934D-4F1F-B8B2-4F3C32CBECA9}"/>
    <cellStyle name="Normal 2 13 4" xfId="23743" xr:uid="{34AC0714-3531-486C-949B-57D4FA44F11F}"/>
    <cellStyle name="Normal 2 13 4 2" xfId="30435" xr:uid="{F7D7D30A-7BB6-498B-BF5E-FC7161A0DB75}"/>
    <cellStyle name="Normal 2 13 5" xfId="30298" xr:uid="{F078D796-F9FE-4A33-92A3-7907754BDEBA}"/>
    <cellStyle name="Normal 2 13 6" xfId="15676" xr:uid="{583F298C-5CDD-4F86-A025-8EFDCACF2BFA}"/>
    <cellStyle name="Normal 2 14" xfId="9788" xr:uid="{B232161D-A584-4709-B92B-B7A3A0F3A232}"/>
    <cellStyle name="Normal 2 14 2" xfId="15678" xr:uid="{83B9F99A-51B3-45A0-A51D-3C6E24ECA80C}"/>
    <cellStyle name="Normal 2 14 2 2" xfId="36215" xr:uid="{38B4DBF0-65D6-48F1-A84C-341554C6025C}"/>
    <cellStyle name="Normal 2 14 3" xfId="15679" xr:uid="{C087A5DD-1EFA-435D-A821-8E522CED7399}"/>
    <cellStyle name="Normal 2 14 4" xfId="22467" xr:uid="{D404D4C8-A7E2-4CD0-A812-5B699D6B06BD}"/>
    <cellStyle name="Normal 2 14 5" xfId="15677" xr:uid="{97529B9C-A48C-43C3-A216-47987AC597BE}"/>
    <cellStyle name="Normal 2 15" xfId="7849" xr:uid="{4C5D7787-2BA2-4978-8BD9-BB7AEDC9E983}"/>
    <cellStyle name="Normal 2 15 2" xfId="8641" xr:uid="{EE269B63-D29D-4783-8479-22D95571D02E}"/>
    <cellStyle name="Normal 2 15 2 2" xfId="36222" xr:uid="{5710399D-C620-4F4D-B534-4D4FE9A60285}"/>
    <cellStyle name="Normal 2 15 2 3" xfId="15681" xr:uid="{C14974E0-4014-41D9-9273-0F349D93398F}"/>
    <cellStyle name="Normal 2 15 3" xfId="15682" xr:uid="{F828D429-6F02-4061-B7D6-2FE8F4FC6649}"/>
    <cellStyle name="normal 2 15 4" xfId="15683" xr:uid="{9D1720DD-9981-4EA6-8D61-5CEA049D7860}"/>
    <cellStyle name="normal 2 15 5" xfId="15680" xr:uid="{696D3F39-ECD6-428D-8303-E241EDF4EE2E}"/>
    <cellStyle name="Normal 2 16" xfId="14461" xr:uid="{A4CBB254-D594-46CF-8099-A3922074B289}"/>
    <cellStyle name="normal 2 16 10" xfId="15685" xr:uid="{8BE8155D-E913-4FF7-AA6E-1BFAF63B86DC}"/>
    <cellStyle name="Normal 2 16 11" xfId="30611" xr:uid="{B7BF931A-0DF6-4574-B2AF-5C808534EB73}"/>
    <cellStyle name="Normal 2 16 12" xfId="31093" xr:uid="{D8EBC977-8830-4CE3-8A3F-FF48E30ECAE9}"/>
    <cellStyle name="Normal 2 16 13" xfId="30014" xr:uid="{E2E87FB5-F32C-46F7-825E-51EC01E6462E}"/>
    <cellStyle name="Normal 2 16 14" xfId="31089" xr:uid="{6DD6C1A0-F606-4771-8CE9-601AB80B147A}"/>
    <cellStyle name="Normal 2 16 15" xfId="32966" xr:uid="{7ACDE3E6-D233-4A85-9964-694711908065}"/>
    <cellStyle name="Normal 2 16 16" xfId="33750" xr:uid="{164E12A2-AC25-4E92-8EC0-3A6714E6DDDE}"/>
    <cellStyle name="Normal 2 16 17" xfId="15684" xr:uid="{A02DFB12-4834-47AB-9913-75938AA36EBD}"/>
    <cellStyle name="Normal 2 16 2" xfId="15686" xr:uid="{97CB5900-C908-4611-9844-03CFEE747F7E}"/>
    <cellStyle name="normal 2 16 3" xfId="15687" xr:uid="{9FD3021F-61F3-4EB4-B03A-8DB317336E0F}"/>
    <cellStyle name="normal 2 16 4" xfId="15688" xr:uid="{1349188A-C6AE-40AD-8D50-6E35C00EF7F8}"/>
    <cellStyle name="normal 2 16 5" xfId="15689" xr:uid="{8A4CF941-A4EC-4425-BE97-472552DCBBF0}"/>
    <cellStyle name="normal 2 16 6" xfId="15690" xr:uid="{350BEBEC-B8F8-4282-9BEA-E81D4E58A0A2}"/>
    <cellStyle name="normal 2 16 7" xfId="15691" xr:uid="{FC8C0AA6-9631-4F16-B954-CA9DC124CF32}"/>
    <cellStyle name="normal 2 16 8" xfId="15692" xr:uid="{67CAC2B5-2D4C-4A84-990B-3D6F1B1DA70A}"/>
    <cellStyle name="normal 2 16 9" xfId="15693" xr:uid="{028F3E05-BEBE-4A84-A8BC-5377751EF0ED}"/>
    <cellStyle name="Normal 2 17" xfId="14475" xr:uid="{02E7CB1F-9E54-4001-AAD1-3563B4FE0526}"/>
    <cellStyle name="Normal 2 17 10" xfId="36991" xr:uid="{45DDB37D-A424-439F-ACED-894601E80D51}"/>
    <cellStyle name="normal 2 17 11" xfId="15694" xr:uid="{076E371B-9174-48CA-9AE6-4AA2CE14D9A5}"/>
    <cellStyle name="Normal 2 17 2" xfId="15695" xr:uid="{AAAEC021-7D7E-45FF-8CE7-5BFE27589725}"/>
    <cellStyle name="normal 2 17 3" xfId="15696" xr:uid="{354CB806-F4CA-4A3C-BFC2-E4FA9EAB8E8B}"/>
    <cellStyle name="Normal 2 17 4" xfId="30566" xr:uid="{F240F0EE-6AC0-4682-8D20-CBC070E21B59}"/>
    <cellStyle name="Normal 2 17 5" xfId="31092" xr:uid="{E15F20C9-C6C8-4F5C-9017-A029CE962143}"/>
    <cellStyle name="Normal 2 17 6" xfId="25638" xr:uid="{D03136AC-B7CD-4CD0-9F84-0793A37F6070}"/>
    <cellStyle name="Normal 2 17 7" xfId="31086" xr:uid="{278EE2E0-7964-4491-A00D-C5D7F2E429DD}"/>
    <cellStyle name="Normal 2 17 8" xfId="32919" xr:uid="{79FEE9EB-89EE-43FB-A03E-89B39F715BF7}"/>
    <cellStyle name="Normal 2 17 9" xfId="33749" xr:uid="{5F419313-E613-4218-BFB4-D087F8AF50ED}"/>
    <cellStyle name="normal 2 18" xfId="15697" xr:uid="{313D9029-86A3-4246-A661-62340390A3BA}"/>
    <cellStyle name="Normal 2 18 2" xfId="15698" xr:uid="{4AA42C01-B1AB-40B8-AF0C-83977D4563E5}"/>
    <cellStyle name="normal 2 18 3" xfId="15699" xr:uid="{A8E27E7A-698C-4BB7-8112-FD2D5E12B1BF}"/>
    <cellStyle name="Normal 2 19" xfId="15700" xr:uid="{9C9F38F6-C1E6-436A-9016-9E0B54785BA1}"/>
    <cellStyle name="Normal 2 19 2" xfId="15701" xr:uid="{00D2FF14-3643-4D7D-B099-45C3EE28C514}"/>
    <cellStyle name="normal 2 19 3" xfId="15702" xr:uid="{2ABDFF30-F881-436B-9F78-B658E7287956}"/>
    <cellStyle name="Normal 2 19 4" xfId="15703" xr:uid="{12BD7539-DC0B-47CB-AD36-796315B2682E}"/>
    <cellStyle name="Normal 2 2" xfId="44" xr:uid="{492EBD5A-DA62-4F5A-909A-D872B28D8BA1}"/>
    <cellStyle name="Normal 2 2 10" xfId="9793" xr:uid="{96535D48-ECF4-4B4C-A825-D7C83C08B55D}"/>
    <cellStyle name="Normal 2 2 10 2" xfId="22472" xr:uid="{B719CE7C-846C-4D71-9FA3-8F1A29277113}"/>
    <cellStyle name="Normal 2 2 10 2 2" xfId="30002" xr:uid="{244B3441-05BA-443A-BCE6-814014003595}"/>
    <cellStyle name="Normal 2 2 10 3" xfId="22170" xr:uid="{D93565F3-5FD0-4C54-8131-5E27C0BDDA49}"/>
    <cellStyle name="Normal 2 2 11" xfId="9794" xr:uid="{E361EABC-3CE8-46F8-B053-CB6D87D232E3}"/>
    <cellStyle name="Normal 2 2 11 2" xfId="22473" xr:uid="{A533F4B8-F195-4751-A175-0F802DBEC410}"/>
    <cellStyle name="Normal 2 2 11 2 2" xfId="30032" xr:uid="{217E8DAD-6B83-4934-870D-5A0453F30F47}"/>
    <cellStyle name="Normal 2 2 11 3" xfId="22264" xr:uid="{6867E389-345E-4308-9F8D-45BDF69059C1}"/>
    <cellStyle name="Normal 2 2 12" xfId="9792" xr:uid="{5C2F96AE-30A2-44CB-9656-FA6D7D12E8DF}"/>
    <cellStyle name="Normal 2 2 12 2" xfId="22471" xr:uid="{34F65318-F77C-4D6F-95CD-8CE0FC5C3FE3}"/>
    <cellStyle name="Normal 2 2 12 2 2" xfId="26251" xr:uid="{95568D18-D2A6-4640-8254-0260A3ED874A}"/>
    <cellStyle name="Normal 2 2 12 2 3" xfId="36234" xr:uid="{4AFFA05F-4CC6-45D4-A45D-CA2D01312074}"/>
    <cellStyle name="Normal 2 2 12 3" xfId="37772" xr:uid="{12757E42-1E2D-4F9E-8241-F85D00CC575A}"/>
    <cellStyle name="Normal 2 2 12 4" xfId="17760" xr:uid="{ACC66314-6C42-420F-B70D-5D6BFF8963C5}"/>
    <cellStyle name="Normal 2 2 13" xfId="14462" xr:uid="{D4061D6E-276C-4D2C-9A19-910ED8C65C14}"/>
    <cellStyle name="Normal 2 2 13 2" xfId="38636" xr:uid="{AA6ACAC4-673C-4AF4-8E41-79EB284C430D}"/>
    <cellStyle name="Normal 2 2 13 3" xfId="36846" xr:uid="{25E785B1-9961-4365-AFEB-0F019A5294A8}"/>
    <cellStyle name="Normal 2 2 13 4" xfId="22312" xr:uid="{6F7A02A8-8058-4E64-9FE6-13B3DD87AADE}"/>
    <cellStyle name="Normal 2 2 14" xfId="7862" xr:uid="{69117418-145C-4F1C-9F4D-9117FAC135B1}"/>
    <cellStyle name="Normal 2 2 14 2" xfId="30543" xr:uid="{C89E5848-9A71-4AA2-A3AB-FDFAB26CF287}"/>
    <cellStyle name="Normal 2 2 14 2 2" xfId="32911" xr:uid="{2E186561-C5F5-4E23-877A-FE43CF8EE033}"/>
    <cellStyle name="Normal 2 2 14 3" xfId="31012" xr:uid="{CF592498-CA69-4B5B-AA14-87B548787DD1}"/>
    <cellStyle name="Normal 2 2 14 3 2" xfId="33390" xr:uid="{378B54E2-58A9-4C80-80D4-3A02ED1D35CE}"/>
    <cellStyle name="Normal 2 2 14 4" xfId="25930" xr:uid="{7ADB4B57-4B57-45B4-B4F1-4CB75F13660A}"/>
    <cellStyle name="Normal 2 2 14 5" xfId="36995" xr:uid="{AA345C3D-117C-40BF-A01D-455C1F8548BE}"/>
    <cellStyle name="Normal 2 2 14 6" xfId="19568" xr:uid="{3F2CA37E-8A62-40CD-BB2B-A232F0C7907E}"/>
    <cellStyle name="Normal 2 2 15" xfId="14479" xr:uid="{9C8C245E-BD88-49EB-ADDB-327F3BA0A7D4}"/>
    <cellStyle name="Normal 2 2 15 2" xfId="30357" xr:uid="{4248D9EF-BEB5-47D2-AD7D-98ECF2D4AD10}"/>
    <cellStyle name="Normal 2 2 15 3" xfId="30096" xr:uid="{47D7F183-1A14-48D1-9A1B-9D2510C4345F}"/>
    <cellStyle name="Normal 2 2 15 4" xfId="32607" xr:uid="{EA85930F-3F17-4247-B042-C02D3DD3682A}"/>
    <cellStyle name="Normal 2 2 15 5" xfId="24332" xr:uid="{FD8EDA8C-637E-4951-83AA-59EEB2AFD7C2}"/>
    <cellStyle name="Normal 2 2 16" xfId="30614" xr:uid="{C43A1DE0-2F25-4BD1-A483-33DDCA6A85DD}"/>
    <cellStyle name="Normal 2 2 16 2" xfId="32970" xr:uid="{500240F8-C55B-4C4F-AE27-BA1BCBAC40F3}"/>
    <cellStyle name="Normal 2 2 17" xfId="30569" xr:uid="{9FA12279-501D-430F-B80B-7F4E16A790DD}"/>
    <cellStyle name="Normal 2 2 17 2" xfId="32923" xr:uid="{A6C0A0C9-E6C3-4526-89C2-7ECE40FCD58C}"/>
    <cellStyle name="Normal 2 2 18" xfId="25369" xr:uid="{072D049B-852D-4DF8-B96E-99CE873CF414}"/>
    <cellStyle name="Normal 2 2 19" xfId="31226" xr:uid="{CEAD7E98-52B8-41E3-B494-770B055EB23D}"/>
    <cellStyle name="Normal 2 2 2" xfId="1554" xr:uid="{18356F6D-A41E-4598-9015-80F4F2DF4DF3}"/>
    <cellStyle name="normal 2 2 2 10" xfId="25096" xr:uid="{42D0A1BD-F5F1-4EDF-9543-DE3B8C02B77F}"/>
    <cellStyle name="normal 2 2 2 10 2" xfId="36982" xr:uid="{C8F81FF6-A3AA-48B3-824E-CC4258437056}"/>
    <cellStyle name="Normal 2 2 2 11" xfId="24396" xr:uid="{C2DF8D19-6585-40B9-9F49-258F7DAB7C44}"/>
    <cellStyle name="Normal 2 2 2 11 2" xfId="37008" xr:uid="{0D34A1FC-D84D-4872-8C4C-BEC73CE7E243}"/>
    <cellStyle name="Normal 2 2 2 12" xfId="25640" xr:uid="{1E6E1009-1914-4B74-876F-9CD7D54F6FC0}"/>
    <cellStyle name="normal 2 2 2 12 2" xfId="37505" xr:uid="{894C6C38-D648-4E34-9794-F7F54456D23A}"/>
    <cellStyle name="Normal 2 2 2 13" xfId="31088" xr:uid="{A26A7460-C7B1-4D64-B10B-9CBB7E5046CA}"/>
    <cellStyle name="Normal 2 2 2 14" xfId="24312" xr:uid="{BD4CE81F-0062-4265-9F6A-414725BD36B2}"/>
    <cellStyle name="Normal 2 2 2 15" xfId="31227" xr:uid="{82005160-3E03-4107-8E50-8B298412FBA2}"/>
    <cellStyle name="Normal 2 2 2 16" xfId="31334" xr:uid="{DF75506D-905F-4925-838E-EE9F95B63F3B}"/>
    <cellStyle name="Normal 2 2 2 17" xfId="31671" xr:uid="{9A762AE7-EB14-4B8B-8C8B-07313B675A1E}"/>
    <cellStyle name="Normal 2 2 2 18" xfId="34994" xr:uid="{CAE43EC7-D205-4299-913C-1112F47D7684}"/>
    <cellStyle name="Normal 2 2 2 19" xfId="35445" xr:uid="{C3D5441C-A91C-4475-9603-9D09C6D5E3E0}"/>
    <cellStyle name="Normal 2 2 2 2" xfId="9796" xr:uid="{BA093DB2-8BCF-4EE5-9358-F49635317509}"/>
    <cellStyle name="Normal 2 2 2 2 2" xfId="18236" xr:uid="{8137077C-B084-4F88-BC1C-BF0D208447CF}"/>
    <cellStyle name="Normal 2 2 2 2 2 2" xfId="26598" xr:uid="{2352129E-B6E3-496C-A0BB-B3CC2198A7F4}"/>
    <cellStyle name="Normal 2 2 2 2 3" xfId="19016" xr:uid="{CD833852-7E01-499E-8A78-87DD579A45E2}"/>
    <cellStyle name="Normal 2 2 2 2 4" xfId="22475" xr:uid="{D5C47FF6-D3FC-4D83-AE12-00FC42387D69}"/>
    <cellStyle name="Normal 2 2 2 2 5" xfId="15706" xr:uid="{911390AA-29EF-4325-BCAC-A415640C2359}"/>
    <cellStyle name="Normal 2 2 2 20" xfId="35794" xr:uid="{D3ECA58C-979B-42E6-B0BF-213ACBEE6FE2}"/>
    <cellStyle name="Normal 2 2 2 21" xfId="38644" xr:uid="{51AAEDD3-3F95-41D4-976B-6DD436B0C55B}"/>
    <cellStyle name="Normal 2 2 2 22" xfId="15705" xr:uid="{2BFF8C3E-80B8-4568-BE78-2A1293C81F12}"/>
    <cellStyle name="normal 2 2 2 3" xfId="9795" xr:uid="{660A645E-FF58-4424-8048-74F677570116}"/>
    <cellStyle name="normal 2 2 2 3 2" xfId="22474" xr:uid="{885BD61F-75F1-422E-874A-134C5C8B55D1}"/>
    <cellStyle name="Normal 2 2 2 3 3" xfId="15707" xr:uid="{3DD37DCB-B144-4B64-BC75-836D67DE7BDB}"/>
    <cellStyle name="Normal 2 2 2 4" xfId="7877" xr:uid="{E2622782-A274-4A37-9C95-2A4215F8B1D3}"/>
    <cellStyle name="normal 2 2 2 4 2" xfId="25950" xr:uid="{D022960B-7C9B-4FAF-9443-D3A1B5B5D263}"/>
    <cellStyle name="normal 2 2 2 4 3" xfId="36193" xr:uid="{CCF21870-4292-4165-8900-2BEF8D6885FD}"/>
    <cellStyle name="Normal 2 2 2 4 4" xfId="15708" xr:uid="{0B7554FC-792E-409B-B9B5-14D253D11873}"/>
    <cellStyle name="Normal 2 2 2 5" xfId="7886" xr:uid="{1B042B5C-00EA-4BB9-9B96-EEEB96065882}"/>
    <cellStyle name="normal 2 2 2 5 10" xfId="35785" xr:uid="{5DE4D274-1D4B-4EE6-926B-284C2A4172C0}"/>
    <cellStyle name="Normal 2 2 2 5 11" xfId="15709" xr:uid="{5993DFB6-AE4F-408C-9192-7D5D0561B4C0}"/>
    <cellStyle name="Normal 2 2 2 5 2" xfId="30627" xr:uid="{1B711F50-5B09-4338-A27A-DFDC8DDF0B9E}"/>
    <cellStyle name="Normal 2 2 2 5 2 2" xfId="32983" xr:uid="{D41A5768-04BB-4765-97A5-0D58ED819B06}"/>
    <cellStyle name="normal 2 2 2 5 3" xfId="25909" xr:uid="{B9B6CF21-54B4-4481-98E2-C561A3735123}"/>
    <cellStyle name="normal 2 2 2 5 4" xfId="24881" xr:uid="{D659FC94-76DE-4473-AFF8-512DFBEE6875}"/>
    <cellStyle name="normal 2 2 2 5 5" xfId="31096" xr:uid="{6224207E-98E9-4152-9070-37C3A7686EA4}"/>
    <cellStyle name="normal 2 2 2 5 6" xfId="31085" xr:uid="{8F44455B-7F57-4962-8EBA-7A2D45959FFA}"/>
    <cellStyle name="normal 2 2 2 5 7" xfId="31795" xr:uid="{A09E36F1-24BA-4218-B73B-BACEED6E4520}"/>
    <cellStyle name="normal 2 2 2 5 8" xfId="31828" xr:uid="{89532EE0-843F-41C4-992A-BED35D3E3AEC}"/>
    <cellStyle name="normal 2 2 2 5 9" xfId="36192" xr:uid="{02EB67AD-2A52-4C3C-8561-47474AD7D9EC}"/>
    <cellStyle name="normal 2 2 2 6" xfId="18509" xr:uid="{660EFC2E-D13B-449C-A675-1442F14D2535}"/>
    <cellStyle name="normal 2 2 2 6 2" xfId="36985" xr:uid="{3917DDD9-EF41-419D-A6EC-3EFB878AE34C}"/>
    <cellStyle name="Normal 2 2 2 7" xfId="19550" xr:uid="{2A7B9A3E-D8BC-4B70-A2AE-06B1250972AF}"/>
    <cellStyle name="Normal 2 2 2 7 2" xfId="30120" xr:uid="{D5CA4AD6-DE94-49C8-9114-1A64E85DAAFA}"/>
    <cellStyle name="Normal 2 2 2 7 3" xfId="32625" xr:uid="{4CE36A2F-5F05-492F-963D-D6E0187E7DD4}"/>
    <cellStyle name="normal 2 2 2 7 4" xfId="36200" xr:uid="{532D2B0F-4651-4BE1-8C94-64A075D8AF0F}"/>
    <cellStyle name="normal 2 2 2 7 5" xfId="37901" xr:uid="{43E578B2-F26F-432E-AB12-A1D23D63B80D}"/>
    <cellStyle name="normal 2 2 2 7 6" xfId="35453" xr:uid="{70C0EE63-87E5-47E0-81EC-2D5DFE337130}"/>
    <cellStyle name="Normal 2 2 2 8" xfId="19534" xr:uid="{271EDDFD-C34B-4CA6-879D-9E961A6F920F}"/>
    <cellStyle name="Normal 2 2 2 8 2" xfId="30582" xr:uid="{E8C18688-7BCA-45A3-9836-839CACD36594}"/>
    <cellStyle name="Normal 2 2 2 8 3" xfId="32936" xr:uid="{5DEEF1D9-0661-468B-A447-6835A02CF3D6}"/>
    <cellStyle name="normal 2 2 2 8 4" xfId="36986" xr:uid="{78ABDC85-630A-428A-AD35-596042AB5B4B}"/>
    <cellStyle name="normal 2 2 2 8 5" xfId="35450" xr:uid="{3DDAF31C-41AB-4AB4-9634-C3F061C048D6}"/>
    <cellStyle name="normal 2 2 2 8 6" xfId="35792" xr:uid="{1ED3E601-84ED-4FA9-B726-DC48E848BD42}"/>
    <cellStyle name="normal 2 2 2 9" xfId="24346" xr:uid="{2046F382-A16A-438B-89F4-4B3EBB204E05}"/>
    <cellStyle name="normal 2 2 2 9 2" xfId="36201" xr:uid="{B9899070-B0AC-42B3-94E4-398F103BA93A}"/>
    <cellStyle name="Normal 2 2 20" xfId="31321" xr:uid="{526A6436-C1B3-49CE-961B-ECA92003B796}"/>
    <cellStyle name="Normal 2 2 21" xfId="34644" xr:uid="{3B087819-502C-440A-8861-9D4626D93588}"/>
    <cellStyle name="Normal 2 2 22" xfId="34230" xr:uid="{DEF27142-1DA3-45A1-8FA7-0D76B4099C2E}"/>
    <cellStyle name="Normal 2 2 23" xfId="34244" xr:uid="{1554897E-DCD3-4D6A-A9FC-FE6942BBF8EB}"/>
    <cellStyle name="Normal 2 2 24" xfId="33879" xr:uid="{22A6D03B-F33F-4C33-8841-EB410B5FAABD}"/>
    <cellStyle name="Normal 2 2 25" xfId="35432" xr:uid="{67EF785C-C0DF-4872-A4DB-3CDF05047198}"/>
    <cellStyle name="Normal 2 2 26" xfId="15704" xr:uid="{5C1BC0A3-FEDE-484F-9A7F-84DF409F4C86}"/>
    <cellStyle name="Normal 2 2 3" xfId="1553" xr:uid="{3BA2B035-B67F-4FBD-A9D1-9676E40A461C}"/>
    <cellStyle name="Normal 2 2 3 2" xfId="9798" xr:uid="{49195939-85C1-49F2-BB18-43BBF39D0872}"/>
    <cellStyle name="Normal 2 2 3 2 2" xfId="22477" xr:uid="{111F4B63-8A46-4A54-8317-5D65E65A76D9}"/>
    <cellStyle name="Normal 2 2 3 2 3" xfId="18238" xr:uid="{04291766-793F-499D-8CAF-757D6327B951}"/>
    <cellStyle name="Normal 2 2 3 3" xfId="9797" xr:uid="{D849EA20-BE72-4C88-8A2E-860FDBEB037C}"/>
    <cellStyle name="Normal 2 2 3 3 2" xfId="21173" xr:uid="{E948DFB7-1535-47DF-B116-F8537F802623}"/>
    <cellStyle name="Normal 2 2 3 4" xfId="22476" xr:uid="{A2BC5850-9F26-494E-A224-1C3FD08E04CB}"/>
    <cellStyle name="Normal 2 2 3 5" xfId="34995" xr:uid="{8B5E419F-3038-466F-8167-2F5ACD06E498}"/>
    <cellStyle name="Normal 2 2 3 6" xfId="15710" xr:uid="{9AC22347-98CB-4D17-A4C8-D0D1440598D2}"/>
    <cellStyle name="Normal 2 2 4" xfId="7803" xr:uid="{81D83F9E-7E4C-4AC8-8B03-6F66CE3A06E6}"/>
    <cellStyle name="Normal 2 2 4 2" xfId="9800" xr:uid="{CE24B415-EBA1-4775-8887-D40A76EAC5D0}"/>
    <cellStyle name="Normal 2 2 4 2 2" xfId="22478" xr:uid="{D0ED5083-D3B9-4A8A-A14A-1F5D82987EAE}"/>
    <cellStyle name="Normal 2 2 4 2 3" xfId="21907" xr:uid="{EF5B2593-2D9F-45C2-971D-EB99F7395DE5}"/>
    <cellStyle name="Normal 2 2 4 3" xfId="9799" xr:uid="{9B637BD5-3B28-4DAD-903B-F972687EDE8A}"/>
    <cellStyle name="Normal 2 2 4 3 2" xfId="29810" xr:uid="{1DA1F1DF-349B-41E3-8266-65653BB9534C}"/>
    <cellStyle name="Normal 2 2 4 4" xfId="34670" xr:uid="{76DE13AA-3C3A-4AE4-900D-F1A71ADB53FF}"/>
    <cellStyle name="Normal 2 2 4 5" xfId="15711" xr:uid="{90C86737-5369-4443-8DE8-106EB76B5850}"/>
    <cellStyle name="Normal 2 2 5" xfId="12" xr:uid="{9D2DF5DB-0915-4382-B965-AD0A13A328F6}"/>
    <cellStyle name="Normal 2 2 5 2" xfId="9801" xr:uid="{DED6CD38-25BD-43F9-9BC6-5BE4F396808D}"/>
    <cellStyle name="Normal 2 2 5 2 2" xfId="30953" xr:uid="{0031D28A-F0C2-4586-9EC4-9CC4EB4B1038}"/>
    <cellStyle name="Normal 2 2 5 2 2 2" xfId="33330" xr:uid="{317CC1DE-7565-4CCB-AFD3-A9EFA4C7FAB0}"/>
    <cellStyle name="Normal 2 2 5 2 3" xfId="29967" xr:uid="{16326120-B9F3-4CA7-9B44-A1660F010842}"/>
    <cellStyle name="Normal 2 2 5 2 4" xfId="32540" xr:uid="{D6D59B55-6111-4996-8873-63D07D95328B}"/>
    <cellStyle name="Normal 2 2 5 2 5" xfId="36228" xr:uid="{E40B24D3-7F4F-407A-B284-CD677D380C96}"/>
    <cellStyle name="Normal 2 2 5 2 6" xfId="22150" xr:uid="{34FF75BA-5572-4177-9CEF-712BB6BF7C6F}"/>
    <cellStyle name="Normal 2 2 5 3" xfId="22479" xr:uid="{2A7314FA-0801-499A-A359-28B9BF6A3C80}"/>
    <cellStyle name="Normal 2 2 5 3 2" xfId="31076" xr:uid="{C0386661-AD08-45AD-B67E-982B25B74BEF}"/>
    <cellStyle name="Normal 2 2 5 3 3" xfId="33707" xr:uid="{E9A41976-3FDC-400D-B0AE-7B89FD335436}"/>
    <cellStyle name="Normal 2 2 5 3 4" xfId="38582" xr:uid="{7F991AAF-27A8-4291-BB36-44E04EA53298}"/>
    <cellStyle name="Normal 2 2 5 4" xfId="25526" xr:uid="{13BCF8BF-5B55-4B72-A156-142BF1872111}"/>
    <cellStyle name="Normal 2 2 5 5" xfId="35351" xr:uid="{4AAA4006-16C4-427C-B0FF-246E79581E1B}"/>
    <cellStyle name="Normal 2 2 5 6" xfId="39445" xr:uid="{0444BFFF-57B1-4CD8-8581-7440166AABB8}"/>
    <cellStyle name="Normal 2 2 5 7" xfId="15712" xr:uid="{8E9E1025-C276-4185-BA66-4892611F67B2}"/>
    <cellStyle name="Normal 2 2 6" xfId="9802" xr:uid="{28BFF2BC-4D9C-4F4E-898F-5973A51A2015}"/>
    <cellStyle name="Normal 2 2 6 2" xfId="19017" xr:uid="{598CAD2C-00CE-4833-9478-8AD751BA15D0}"/>
    <cellStyle name="Normal 2 2 6 3" xfId="22480" xr:uid="{D40BA05A-32F0-4630-A783-5FF503E996F9}"/>
    <cellStyle name="Normal 2 2 6 4" xfId="15713" xr:uid="{F746B5FA-6DCC-43F1-82C5-76D8F924CD34}"/>
    <cellStyle name="Normal 2 2 7" xfId="9803" xr:uid="{D06D2B2B-270B-427A-92BD-5DD0450E5255}"/>
    <cellStyle name="Normal 2 2 7 2" xfId="22263" xr:uid="{2DA44D1A-2D52-4525-BA28-50C7B93F35A5}"/>
    <cellStyle name="Normal 2 2 7 3" xfId="22481" xr:uid="{39F83CDB-15D4-4852-9E6B-E9137958BB66}"/>
    <cellStyle name="Normal 2 2 7 4" xfId="24213" xr:uid="{B709D396-208E-48B8-A6B7-2C004B1872A7}"/>
    <cellStyle name="Normal 2 2 7 5" xfId="24732" xr:uid="{B547D351-0DC6-4B3F-A648-9D631FDCB32A}"/>
    <cellStyle name="Normal 2 2 7 6" xfId="17156" xr:uid="{FF042FD4-EB3F-4E18-AE6C-0D247EAD3E8B}"/>
    <cellStyle name="Normal 2 2 8" xfId="9804" xr:uid="{961950FB-FF7F-4281-94A8-6814C17E0978}"/>
    <cellStyle name="Normal 2 2 8 2" xfId="22482" xr:uid="{E0476D77-6F2B-46F4-9FF2-02E695335FDF}"/>
    <cellStyle name="Normal 2 2 8 2 2" xfId="30033" xr:uid="{381B374F-37C8-4E70-9AE1-6CFB24E59DB7}"/>
    <cellStyle name="Normal 2 2 8 3" xfId="22265" xr:uid="{42CB24F2-7944-4673-A140-7BE34CF3ED05}"/>
    <cellStyle name="Normal 2 2 9" xfId="9805" xr:uid="{D4E764E2-4596-41B2-ABC1-60BB67A1D66F}"/>
    <cellStyle name="Normal 2 2 9 2" xfId="22483" xr:uid="{3A82B2AC-FA0C-4D9C-8C16-38EF6ABBF9E0}"/>
    <cellStyle name="Normal 2 2 9 2 2" xfId="30035" xr:uid="{0CBA9BB0-DEB2-4164-B0A7-162A0EE1A77E}"/>
    <cellStyle name="Normal 2 2 9 3" xfId="22269" xr:uid="{88CF814C-BFA0-4FDD-8636-91D2472CCC44}"/>
    <cellStyle name="normal 2 20" xfId="15714" xr:uid="{F9E571BA-1AA4-4A49-A946-C21163B75C26}"/>
    <cellStyle name="Normal 2 20 2" xfId="15715" xr:uid="{EC622910-9806-43C5-8306-5F69A3990509}"/>
    <cellStyle name="normal 2 20 3" xfId="15716" xr:uid="{6BED8134-103F-4388-9609-6FBEEE7B7BB1}"/>
    <cellStyle name="Normal 2 21" xfId="15717" xr:uid="{0F142E68-4979-4AA1-AA2D-E6C596A1AE2B}"/>
    <cellStyle name="Normal 2 21 2" xfId="15718" xr:uid="{9B14ADCA-2A06-482E-A631-E80B018B9BE5}"/>
    <cellStyle name="Normal 2 21 3" xfId="15719" xr:uid="{DB828D98-10E7-4CFC-B1F0-E37140860FAD}"/>
    <cellStyle name="Normal 2 22" xfId="15720" xr:uid="{0B8F46A8-83FF-43E3-83A2-1955A4E24E91}"/>
    <cellStyle name="Normal 2 22 2" xfId="15721" xr:uid="{9BDC2A2E-9620-4F57-9B26-E7C2E5B3A421}"/>
    <cellStyle name="Normal 2 22 3" xfId="15722" xr:uid="{902663C1-9DCE-4DC1-8A14-A990D666B8F3}"/>
    <cellStyle name="normal 2 23" xfId="15723" xr:uid="{FCFC6DAC-5E5C-479C-9255-DEE8517983EB}"/>
    <cellStyle name="Normal 2 23 2" xfId="15724" xr:uid="{2E86FE58-3983-4C43-AB38-521E9B51C288}"/>
    <cellStyle name="normal 2 23 3" xfId="15725" xr:uid="{45665ED0-8A17-4444-A76B-666B0F735E66}"/>
    <cellStyle name="normal 2 24" xfId="15726" xr:uid="{487A1F5D-FDED-44D5-B362-54071501AAB6}"/>
    <cellStyle name="Normal 2 24 2" xfId="15727" xr:uid="{5C317AA6-1823-4733-879D-B04A3BE6AF75}"/>
    <cellStyle name="normal 2 24 3" xfId="15728" xr:uid="{309C521D-116D-4A88-B385-FB22086AAC58}"/>
    <cellStyle name="Normal 2 25" xfId="15729" xr:uid="{7CB05A68-38D6-42D9-B118-842CEAB5F088}"/>
    <cellStyle name="Normal 2 25 2" xfId="15730" xr:uid="{BA1C9FBE-86AE-445F-A614-CD6854C6B06B}"/>
    <cellStyle name="Normal 2 25 3" xfId="15731" xr:uid="{F0BF856A-9B01-4B94-AA90-E4F6A2A6BECB}"/>
    <cellStyle name="Normal 2 26" xfId="15732" xr:uid="{207E0F11-3EBF-4FF8-8A25-A31CBB189D75}"/>
    <cellStyle name="Normal 2 26 2" xfId="15733" xr:uid="{7E538860-9FC5-4E6D-8C2A-EFBF1FE76C45}"/>
    <cellStyle name="Normal 2 26 3" xfId="15734" xr:uid="{5BAB8409-793E-47FB-B210-18FEA09627AD}"/>
    <cellStyle name="Normal 2 27" xfId="15735" xr:uid="{A66C599D-6777-4225-ADC5-EE79B7870B3B}"/>
    <cellStyle name="Normal 2 28" xfId="15736" xr:uid="{F3E45C85-E0DD-45FC-903D-93569D3A7A29}"/>
    <cellStyle name="Normal 2 29" xfId="15737" xr:uid="{5EEC00DA-5065-4E19-BA30-878EA86EF5D9}"/>
    <cellStyle name="Normal 2 3" xfId="11" xr:uid="{6FFD0E95-2F22-4616-A5F0-802D7FA7C46B}"/>
    <cellStyle name="normal 2 3 10" xfId="25079" xr:uid="{7F877E78-F45F-4B2A-8D11-D977E24A4932}"/>
    <cellStyle name="Normal 2 3 10 2" xfId="36194" xr:uid="{18429D94-95C4-4CBE-AF18-50045292C9F5}"/>
    <cellStyle name="Normal 2 3 11" xfId="24872" xr:uid="{3BB1E672-85D8-487B-B6EA-4FC7BF295DB2}"/>
    <cellStyle name="Normal 2 3 11 2" xfId="37000" xr:uid="{F1038386-D092-44CD-96C5-1798DEBCC1F0}"/>
    <cellStyle name="Normal 2 3 12" xfId="25552" xr:uid="{ADDA17E8-F169-45FD-8E00-30451AACD8CB}"/>
    <cellStyle name="normal 2 3 12 2" xfId="37489" xr:uid="{438F9B50-4106-49FC-AB07-FBD788722B4E}"/>
    <cellStyle name="Normal 2 3 13" xfId="25085" xr:uid="{A088E71D-CE25-4877-A471-B646CEC65CB0}"/>
    <cellStyle name="Normal 2 3 14" xfId="24812" xr:uid="{6E9C06FF-6CFA-4710-9E41-1A7E6D250E8B}"/>
    <cellStyle name="Normal 2 3 15" xfId="24871" xr:uid="{D9C19DDE-1F97-4C08-B8FE-C23C5799B3EF}"/>
    <cellStyle name="Normal 2 3 16" xfId="25139" xr:uid="{C299953A-A963-4B50-AFDF-9DACB4B0475B}"/>
    <cellStyle name="Normal 2 3 17" xfId="25548" xr:uid="{A57744E3-E192-4ABA-8430-ECBD6576DB91}"/>
    <cellStyle name="Normal 2 3 18" xfId="25372" xr:uid="{F2930CF4-D0E2-4F15-BFBF-E0C74DB9D346}"/>
    <cellStyle name="Normal 2 3 19" xfId="29652" xr:uid="{AD82CAF5-ACF6-4974-9C92-F239CEB1C364}"/>
    <cellStyle name="normal 2 3 2" xfId="9807" xr:uid="{1963C105-A4C5-4040-8793-6A3718AB4570}"/>
    <cellStyle name="normal 2 3 2 10" xfId="31669" xr:uid="{D51299BF-8334-4BC4-BC3F-7B4E9F300AEC}"/>
    <cellStyle name="Normal 2 3 2 11" xfId="35324" xr:uid="{3DE93420-472B-4178-87BC-555A1CF560CA}"/>
    <cellStyle name="Normal 2 3 2 12" xfId="39386" xr:uid="{A233DB55-67AC-4F64-83B4-C92AB4BDD56E}"/>
    <cellStyle name="Normal 2 3 2 13" xfId="39506" xr:uid="{4B69380A-51F9-4572-B121-818DECCC6E7F}"/>
    <cellStyle name="Normal 2 3 2 14" xfId="38754" xr:uid="{E0814FD7-6DB5-4334-9EBF-1E9DD40774D5}"/>
    <cellStyle name="Normal 2 3 2 15" xfId="39324" xr:uid="{77D187AC-5446-4840-9349-81B0CD719590}"/>
    <cellStyle name="Normal 2 3 2 16" xfId="39037" xr:uid="{0E8A58A3-D011-4859-84F5-606A0E24C8F3}"/>
    <cellStyle name="Normal 2 3 2 17" xfId="38789" xr:uid="{8C682563-AFCE-4A3F-8089-9C48477C9963}"/>
    <cellStyle name="Normal 2 3 2 18" xfId="15739" xr:uid="{8936C6F9-3A69-48A7-B12B-4967F8168B5B}"/>
    <cellStyle name="Normal 2 3 2 2" xfId="15740" xr:uid="{CE19F3AC-EC43-4F0F-BD0C-D25C06E2F4D3}"/>
    <cellStyle name="Normal 2 3 2 2 2" xfId="18242" xr:uid="{92F07B52-2E9A-4E46-BE1B-0F210B73B692}"/>
    <cellStyle name="Normal 2 3 2 2 3" xfId="29809" xr:uid="{0F269447-C1E6-44CB-955E-CAD5F0241DE3}"/>
    <cellStyle name="Normal 2 3 2 2 4" xfId="31229" xr:uid="{8177BF91-DA09-4D84-93E6-76066605D628}"/>
    <cellStyle name="Normal 2 3 2 3" xfId="21906" xr:uid="{364CD2DC-3FC4-41C2-BE9F-A689CDFC68E5}"/>
    <cellStyle name="normal 2 3 2 4" xfId="22485" xr:uid="{97690289-B7F6-4A78-A552-A17DDD80BA8A}"/>
    <cellStyle name="normal 2 3 2 5" xfId="23755" xr:uid="{6562C057-1D19-4CA4-BA8F-E1BAEC2D746A}"/>
    <cellStyle name="normal 2 3 2 6" xfId="25302" xr:uid="{3CE266E1-8231-4BF7-907A-2F11C8932553}"/>
    <cellStyle name="normal 2 3 2 7" xfId="24987" xr:uid="{FA6056A4-7908-4B6B-9E6E-5EBDE6CC754F}"/>
    <cellStyle name="normal 2 3 2 8" xfId="31080" xr:uid="{D2981C07-3F72-4372-93AF-7D6F3D645D2E}"/>
    <cellStyle name="normal 2 3 2 9" xfId="31094" xr:uid="{C1584BB9-0D9A-428C-93AB-A4B43AD5FE39}"/>
    <cellStyle name="Normal 2 3 20" xfId="31083" xr:uid="{8B59F2A3-3B84-40BB-A00D-2BDA20F20BAF}"/>
    <cellStyle name="Normal 2 3 21" xfId="25018" xr:uid="{DDB72212-DBEF-4096-A591-75F40352A06C}"/>
    <cellStyle name="Normal 2 3 22" xfId="31228" xr:uid="{299B3582-5E9D-4438-8970-0A46B76E1204}"/>
    <cellStyle name="Normal 2 3 23" xfId="31326" xr:uid="{382D64A1-E873-4E9B-9013-3784342ADAA5}"/>
    <cellStyle name="Normal 2 3 24" xfId="31672" xr:uid="{E2CDABBA-8C88-49DA-A7F0-E007EC71D8E9}"/>
    <cellStyle name="Normal 2 3 25" xfId="34833" xr:uid="{146C11EE-F4DF-4D32-8A2A-6ABDC8BE691E}"/>
    <cellStyle name="Normal 2 3 26" xfId="35437" xr:uid="{07511040-4938-4C25-90A0-4F167BF04EDC}"/>
    <cellStyle name="Normal 2 3 27" xfId="37768" xr:uid="{5BE16028-03A9-4116-9F62-B786C2491AE7}"/>
    <cellStyle name="Normal 2 3 28" xfId="35452" xr:uid="{2D1F1CC4-B4EC-466E-84FF-B5E715151E1D}"/>
    <cellStyle name="Normal 2 3 29" xfId="15738" xr:uid="{111FACC4-CBB3-4D59-8943-3487EAAED919}"/>
    <cellStyle name="Normal 2 3 3" xfId="9806" xr:uid="{65398148-A61C-4539-AC9C-C5D9B98570E4}"/>
    <cellStyle name="Normal 2 3 3 2" xfId="19015" xr:uid="{7B6597A1-C8E6-4F70-90FB-2708F59A7491}"/>
    <cellStyle name="Normal 2 3 3 3" xfId="22484" xr:uid="{58FB20FF-1AE6-411F-B5B2-FE31219CCFDC}"/>
    <cellStyle name="Normal 2 3 3 4" xfId="18241" xr:uid="{64F9CBA2-1836-4C6E-A37F-2B3D6E3C6823}"/>
    <cellStyle name="Normal 2 3 4" xfId="7869" xr:uid="{1F976AF8-BA37-40B2-8EC5-141451393A44}"/>
    <cellStyle name="Normal 2 3 4 2" xfId="36238" xr:uid="{6D91DF5C-212D-4D5E-B53C-0EAD1BA65A4C}"/>
    <cellStyle name="normal 2 3 4 3" xfId="18587" xr:uid="{5B3B3EEF-F8D1-4D19-B1B9-876E8817BE55}"/>
    <cellStyle name="Normal 2 3 5" xfId="7887" xr:uid="{65610C8F-A24A-4745-B956-8BCBC6864888}"/>
    <cellStyle name="Normal 2 3 5 2" xfId="30365" xr:uid="{40BF7234-7AD9-4383-8365-7B8296F72722}"/>
    <cellStyle name="normal 2 3 5 3" xfId="26040" xr:uid="{DA322C71-8132-4DB0-A769-F325A27A4FFB}"/>
    <cellStyle name="normal 2 3 5 4" xfId="29708" xr:uid="{3A0220D5-8D46-450D-BF67-AE2084B26754}"/>
    <cellStyle name="normal 2 3 5 5" xfId="24726" xr:uid="{F35CA98C-16D7-4240-B6F7-D24758BB5F0A}"/>
    <cellStyle name="normal 2 3 5 6" xfId="28787" xr:uid="{ADEDDDAA-9C77-483D-9067-445C19274CD4}"/>
    <cellStyle name="normal 2 3 5 7" xfId="31901" xr:uid="{382BAF9E-56AF-4C49-BE35-8981F6207773}"/>
    <cellStyle name="normal 2 3 5 8" xfId="31668" xr:uid="{3F136AE4-7848-4AD2-BD26-D748D59E4D4D}"/>
    <cellStyle name="Normal 2 3 5 9" xfId="19560" xr:uid="{2A32F132-9510-42E7-85BB-80B8BA648809}"/>
    <cellStyle name="Normal 2 3 6" xfId="19531" xr:uid="{AC9CFA9B-4502-467C-B7E3-EEA318B3D79A}"/>
    <cellStyle name="Normal 2 3 6 10" xfId="35783" xr:uid="{C9357434-DB90-4BC2-9EA9-4E67ADBA59B1}"/>
    <cellStyle name="Normal 2 3 6 2" xfId="30619" xr:uid="{4357A232-376D-42DF-A5BD-62BAF0E8C84A}"/>
    <cellStyle name="Normal 2 3 6 2 2" xfId="32975" xr:uid="{1A25A574-1A7A-49E9-B7FB-BC9299E04357}"/>
    <cellStyle name="normal 2 3 6 3" xfId="30101" xr:uid="{14F9FED7-642A-42A0-ACB8-74953D52E666}"/>
    <cellStyle name="normal 2 3 6 4" xfId="31090" xr:uid="{72889592-9750-4994-A09E-A1579316B15B}"/>
    <cellStyle name="normal 2 3 6 5" xfId="25637" xr:uid="{FEA80418-408C-4F57-9EF4-220B78705089}"/>
    <cellStyle name="normal 2 3 6 6" xfId="31087" xr:uid="{A66FFEE5-2992-4AD8-B464-0D7947112FE5}"/>
    <cellStyle name="normal 2 3 6 7" xfId="32610" xr:uid="{60A3EC90-BBDC-4F9B-B315-A7A48610C394}"/>
    <cellStyle name="normal 2 3 6 8" xfId="33747" xr:uid="{C4F5E8B7-B42A-4C77-BA7D-43A2E212CFA6}"/>
    <cellStyle name="Normal 2 3 6 9" xfId="36239" xr:uid="{4162423F-379D-4CD2-840B-CF2BFED427E7}"/>
    <cellStyle name="normal 2 3 7" xfId="24335" xr:uid="{2C77C6D3-0FE1-46E5-A1CE-9B6DEBED68D1}"/>
    <cellStyle name="Normal 2 3 7 10" xfId="35784" xr:uid="{B5B6A7DD-07FA-4074-9698-789F2755D6DD}"/>
    <cellStyle name="normal 2 3 7 2" xfId="31019" xr:uid="{9957D733-FCE0-41F2-B69F-9E29F6FC6F71}"/>
    <cellStyle name="Normal 2 3 7 3" xfId="30114" xr:uid="{BD42A93E-BFB1-49BD-B736-C1FF3A5EF878}"/>
    <cellStyle name="Normal 2 3 7 4" xfId="31091" xr:uid="{661FAD26-3386-4C93-846F-8122B7F07BB8}"/>
    <cellStyle name="Normal 2 3 7 5" xfId="29638" xr:uid="{ECE88271-3075-497F-A0F7-45F8F26C02BB}"/>
    <cellStyle name="Normal 2 3 7 6" xfId="31082" xr:uid="{B4852CCB-7D79-485D-9D6E-6B7C2E18DC3A}"/>
    <cellStyle name="Normal 2 3 7 7" xfId="32619" xr:uid="{22744224-5B80-419B-9169-5566C07B81B3}"/>
    <cellStyle name="Normal 2 3 7 8" xfId="33748" xr:uid="{D72B7DDC-2425-43D0-9356-FBD19B2BA8DA}"/>
    <cellStyle name="Normal 2 3 7 9" xfId="36237" xr:uid="{FBFF4FBC-ED82-497B-B232-5C1ADCFB247A}"/>
    <cellStyle name="normal 2 3 8" xfId="25145" xr:uid="{8C06F947-EBDC-4C10-860E-403D3F95AEC3}"/>
    <cellStyle name="Normal 2 3 8 2" xfId="30574" xr:uid="{EFAB0B6E-3CD9-48B7-8BFF-72B82649BE98}"/>
    <cellStyle name="Normal 2 3 8 3" xfId="32928" xr:uid="{DE57F3A7-A599-4B01-8238-CEF0FC359B4C}"/>
    <cellStyle name="Normal 2 3 8 4" xfId="36241" xr:uid="{20AB2CF3-1F92-4E6B-B6D7-2033B28C7E1B}"/>
    <cellStyle name="normal 2 3 9" xfId="25546" xr:uid="{F5C3A7F2-E02C-4EDA-BE0E-8A6FDB252E8C}"/>
    <cellStyle name="Normal 2 3 9 2" xfId="36246" xr:uid="{FC675138-757E-40B0-8D87-4DD2557CBBE9}"/>
    <cellStyle name="normal 2 30" xfId="15741" xr:uid="{C48FE5EB-3CC3-4D69-97BA-0859C9441CE5}"/>
    <cellStyle name="normal 2 31" xfId="15742" xr:uid="{FB03A5E7-9648-45A1-9298-3F1E759A8786}"/>
    <cellStyle name="normal 2 32" xfId="15743" xr:uid="{4D0F1349-38FA-49FB-B887-FBEBF2EC9CC5}"/>
    <cellStyle name="normal 2 33" xfId="15744" xr:uid="{B6C3B7AB-4937-4310-8C16-C940F3F157CB}"/>
    <cellStyle name="normal 2 34" xfId="15745" xr:uid="{FD757D1F-B2FE-4372-A6F5-6039E53AFBC7}"/>
    <cellStyle name="normal 2 35" xfId="15746" xr:uid="{FEDC8EA2-9873-4817-B4C0-97EA4DF19E25}"/>
    <cellStyle name="normal 2 36" xfId="15747" xr:uid="{5A784225-6ABB-4AAD-8B6B-D5EF58359106}"/>
    <cellStyle name="normal 2 37" xfId="15748" xr:uid="{49C52B55-C0BC-4B93-98A2-AFEF5F80527D}"/>
    <cellStyle name="normal 2 38" xfId="15749" xr:uid="{54414D69-D7A3-47AA-983D-6BCF1C279655}"/>
    <cellStyle name="normal 2 39" xfId="15750" xr:uid="{C98BA3BB-A051-47D1-A662-033B3D929021}"/>
    <cellStyle name="Normal 2 4" xfId="3463" xr:uid="{5128D909-1D41-4056-8020-75C4EF7285F2}"/>
    <cellStyle name="Normal 2 4 10" xfId="9809" xr:uid="{A3D302F7-C185-48FC-A0BC-2EFB1DF4E15C}"/>
    <cellStyle name="normal 2 4 11" xfId="9810" xr:uid="{663E97C3-305D-4416-BA3A-83035337363B}"/>
    <cellStyle name="Normal 2 4 12" xfId="9808" xr:uid="{B67D054F-5FE0-47F8-B7E2-5EF82578BB3C}"/>
    <cellStyle name="Normal 2 4 13" xfId="7884" xr:uid="{B543A63B-3258-495F-8438-540574D84F98}"/>
    <cellStyle name="normal 2 4 13 2" xfId="25941" xr:uid="{C1EEB1BD-1B50-42AF-B2B1-7AFC004CF9F6}"/>
    <cellStyle name="Normal 2 4 14" xfId="9026" xr:uid="{EC074D0D-EC87-4E71-8AF7-DA0CE8A475AF}"/>
    <cellStyle name="Normal 2 4 14 2" xfId="30364" xr:uid="{260CE977-2C29-4303-B005-F183A1FAA8DC}"/>
    <cellStyle name="normal 2 4 14 3" xfId="26039" xr:uid="{C68838D3-6EAE-42A5-8B70-C92BFBB399ED}"/>
    <cellStyle name="normal 2 4 14 4" xfId="26434" xr:uid="{D1744EC3-EE85-48FA-8C8C-3D0197C665AA}"/>
    <cellStyle name="normal 2 4 14 5" xfId="24696" xr:uid="{6F3AFA2E-5EE2-479C-A666-2278BB760E95}"/>
    <cellStyle name="normal 2 4 14 6" xfId="31081" xr:uid="{13478C70-0389-4EC9-B38B-38E9DA271409}"/>
    <cellStyle name="normal 2 4 14 7" xfId="31900" xr:uid="{84A084BD-D5EC-43DE-9F7A-B6D6E4175CD4}"/>
    <cellStyle name="normal 2 4 14 8" xfId="32120" xr:uid="{C2BE3B33-0193-4AFB-99AD-09CEE7DD8093}"/>
    <cellStyle name="Normal 2 4 15" xfId="23848" xr:uid="{4F39096A-6646-4F9F-9FE1-AE58E66A7A1B}"/>
    <cellStyle name="normal 2 4 15 2" xfId="30098" xr:uid="{262A41D8-8198-46C3-941B-CFD2AB5DA91C}"/>
    <cellStyle name="Normal 2 4 16" xfId="24142" xr:uid="{BFD45913-B9D3-447D-96AD-4B8CCE699B48}"/>
    <cellStyle name="Normal 2 4 17" xfId="24119" xr:uid="{8C95455B-64B6-4ACD-875E-590484BDAA68}"/>
    <cellStyle name="Normal 2 4 18" xfId="24141" xr:uid="{6CAF1E85-4BAD-45BA-B0E0-47D0A6D63E5C}"/>
    <cellStyle name="normal 2 4 19" xfId="24338" xr:uid="{4646E07F-8CD0-4828-9F1F-727C61401A4C}"/>
    <cellStyle name="normal 2 4 2" xfId="9811" xr:uid="{D1F47963-177C-4554-809C-D73C7420C606}"/>
    <cellStyle name="normal 2 4 2 10" xfId="25129" xr:uid="{73EBFBA3-CEF4-4778-9E10-5E498A4D7934}"/>
    <cellStyle name="Normal 2 4 2 11" xfId="31231" xr:uid="{C242D060-E04F-4693-BA9A-34AE827E6DC1}"/>
    <cellStyle name="Normal 2 4 2 12" xfId="34072" xr:uid="{C7D75F80-85C3-424C-B5BA-865C0F305528}"/>
    <cellStyle name="Normal 2 4 2 13" xfId="39109" xr:uid="{C279A4F8-D3DD-4CB7-BBFC-C666AE38E0D0}"/>
    <cellStyle name="Normal 2 4 2 14" xfId="39172" xr:uid="{ED426DEA-2078-4912-A6FD-C1E8B15B01C2}"/>
    <cellStyle name="Normal 2 4 2 15" xfId="39034" xr:uid="{59C36AB5-E314-465B-925E-F83DADCD6EC7}"/>
    <cellStyle name="Normal 2 4 2 16" xfId="38755" xr:uid="{2AF4C976-2DB6-4C6D-BD64-3EB2A008D265}"/>
    <cellStyle name="Normal 2 4 2 17" xfId="39508" xr:uid="{0C3D2D98-2477-42C2-833F-7E080DD64888}"/>
    <cellStyle name="Normal 2 4 2 18" xfId="39174" xr:uid="{99D38B16-C4A3-4FAB-92C0-78F195E84042}"/>
    <cellStyle name="Normal 2 4 2 19" xfId="15752" xr:uid="{A3B946AC-B5EE-43B8-A1D9-45EDCDACEFEF}"/>
    <cellStyle name="Normal 2 4 2 2" xfId="15753" xr:uid="{66359622-47B4-4E7E-ADC1-92399F10B975}"/>
    <cellStyle name="Normal 2 4 2 2 2" xfId="18245" xr:uid="{9959B598-C99A-4A57-AE79-8F0E92C365E9}"/>
    <cellStyle name="Normal 2 4 2 2 3" xfId="26597" xr:uid="{4C704ECF-202D-4F8E-84C6-95BCDB7FE6BD}"/>
    <cellStyle name="Normal 2 4 2 3" xfId="15754" xr:uid="{B5346909-0385-4FC9-B69F-F4A2241DB941}"/>
    <cellStyle name="Normal 2 4 2 4" xfId="15755" xr:uid="{B1F4434B-C4CD-4749-8FD4-678A89DEBCBC}"/>
    <cellStyle name="Normal 2 4 2 5" xfId="15756" xr:uid="{4625D1E1-E909-4BCB-A519-8A9F9A4AB169}"/>
    <cellStyle name="Normal 2 4 2 6" xfId="19014" xr:uid="{D93DFF31-8A8D-4568-9DDD-DFE27BBA3384}"/>
    <cellStyle name="normal 2 4 2 7" xfId="22486" xr:uid="{10652160-713D-42D6-AF78-FAB1C418A2B5}"/>
    <cellStyle name="normal 2 4 2 8" xfId="23756" xr:uid="{D9AE9CDC-0FE0-4E23-9766-9516C87BB001}"/>
    <cellStyle name="normal 2 4 2 9" xfId="25024" xr:uid="{9845788C-57CA-42EC-A2A9-F2C523802E5A}"/>
    <cellStyle name="normal 2 4 20" xfId="25099" xr:uid="{2B685936-B1FF-4CCF-8B78-20CE64A60CBF}"/>
    <cellStyle name="normal 2 4 21" xfId="24377" xr:uid="{01FFD5C6-B7B3-421B-908F-E9BC317800F8}"/>
    <cellStyle name="normal 2 4 22" xfId="25033" xr:uid="{D6A92EB2-2769-4EE2-AE07-EDF369D90DEE}"/>
    <cellStyle name="Normal 2 4 23" xfId="24250" xr:uid="{0E8ED4A6-1964-4291-B5C5-6A8D13D536B9}"/>
    <cellStyle name="Normal 2 4 24" xfId="25626" xr:uid="{EC5996C2-ACD2-422F-8D5F-E92BF4BC5519}"/>
    <cellStyle name="Normal 2 4 25" xfId="25639" xr:uid="{E1673C7D-28CD-4D77-9F21-5F549453247A}"/>
    <cellStyle name="Normal 2 4 26" xfId="25257" xr:uid="{2B46D9CD-7409-4D2B-8B13-41A8EC6F5AA3}"/>
    <cellStyle name="Normal 2 4 27" xfId="25636" xr:uid="{C48AA4D5-0199-40A2-B46C-FEB0D20D1DB2}"/>
    <cellStyle name="Normal 2 4 28" xfId="31230" xr:uid="{44B7FCDD-BEE8-42BB-8292-61E44D186EC5}"/>
    <cellStyle name="Normal 2 4 29" xfId="31338" xr:uid="{5A2200EB-BA5E-42A3-99C5-E80CC81A6F82}"/>
    <cellStyle name="Normal 2 4 3" xfId="9812" xr:uid="{441760DA-26B7-4BCA-A0B9-666485B891D9}"/>
    <cellStyle name="Normal 2 4 3 2" xfId="22487" xr:uid="{459D1980-D1F6-47B4-B7AD-EACDFFB1FCE3}"/>
    <cellStyle name="Normal 2 4 3 3" xfId="18244" xr:uid="{F0738AB6-27CB-4915-A309-8387B567524E}"/>
    <cellStyle name="Normal 2 4 30" xfId="32609" xr:uid="{8B3F5038-56E2-458A-A57E-A19D6243ADE7}"/>
    <cellStyle name="normal 2 4 31" xfId="33932" xr:uid="{4333F064-3177-4DB1-A6B4-A75FF719AAB8}"/>
    <cellStyle name="Normal 2 4 32" xfId="34832" xr:uid="{C73780B1-0DB7-4934-BD73-FDAC18C83245}"/>
    <cellStyle name="Normal 2 4 33" xfId="35449" xr:uid="{85D7186B-9152-4284-85EC-294F4DE1BF98}"/>
    <cellStyle name="Normal 2 4 34" xfId="35793" xr:uid="{6A0F8C84-799C-4F25-B26C-F9E08CBA85EF}"/>
    <cellStyle name="Normal 2 4 35" xfId="36283" xr:uid="{F487A9B9-CEC3-4250-AE32-2E6E60C433B3}"/>
    <cellStyle name="normal 2 4 36" xfId="38733" xr:uid="{0031BA86-F613-444F-AD60-A82A1236D26E}"/>
    <cellStyle name="normal 2 4 37" xfId="39175" xr:uid="{205C77FD-C742-44D7-AAC7-6A89D481AE49}"/>
    <cellStyle name="normal 2 4 38" xfId="39322" xr:uid="{D0665658-DB58-4268-BB5B-E3EE7BE58355}"/>
    <cellStyle name="normal 2 4 39" xfId="39509" xr:uid="{F179694F-831C-462A-A839-FCB602A0698A}"/>
    <cellStyle name="Normal 2 4 4" xfId="9813" xr:uid="{E608ED8B-4E2A-4B78-B02A-42D30879B390}"/>
    <cellStyle name="Normal 2 4 4 2" xfId="22488" xr:uid="{BC9DEF5B-B756-4FBA-A588-B0072A33AF16}"/>
    <cellStyle name="normal 2 4 4 3" xfId="18582" xr:uid="{3AB94BEE-BB7B-4958-9A31-4BB203A525A3}"/>
    <cellStyle name="normal 2 4 40" xfId="39507" xr:uid="{9E332A83-A154-4777-B604-4CA421295986}"/>
    <cellStyle name="normal 2 4 41" xfId="39188" xr:uid="{11836C94-C1A7-4919-B5B3-D5CB9CF24B7E}"/>
    <cellStyle name="Normal 2 4 42" xfId="15751" xr:uid="{62C8761B-0EA7-4A03-AC07-2672FAE8AA47}"/>
    <cellStyle name="Normal 2 4 5" xfId="9814" xr:uid="{8F71DE56-3C53-43CE-B865-A0736590F5AB}"/>
    <cellStyle name="Normal 2 4 6" xfId="9815" xr:uid="{C32EA18A-BA07-4B09-A36A-95211E83450E}"/>
    <cellStyle name="Normal 2 4 7" xfId="9816" xr:uid="{CFF06A56-5C08-4550-88F1-24F7BB2D9303}"/>
    <cellStyle name="Normal 2 4 8" xfId="9817" xr:uid="{F8CCDA86-76D1-485C-8D35-A837CD322860}"/>
    <cellStyle name="Normal 2 4 9" xfId="9818" xr:uid="{2E950328-A3ED-4A67-BE55-48A95BB6A257}"/>
    <cellStyle name="normal 2 40" xfId="15757" xr:uid="{58F25E32-D5F9-48EB-A445-CB49D5A6D508}"/>
    <cellStyle name="normal 2 41" xfId="15758" xr:uid="{DCE7FA8E-A579-4F9C-88DE-44EBBA863A92}"/>
    <cellStyle name="normal 2 42" xfId="15759" xr:uid="{77357E77-DEAA-44CC-8CBE-9DA04F508808}"/>
    <cellStyle name="normal 2 43" xfId="15760" xr:uid="{8C62E802-3650-446E-8E46-172073A060ED}"/>
    <cellStyle name="normal 2 44" xfId="15761" xr:uid="{2D90BB4A-D45A-4E25-BE5E-4A9F3FC32F64}"/>
    <cellStyle name="Normal 2 45" xfId="24209" xr:uid="{F1F713F5-2A3D-4161-8585-C04018F1A818}"/>
    <cellStyle name="Normal 2 45 2" xfId="25608" xr:uid="{B1354C5B-C371-4472-B6EC-CA264AC18B7A}"/>
    <cellStyle name="Normal 2 46" xfId="31317" xr:uid="{522E2DF4-4293-4CD2-947C-C0F9149FE482}"/>
    <cellStyle name="Normal 2 47" xfId="35428" xr:uid="{6A3F5C16-E339-44A6-BE4D-38303DC3A087}"/>
    <cellStyle name="Normal 2 5" xfId="3462" xr:uid="{8CAEDC45-C21D-487B-B1AF-D84A65A92083}"/>
    <cellStyle name="normal 2 5 10" xfId="24220" xr:uid="{825D1AB7-4021-4D2E-9F66-1887DD99401B}"/>
    <cellStyle name="Normal 2 5 11" xfId="25530" xr:uid="{AB75BDD0-4461-4AFA-A4FC-9457CDFFE247}"/>
    <cellStyle name="normal 2 5 12" xfId="25630" xr:uid="{73E2C615-46D6-4CA2-9D4F-11B5D2AE062A}"/>
    <cellStyle name="normal 2 5 13" xfId="25610" xr:uid="{77AE8250-A1BF-4CEA-BA20-24CB56C16B68}"/>
    <cellStyle name="normal 2 5 14" xfId="31079" xr:uid="{4DA466DC-1A70-4EA9-94DC-509A1F36E6C9}"/>
    <cellStyle name="normal 2 5 15" xfId="31095" xr:uid="{FA4F4A62-4C39-4EE8-BFB1-EC7339BCC7DF}"/>
    <cellStyle name="Normal 2 5 16" xfId="31232" xr:uid="{F1494AA4-2AC8-474B-ABA5-8D5CF0C619D6}"/>
    <cellStyle name="normal 2 5 17" xfId="31670" xr:uid="{F8F4B41F-2085-4150-BD16-C300F1BBF270}"/>
    <cellStyle name="normal 2 5 18" xfId="32261" xr:uid="{1A7C34D7-B33A-40E2-A249-36075030F388}"/>
    <cellStyle name="Normal 2 5 19" xfId="34834" xr:uid="{638132DE-5519-4DA4-A54B-3C694E4F8D99}"/>
    <cellStyle name="Normal 2 5 2" xfId="9820" xr:uid="{7FC8C61C-1C8F-4D1E-BD2E-5F1598606F32}"/>
    <cellStyle name="Normal 2 5 2 2" xfId="15764" xr:uid="{180901BE-C47A-4182-A3FA-73A45D07919F}"/>
    <cellStyle name="Normal 2 5 2 2 2" xfId="18247" xr:uid="{8D48BE86-2207-4821-ADC6-E0A8A657530D}"/>
    <cellStyle name="Normal 2 5 2 2 3" xfId="28793" xr:uid="{2A4AA2DD-08F4-4DC8-A850-FA87EB6613A4}"/>
    <cellStyle name="Normal 2 5 2 3" xfId="15765" xr:uid="{B8C41399-20CB-4BB4-8FA7-703FEF4237A3}"/>
    <cellStyle name="Normal 2 5 2 4" xfId="15766" xr:uid="{9F9054A8-F6DE-4938-A700-97393683A7F2}"/>
    <cellStyle name="Normal 2 5 2 5" xfId="15767" xr:uid="{3264D4A7-9622-4273-AE4D-7D1A47A9C262}"/>
    <cellStyle name="Normal 2 5 2 6" xfId="19902" xr:uid="{4314E694-012F-48E8-B732-EA66B2C1F71C}"/>
    <cellStyle name="Normal 2 5 2 7" xfId="22490" xr:uid="{83134151-A12C-48E8-86C4-0827B9EAE4AA}"/>
    <cellStyle name="Normal 2 5 2 8" xfId="31233" xr:uid="{D1F6A090-27DB-479B-915B-DAE27D5BC684}"/>
    <cellStyle name="Normal 2 5 2 9" xfId="15763" xr:uid="{2B2BE980-B23A-4D67-BDCD-4C4176A99B90}"/>
    <cellStyle name="normal 2 5 20" xfId="35790" xr:uid="{340CD44E-E6CE-4D74-960E-927B7976C2BC}"/>
    <cellStyle name="normal 2 5 21" xfId="37970" xr:uid="{EA037D31-0132-47E9-B695-976F9AC805BF}"/>
    <cellStyle name="normal 2 5 22" xfId="36752" xr:uid="{8E58B781-EC70-4F37-B75D-15FED21A8AC8}"/>
    <cellStyle name="Normal 2 5 23" xfId="15762" xr:uid="{8B4F2212-C47C-4E2F-91E0-B483B8A966F3}"/>
    <cellStyle name="normal 2 5 3" xfId="9819" xr:uid="{DF6F448B-1BD1-408F-974C-E17D77073124}"/>
    <cellStyle name="normal 2 5 3 2" xfId="25942" xr:uid="{649D450D-A26F-45E9-924D-798E5557594A}"/>
    <cellStyle name="Normal 2 5 3 3" xfId="31234" xr:uid="{9B10089A-CA7F-43C8-A017-743A6E89D0B1}"/>
    <cellStyle name="Normal 2 5 3 4" xfId="18246" xr:uid="{DF1743B9-1843-45D4-B27F-702418C26969}"/>
    <cellStyle name="normal 2 5 4" xfId="14467" xr:uid="{0C3B8A78-A555-4643-B19A-612A5A84A960}"/>
    <cellStyle name="normal 2 5 4 2" xfId="18581" xr:uid="{1FF769C0-8735-4724-B322-829758A0AC35}"/>
    <cellStyle name="normal 2 5 5" xfId="22489" xr:uid="{D0CBFB9C-E9B6-419B-83B9-F7ADD9303A92}"/>
    <cellStyle name="normal 2 5 5 2" xfId="30104" xr:uid="{35719E48-3073-4DB5-90BB-F7E7AA6FD3F5}"/>
    <cellStyle name="normal 2 5 6" xfId="23757" xr:uid="{E980FF02-08A8-44AF-BDDB-B47B2E662C85}"/>
    <cellStyle name="normal 2 5 7" xfId="24339" xr:uid="{D54E9FBE-6D81-43C5-AA6A-A64F481A3C60}"/>
    <cellStyle name="normal 2 5 8" xfId="25144" xr:uid="{961B305F-4950-491F-8DC7-3A28DD4795B9}"/>
    <cellStyle name="normal 2 5 9" xfId="24412" xr:uid="{41CC88DB-B158-4508-BD26-6D4B9B176F62}"/>
    <cellStyle name="Normal 2 6" xfId="5612" xr:uid="{77DF5778-AC87-4474-AC5F-5885B9FCE0A2}"/>
    <cellStyle name="Normal 2 6 2" xfId="9822" xr:uid="{5022189F-57FF-4298-8EBA-842E18DEEF44}"/>
    <cellStyle name="Normal 2 6 2 2" xfId="15770" xr:uid="{FF31F1D7-6985-4AD7-9E22-E454D5ADB74C}"/>
    <cellStyle name="Normal 2 6 2 2 2" xfId="18249" xr:uid="{40C7C611-6507-467A-A341-736A85F18887}"/>
    <cellStyle name="Normal 2 6 2 2 3" xfId="29520" xr:uid="{74F25D23-90FE-4E16-8FEA-D80448C7BCF3}"/>
    <cellStyle name="Normal 2 6 2 3" xfId="15771" xr:uid="{C2438B1A-2B4E-4634-86A3-48958691BFDB}"/>
    <cellStyle name="Normal 2 6 2 4" xfId="15772" xr:uid="{D42F5A44-1ABA-4DCB-B74D-7693B3B8ADE3}"/>
    <cellStyle name="Normal 2 6 2 5" xfId="15773" xr:uid="{0D2D82D2-0998-4776-9DD4-AB02689B7783}"/>
    <cellStyle name="Normal 2 6 2 6" xfId="20963" xr:uid="{E46FAB2E-5D0F-4BAB-9C64-E44D8588B3EF}"/>
    <cellStyle name="Normal 2 6 2 7" xfId="22492" xr:uid="{1E371EC3-8A68-4431-98F5-ABF7EADCB695}"/>
    <cellStyle name="Normal 2 6 2 8" xfId="15769" xr:uid="{D828D9CF-43F4-4339-A604-0E2BF92F2FF6}"/>
    <cellStyle name="Normal 2 6 3" xfId="9821" xr:uid="{6116B0A9-DF58-42FB-A7BC-1B52670106AB}"/>
    <cellStyle name="Normal 2 6 3 2" xfId="25906" xr:uid="{6531D705-B0AC-4D10-BA4E-CF2473653E2F}"/>
    <cellStyle name="Normal 2 6 3 3" xfId="18248" xr:uid="{765E85E8-B9FE-47BD-8DEB-D829A863582C}"/>
    <cellStyle name="Normal 2 6 4" xfId="18664" xr:uid="{CFB841DD-85D6-4F06-BA82-40FE456E4E03}"/>
    <cellStyle name="Normal 2 6 5" xfId="22491" xr:uid="{DDB1A2E3-6DB4-4A08-8498-079057AFA2B1}"/>
    <cellStyle name="Normal 2 6 6" xfId="34344" xr:uid="{27EAC10C-60F1-4B3D-A0C0-88020612897F}"/>
    <cellStyle name="Normal 2 6 7" xfId="15768" xr:uid="{58057988-F616-4621-95FB-3A3D54B31FB4}"/>
    <cellStyle name="Normal 2 7" xfId="5663" xr:uid="{C1CDFB74-7AA6-40B5-B053-11050994CFC1}"/>
    <cellStyle name="Normal 2 7 2" xfId="9824" xr:uid="{92D16D25-DA8F-40EF-AE21-BDDE3A307234}"/>
    <cellStyle name="Normal 2 7 2 2" xfId="15776" xr:uid="{50E65131-753E-4448-B2F8-D195D34BC50F}"/>
    <cellStyle name="Normal 2 7 2 2 2" xfId="15777" xr:uid="{E227F88B-944A-4457-AD84-2C681ED98E3D}"/>
    <cellStyle name="Normal 2 7 2 2 2 2" xfId="18251" xr:uid="{AF07CD9F-0A6A-4FF1-8232-6A8C57396EF7}"/>
    <cellStyle name="Normal 2 7 2 2 3" xfId="15778" xr:uid="{C8AA52F5-7159-4302-81E3-16B3CFBDA5D0}"/>
    <cellStyle name="Normal 2 7 2 2 4" xfId="29597" xr:uid="{F7F7DE5D-9BA9-485B-B779-DABC5EDEED71}"/>
    <cellStyle name="Normal 2 7 2 3" xfId="15779" xr:uid="{2CF14851-2582-4BE6-9D5D-0C54B699DF98}"/>
    <cellStyle name="Normal 2 7 2 4" xfId="21172" xr:uid="{7D88B1D8-D392-4811-B3C8-DEBF57D099C3}"/>
    <cellStyle name="Normal 2 7 2 5" xfId="22494" xr:uid="{68FF1E1F-C4E1-43F9-91D5-F407A1423E7B}"/>
    <cellStyle name="Normal 2 7 2 6" xfId="15775" xr:uid="{4F43C138-0089-494B-9783-6C6299AEAED3}"/>
    <cellStyle name="Normal 2 7 3" xfId="9823" xr:uid="{A8A7CDC8-DE23-47C7-9A9A-4411AA20C25F}"/>
    <cellStyle name="Normal 2 7 3 2" xfId="25954" xr:uid="{979472B0-97F1-4B1D-A56B-331FB6510378}"/>
    <cellStyle name="Normal 2 7 3 3" xfId="18250" xr:uid="{95D8C580-36A7-42C6-9582-175B8EB2514F}"/>
    <cellStyle name="Normal 2 7 4" xfId="18496" xr:uid="{3FD7A5E5-3D31-4C40-983F-B80879AF59CF}"/>
    <cellStyle name="Normal 2 7 5" xfId="22493" xr:uid="{EB6A9ED8-A43E-4272-8492-CECA805A6F80}"/>
    <cellStyle name="Normal 2 7 6" xfId="34614" xr:uid="{9EFFCF55-F22E-4D68-B741-2509A50D3B34}"/>
    <cellStyle name="Normal 2 7 7" xfId="15774" xr:uid="{FA36F87B-4DC2-42A9-92B1-79D8D5129F12}"/>
    <cellStyle name="Normal 2 8" xfId="546" xr:uid="{B8EA71F9-7B55-4786-84FC-C3FAC88C60CC}"/>
    <cellStyle name="Normal 2 8 2" xfId="9826" xr:uid="{C4E7EE80-4838-4703-8E23-781EFC29760E}"/>
    <cellStyle name="Normal 2 8 2 2" xfId="15782" xr:uid="{9B6AA4B9-E218-4DC1-8DE9-AE87E05F8141}"/>
    <cellStyle name="Normal 2 8 2 2 2" xfId="18253" xr:uid="{63DAF1D8-890E-4071-8619-9BCE1414C67C}"/>
    <cellStyle name="Normal 2 8 2 3" xfId="15783" xr:uid="{ADA44EF2-F0C6-4673-8EDB-56F99C1419D8}"/>
    <cellStyle name="Normal 2 8 2 4" xfId="15784" xr:uid="{076175EF-C4C9-45FB-9B8A-D9DB1677A187}"/>
    <cellStyle name="Normal 2 8 2 5" xfId="15785" xr:uid="{EC3E4F73-1F0A-49AE-B1E5-76D02C0034E3}"/>
    <cellStyle name="Normal 2 8 2 6" xfId="22496" xr:uid="{C34A8145-6A59-4EB7-BAA9-B964BF8CEBF4}"/>
    <cellStyle name="Normal 2 8 2 7" xfId="15781" xr:uid="{8775055A-4DD0-4F68-AE3D-AA82F8CB8055}"/>
    <cellStyle name="Normal 2 8 3" xfId="9825" xr:uid="{3FB67299-E0FC-4C62-86AC-224FFE361463}"/>
    <cellStyle name="Normal 2 8 3 2" xfId="25955" xr:uid="{CF0C31A8-F590-4299-AC40-41B15B4C2CDC}"/>
    <cellStyle name="Normal 2 8 3 3" xfId="18252" xr:uid="{ED939E87-5A50-4E90-B020-E1D995A4F82D}"/>
    <cellStyle name="Normal 2 8 4" xfId="18495" xr:uid="{A50251B1-FD1A-4AE9-BE71-E044A8AB6020}"/>
    <cellStyle name="Normal 2 8 5" xfId="22495" xr:uid="{414F4B05-4F42-4151-AE39-9C7E987018AC}"/>
    <cellStyle name="Normal 2 8 6" xfId="35125" xr:uid="{DF27145C-3418-45EF-811A-76A6F1DBC106}"/>
    <cellStyle name="Normal 2 8 7" xfId="15780" xr:uid="{B5174DBF-9684-48DC-8879-B0C2FB5BDD65}"/>
    <cellStyle name="Normal 2 9" xfId="7272" xr:uid="{79AF33C3-9601-46D3-BBC3-949F1DCE87B0}"/>
    <cellStyle name="Normal 2 9 2" xfId="9828" xr:uid="{8B461D00-C2C4-4502-A0B8-DAAF32DFD58A}"/>
    <cellStyle name="Normal 2 9 2 2" xfId="22498" xr:uid="{9C0E4A3C-CCCE-4DC2-86CF-AEBB16E3592B}"/>
    <cellStyle name="Normal 2 9 2 3" xfId="18254" xr:uid="{8AD28DA8-7082-451E-9F28-C41BDF6B9E91}"/>
    <cellStyle name="Normal 2 9 3" xfId="9827" xr:uid="{4AB798DE-57AF-489D-94A8-8DADD8E67292}"/>
    <cellStyle name="Normal 2 9 3 2" xfId="18480" xr:uid="{D1C39E3B-FD92-4FDE-86FF-8B0F1309BB5E}"/>
    <cellStyle name="Normal 2 9 4" xfId="22497" xr:uid="{FAE6CA4B-9B45-4031-AAE4-64D7B2EBB7B1}"/>
    <cellStyle name="Normal 2 9 5" xfId="35296" xr:uid="{A81C9710-7342-495F-B538-E5B240732F5D}"/>
    <cellStyle name="Normal 2 9 6" xfId="15786" xr:uid="{9C07173E-9993-472B-A4B6-BDE6900C490D}"/>
    <cellStyle name="Normal 20" xfId="14381" xr:uid="{03AC1850-0498-42BD-B739-DA586DF5B5E6}"/>
    <cellStyle name="Normal 20 2" xfId="15788" xr:uid="{0B290E92-FAEF-4E5C-9C3D-7F9DBE043E89}"/>
    <cellStyle name="Normal 20 2 2" xfId="18255" xr:uid="{81D83B37-E26B-46EB-BA5A-AE1AB3395BF2}"/>
    <cellStyle name="Normal 20 2 3" xfId="30036" xr:uid="{8443E6FE-E954-4218-96FD-25B4885BE386}"/>
    <cellStyle name="Normal 20 2 4" xfId="36210" xr:uid="{DDBC2C0E-E338-4ECE-9E8D-A17634E65BE7}"/>
    <cellStyle name="Normal 20 3" xfId="15789" xr:uid="{8C2B330F-6E3E-4707-9E0B-7F2B92E68C8A}"/>
    <cellStyle name="Normal 20 3 2" xfId="30649" xr:uid="{E0D992F2-D126-479A-86EA-A18E63A1AD42}"/>
    <cellStyle name="Normal 20 3 2 2" xfId="33006" xr:uid="{E3B0EB34-88E7-470D-9BE8-18893869A5E7}"/>
    <cellStyle name="Normal 20 3 3" xfId="30299" xr:uid="{2E9B0E6F-A2E0-4CCA-BA0A-D26289F8B2BD}"/>
    <cellStyle name="Normal 20 3 4" xfId="32831" xr:uid="{8977481F-3989-4D5E-83E8-ABD919902EC1}"/>
    <cellStyle name="Normal 20 3 5" xfId="37348" xr:uid="{B82BDD99-17D5-4E33-9C98-64405784D01C}"/>
    <cellStyle name="Normal 20 4" xfId="22270" xr:uid="{F3A5D7AB-F652-42E3-BDF1-D75AECA5799E}"/>
    <cellStyle name="Normal 20 4 2" xfId="30605" xr:uid="{E357DC10-3362-40DA-A76F-1FA10A157709}"/>
    <cellStyle name="Normal 20 4 3" xfId="32959" xr:uid="{C15B5633-40B8-467A-9E40-0808C0A4E852}"/>
    <cellStyle name="Normal 20 5" xfId="23745" xr:uid="{99257B89-E4E1-41CF-A610-9A75E90A4D59}"/>
    <cellStyle name="Normal 20 6" xfId="25649" xr:uid="{0069E52C-5D4C-4A39-B1BC-DD6EAA12BEB6}"/>
    <cellStyle name="Normal 20 7" xfId="31681" xr:uid="{E47EB331-B738-4E4E-95A0-22699B882095}"/>
    <cellStyle name="Normal 20 8" xfId="35803" xr:uid="{44B09A13-4020-4734-BC1F-E1D06813D04D}"/>
    <cellStyle name="Normal 20 9" xfId="15787" xr:uid="{7B1ABEA7-958C-4A8D-8306-D5C3F8D66FA8}"/>
    <cellStyle name="Normal 21" xfId="3464" xr:uid="{FE47C332-1D95-4F41-839C-33A5FA9A22A4}"/>
    <cellStyle name="Normal 21 2" xfId="9829" xr:uid="{D31165B2-E257-4483-8953-B6FA62149C6E}"/>
    <cellStyle name="Normal 21 2 2" xfId="26596" xr:uid="{6BC6A1FB-2656-405D-B17A-D0B886072851}"/>
    <cellStyle name="Normal 21 2 3" xfId="15791" xr:uid="{D3000DA0-B526-4866-BA29-E5851021B9C9}"/>
    <cellStyle name="Normal 21 3" xfId="18256" xr:uid="{F620AA0E-AA53-4665-8E5B-68AE9BB01D6F}"/>
    <cellStyle name="Normal 21 4" xfId="19013" xr:uid="{A1A3537E-9A60-49F0-A87E-EC0E1AF15EFE}"/>
    <cellStyle name="Normal 21 5" xfId="22499" xr:uid="{5C5ADC39-D448-459B-B3AA-6E0BA09561C9}"/>
    <cellStyle name="Normal 21 6" xfId="15790" xr:uid="{1A03D979-7879-4CC0-87B8-B115B17C280A}"/>
    <cellStyle name="Normal 22" xfId="3465" xr:uid="{00B9B107-633D-434A-B425-45BF56A5E436}"/>
    <cellStyle name="Normal 22 10" xfId="15792" xr:uid="{6C58BBD1-7C43-4D9F-890C-F1A1B64AA38B}"/>
    <cellStyle name="Normal 22 2" xfId="9830" xr:uid="{400A98A1-210F-4720-AC37-2209E10ED62C}"/>
    <cellStyle name="Normal 22 2 2" xfId="15794" xr:uid="{BB09C46C-44AB-42A6-813D-C0B491EFD947}"/>
    <cellStyle name="Normal 22 2 2 2" xfId="18259" xr:uid="{2BE5AA49-30D7-4316-89EC-545488B20EB3}"/>
    <cellStyle name="Normal 22 2 2 3" xfId="24145" xr:uid="{23DCE766-70AC-4668-9677-948FDBEB0F1F}"/>
    <cellStyle name="Normal 22 2 2 4" xfId="25547" xr:uid="{E913C580-C530-47A9-8DAE-BA28E8F0D387}"/>
    <cellStyle name="Normal 22 2 3" xfId="18258" xr:uid="{98E6B100-9E81-4456-AC4C-02EBBC1D8C14}"/>
    <cellStyle name="Normal 22 2 4" xfId="24144" xr:uid="{1DEFB049-DC6F-4702-89AB-6A85EDFBDA52}"/>
    <cellStyle name="Normal 22 2 5" xfId="24466" xr:uid="{7ABCF0BD-C7DF-47A3-B352-6F9A4447E0C9}"/>
    <cellStyle name="Normal 22 2 6" xfId="26595" xr:uid="{49F6EBC7-0D5B-458D-B709-E3F29D52CEC3}"/>
    <cellStyle name="Normal 22 2 7" xfId="15793" xr:uid="{69F8A96F-C18A-4665-9913-374222189220}"/>
    <cellStyle name="Normal 22 3" xfId="15795" xr:uid="{CCA89925-5B3E-4074-8F91-8D71CFDDAE51}"/>
    <cellStyle name="Normal 22 3 2" xfId="18260" xr:uid="{95F96D41-C2E4-4775-9CCF-6F2CD28CDEC0}"/>
    <cellStyle name="Normal 22 3 3" xfId="24146" xr:uid="{E8C2F720-FC82-41A7-8C66-B4155B9F46B0}"/>
    <cellStyle name="Normal 22 3 4" xfId="24734" xr:uid="{E38662E9-6A5B-426B-884B-D0AB31C3A1C9}"/>
    <cellStyle name="Normal 22 4" xfId="15796" xr:uid="{32FB4A21-311C-4FFA-BE32-BAD72E7DB2E6}"/>
    <cellStyle name="Normal 22 4 2" xfId="18261" xr:uid="{40B2F5DC-D8F0-4BB1-986A-72F1EA8022BB}"/>
    <cellStyle name="Normal 22 4 3" xfId="24147" xr:uid="{406A4CBA-2194-4897-919D-BB452C88C84A}"/>
    <cellStyle name="Normal 22 4 4" xfId="24820" xr:uid="{31EA937D-80BF-4228-85D7-8F6265281554}"/>
    <cellStyle name="Normal 22 5" xfId="18257" xr:uid="{37756B15-4868-4550-A490-2F285BFED4FF}"/>
    <cellStyle name="Normal 22 6" xfId="19012" xr:uid="{FB3CCB44-171D-4315-9407-B3D4307D0AEE}"/>
    <cellStyle name="Normal 22 7" xfId="22500" xr:uid="{E576319D-4D74-40D2-9082-C16EF173D79C}"/>
    <cellStyle name="Normal 22 8" xfId="24143" xr:uid="{810B34CF-4579-4AF4-AA21-74A8C383C799}"/>
    <cellStyle name="Normal 22 9" xfId="25449" xr:uid="{51D39B88-6EB8-45DC-816D-22FC05E5E8D4}"/>
    <cellStyle name="Normal 23" xfId="3466" xr:uid="{B2705DD1-83C7-40BD-9114-B98CF6208A13}"/>
    <cellStyle name="Normal 23 2" xfId="9831" xr:uid="{BE37354B-B952-41C3-A169-22452F37B3C0}"/>
    <cellStyle name="Normal 23 2 2" xfId="26594" xr:uid="{BC64F70E-07AC-42D9-BF00-4EA93290ADB7}"/>
    <cellStyle name="Normal 23 2 3" xfId="15798" xr:uid="{49917789-2652-44EC-920C-2F1C5E339F13}"/>
    <cellStyle name="Normal 23 3" xfId="19011" xr:uid="{1B5A738A-039F-4F12-8600-10110980708A}"/>
    <cellStyle name="Normal 23 4" xfId="22501" xr:uid="{6A2317A3-A79D-430A-9B8A-D5A31B46A8DF}"/>
    <cellStyle name="Normal 23 5" xfId="15797" xr:uid="{6C40B055-70A9-4DAC-9595-6EF2048E950B}"/>
    <cellStyle name="Normal 24" xfId="14382" xr:uid="{C0DAC8F0-EA26-47F0-A3B2-DD8E3849FF6D}"/>
    <cellStyle name="Normal 24 2" xfId="23746" xr:uid="{C9D711DD-12AD-4707-8879-1DE069729C29}"/>
    <cellStyle name="Normal 24 3" xfId="15799" xr:uid="{62C0660B-8575-41A3-BBB2-2B7406B9FC70}"/>
    <cellStyle name="Normal 25" xfId="14385" xr:uid="{E804F1A6-C916-4DC7-B6F6-29EA4A30687A}"/>
    <cellStyle name="Normal 26" xfId="3467" xr:uid="{1F5AE8B3-7870-4881-A1F8-E20B5BB3D2EB}"/>
    <cellStyle name="Normal 26 2" xfId="9832" xr:uid="{5D0BEF46-DC67-4861-8EEE-8BF74562404B}"/>
    <cellStyle name="Normal 26 2 2" xfId="26593" xr:uid="{5CCBF28C-869E-4796-B9A8-270DF29262CA}"/>
    <cellStyle name="Normal 28" xfId="3468" xr:uid="{19609EA8-2831-4DC9-964A-5BDEDCE96EE9}"/>
    <cellStyle name="Normal 28 2" xfId="9833" xr:uid="{6AD33AB7-F178-4A10-9F2D-ED2A8E2542E8}"/>
    <cellStyle name="Normal 28 2 2" xfId="26592" xr:uid="{BE0C7ADD-A3D8-4A2B-9228-FDDDECDB9974}"/>
    <cellStyle name="Normal 3" xfId="15" xr:uid="{9B6834E1-5A08-4C0F-8B32-E667F7F137B1}"/>
    <cellStyle name="Normal 3 10" xfId="15801" xr:uid="{B6668C7A-6AEA-4764-A636-63824F12C859}"/>
    <cellStyle name="Normal 3 10 2" xfId="15802" xr:uid="{C05D767C-CA95-445D-97A4-AE26EDBABA5A}"/>
    <cellStyle name="Normal 3 10 3" xfId="36302" xr:uid="{8939B438-552A-4468-888E-09A4A8CAC4CA}"/>
    <cellStyle name="Normal 3 11" xfId="15803" xr:uid="{86226CCE-3CD6-4607-A97C-159616AC1ADB}"/>
    <cellStyle name="Normal 3 12" xfId="15804" xr:uid="{4A13944A-B972-4FE8-9318-E62131CA7BB4}"/>
    <cellStyle name="Normal 3 12 2" xfId="15805" xr:uid="{014E5173-17DE-47CF-9219-FA6FB030ED89}"/>
    <cellStyle name="Normal 3 13" xfId="15806" xr:uid="{4BBD5A8B-D960-43C7-8630-B9E119BB79E9}"/>
    <cellStyle name="Normal 3 14" xfId="16415" xr:uid="{0AA02532-30CD-4B3B-8B7F-54A989F4E388}"/>
    <cellStyle name="Normal 3 15" xfId="18262" xr:uid="{4CA33E3D-FD81-4BF5-91A9-CF18954E748A}"/>
    <cellStyle name="Normal 3 16" xfId="24148" xr:uid="{2AC37F7C-9842-46F5-BF0C-489509145773}"/>
    <cellStyle name="Normal 3 17" xfId="25280" xr:uid="{EA455CC1-FA35-453F-9298-28B03E79E6EA}"/>
    <cellStyle name="Normal 3 18" xfId="15800" xr:uid="{6161D0C2-C597-465B-9DE6-942DF114BFF9}"/>
    <cellStyle name="Normal 3 2" xfId="1556" xr:uid="{EC3C2177-F612-43BD-B807-C4D821E4B3C8}"/>
    <cellStyle name="Normal 3 2 2" xfId="7805" xr:uid="{A3316417-B557-4D78-9C9D-BFE2CFD6F331}"/>
    <cellStyle name="Normal 3 2 2 2" xfId="9837" xr:uid="{F35AA696-7DEE-4A2F-9418-F83C120B1509}"/>
    <cellStyle name="Normal 3 2 2 2 2" xfId="22505" xr:uid="{B3065295-91D4-4A52-8E9D-32660C9BC409}"/>
    <cellStyle name="Normal 3 2 2 2 2 2" xfId="30545" xr:uid="{D1D88EA1-030F-4103-86D7-C44DC4AAF871}"/>
    <cellStyle name="Normal 3 2 2 2 3" xfId="15809" xr:uid="{A55388AF-E1E8-45AA-B35C-ACC49F44C59D}"/>
    <cellStyle name="Normal 3 2 2 3" xfId="9836" xr:uid="{D05D0C07-4C6B-478C-9E75-05FAE9450ACB}"/>
    <cellStyle name="Normal 3 2 2 3 2" xfId="36848" xr:uid="{E7D4DC5B-E7CC-4B0E-93D1-039F274B3D17}"/>
    <cellStyle name="Normal 3 2 2 3 3" xfId="19903" xr:uid="{7C0B15CD-65F0-4D3B-A8B6-C024E1007808}"/>
    <cellStyle name="Normal 3 2 2 4" xfId="22504" xr:uid="{FF603DF2-F0D8-4C6F-89D3-D89EE3B66215}"/>
    <cellStyle name="Normal 3 2 2 4 2" xfId="30092" xr:uid="{CF186637-A8D8-4DC5-9ABD-8BA75E2B3E4F}"/>
    <cellStyle name="Normal 3 2 2 4 3" xfId="38007" xr:uid="{757B9E93-CC8A-434B-A86F-593CFA9EFA8F}"/>
    <cellStyle name="Normal 3 2 2 5" xfId="34668" xr:uid="{48A3BDCB-C393-4653-B534-417357872C3E}"/>
    <cellStyle name="Normal 3 2 2 6" xfId="15808" xr:uid="{39B7366C-F138-4BFE-9691-A4EB23A02402}"/>
    <cellStyle name="Normal 3 2 3" xfId="9838" xr:uid="{DE85D501-3FB4-48D1-A5A4-7A1B55F79855}"/>
    <cellStyle name="Normal 3 2 3 2" xfId="21175" xr:uid="{42AE50B1-6A21-4C3C-BCDC-4A53BF510C3C}"/>
    <cellStyle name="Normal 3 2 3 3" xfId="22506" xr:uid="{7D30E92D-5A71-4C53-A6BE-3795A0F353F3}"/>
    <cellStyle name="Normal 3 2 3 4" xfId="15810" xr:uid="{A6A08C68-ED92-4E83-9114-1BBE265C7DEF}"/>
    <cellStyle name="Normal 3 2 4" xfId="9835" xr:uid="{95F1122B-CAA9-498E-9721-C75BBA2E9E02}"/>
    <cellStyle name="Normal 3 2 4 2" xfId="21905" xr:uid="{A3876B8D-40EC-480F-B847-08C86264C4DB}"/>
    <cellStyle name="Normal 3 2 4 2 2" xfId="36630" xr:uid="{9147DC90-FE98-4541-ADC9-E7C76F12573A}"/>
    <cellStyle name="Normal 3 2 4 3" xfId="22503" xr:uid="{7A23747B-B92D-49BA-B672-5AD445C34C15}"/>
    <cellStyle name="Normal 3 2 4 3 2" xfId="38510" xr:uid="{7DF76FD4-0202-44DC-9132-9649FC97DCDC}"/>
    <cellStyle name="Normal 3 2 4 4" xfId="15811" xr:uid="{7DD3962F-7B48-499D-A929-E31FBA909B1B}"/>
    <cellStyle name="Normal 3 2 5" xfId="7885" xr:uid="{2AED9A8B-8374-41D5-803F-1BF44F1C8D54}"/>
    <cellStyle name="Normal 3 2 5 2" xfId="22149" xr:uid="{BE2A5112-1FDB-470F-8495-556A7B3C71B5}"/>
    <cellStyle name="Normal 3 2 6" xfId="19009" xr:uid="{9C74B3C5-29B6-4EEB-AEE5-66E4CF2B8E4C}"/>
    <cellStyle name="Normal 3 2 7" xfId="18621" xr:uid="{3FC07E87-8F50-4576-AD84-F041D1B08499}"/>
    <cellStyle name="Normal 3 2 7 2" xfId="30489" xr:uid="{6A1BC4B7-C639-4E74-AB3B-A9F244844C54}"/>
    <cellStyle name="Normal 3 2 8" xfId="30358" xr:uid="{53DB5DD7-4BF1-47F4-A133-679CD40FA9FB}"/>
    <cellStyle name="Normal 3 2 9" xfId="15807" xr:uid="{75810EC5-91CD-448B-8C43-15A3AA7E997A}"/>
    <cellStyle name="Normal 3 3" xfId="6212" xr:uid="{0A5BD334-A115-4FA6-9787-1C531542B5E2}"/>
    <cellStyle name="Normal 3 3 2" xfId="9840" xr:uid="{3372EC0F-1CB8-47CD-BDA9-C3A334A11413}"/>
    <cellStyle name="Normal 3 3 2 2" xfId="22508" xr:uid="{E9C86477-3033-410B-9BAA-C2E8F27AF616}"/>
    <cellStyle name="Normal 3 3 2 2 2" xfId="30544" xr:uid="{E0B81012-8E8F-408A-9A25-1AFBB2ADEF77}"/>
    <cellStyle name="Normal 3 3 2 3" xfId="17157" xr:uid="{C83C6E84-2576-4516-BF9A-09B06EA8547E}"/>
    <cellStyle name="Normal 3 3 3" xfId="9839" xr:uid="{D563FDF5-A16E-437D-8162-B78927D90718}"/>
    <cellStyle name="Normal 3 3 3 2" xfId="36847" xr:uid="{A74A1697-CB3E-4577-9067-172BE7C36AB1}"/>
    <cellStyle name="Normal 3 3 3 3" xfId="17876" xr:uid="{FEF5F4AB-F166-445F-8614-2AF616922739}"/>
    <cellStyle name="Normal 3 3 4" xfId="22507" xr:uid="{40D8C4F7-C939-4796-A1BE-8010A0DFAE2A}"/>
    <cellStyle name="Normal 3 3 4 2" xfId="30097" xr:uid="{5A822F5F-1869-4FC7-B990-8D29D826F305}"/>
    <cellStyle name="Normal 3 3 4 3" xfId="37598" xr:uid="{CF78EDCF-BFEA-4341-B33F-AA581801A646}"/>
    <cellStyle name="Normal 3 3 5" xfId="15812" xr:uid="{25FCF495-2F46-4D1C-8D10-091B72F886D4}"/>
    <cellStyle name="Normal 3 4" xfId="7143" xr:uid="{2B38A8E2-1D36-4779-B0BF-482BEB610A29}"/>
    <cellStyle name="Normal 3 4 2" xfId="9841" xr:uid="{6D5A538A-BBC3-411A-BEFB-E5641F8F2463}"/>
    <cellStyle name="Normal 3 4 2 2" xfId="21174" xr:uid="{C16F3C7E-F7A4-4BC1-B7C1-F03C9731708C}"/>
    <cellStyle name="Normal 3 4 3" xfId="22509" xr:uid="{F9B8B483-2BE8-42CF-8BF8-7C7A38BBAF2E}"/>
    <cellStyle name="Normal 3 4 4" xfId="33987" xr:uid="{B3C93D00-9E98-47F8-B37E-C711DE897D6B}"/>
    <cellStyle name="Normal 3 4 5" xfId="15813" xr:uid="{97B902D7-9DCB-484A-AA77-227F41EE67A8}"/>
    <cellStyle name="Normal 3 5" xfId="17" xr:uid="{592E6F26-615A-4F6F-A401-AFFDD034EA32}"/>
    <cellStyle name="Normal 3 5 2" xfId="24" xr:uid="{E1B3E34F-BAEF-4E83-B2DF-EE40A85EE2BA}"/>
    <cellStyle name="Normal 3 5 2 2" xfId="36229" xr:uid="{A299DE2B-B562-4167-9FF7-2DCFF64CB7C0}"/>
    <cellStyle name="Normal 3 5 2 3" xfId="19010" xr:uid="{937FAD39-F0B7-41F3-B7C3-17FE30A02940}"/>
    <cellStyle name="Normal 3 5 3" xfId="7804" xr:uid="{1F1D696A-E403-483F-8B3D-696965600DA0}"/>
    <cellStyle name="Normal 3 5 3 2" xfId="37894" xr:uid="{6D0FF1AD-7CB5-48A3-8A9B-8328965D08F6}"/>
    <cellStyle name="Normal 3 5 3 3" xfId="22510" xr:uid="{CE73DD9D-4575-4647-AAFB-042724BA7BDE}"/>
    <cellStyle name="Normal 3 5 4" xfId="9842" xr:uid="{4392ABF0-3383-4A8D-92D6-E27C23F7B317}"/>
    <cellStyle name="Normal 3 5 4 2" xfId="34669" xr:uid="{543DB324-4F15-4093-BC67-66115E4C8079}"/>
    <cellStyle name="Normal 3 5 5" xfId="15814" xr:uid="{607BBE5F-772B-46AF-89B7-54F066E9116A}"/>
    <cellStyle name="Normal 3 6" xfId="7836" xr:uid="{AB4C5E27-DB81-4C8B-BF3E-39AB14DA5034}"/>
    <cellStyle name="Normal 3 6 2" xfId="9843" xr:uid="{5A2C2A82-B1B0-44FE-814E-06C8D24698EE}"/>
    <cellStyle name="Normal 3 6 2 2" xfId="17761" xr:uid="{B9A6810D-BC24-430E-BB83-8947B2B30484}"/>
    <cellStyle name="Normal 3 6 3" xfId="22511" xr:uid="{16640AC4-F230-48C7-A418-C34C3AB7347A}"/>
    <cellStyle name="Normal 3 6 4" xfId="34664" xr:uid="{110A7236-4896-4C3A-B898-FB900BE7E49E}"/>
    <cellStyle name="Normal 3 6 5" xfId="15815" xr:uid="{AE15994D-850F-4CEE-851F-DCA31A928020}"/>
    <cellStyle name="Normal 3 7" xfId="7853" xr:uid="{344CFB96-C558-486B-8F16-2B3535AE4F35}"/>
    <cellStyle name="Normal 3 7 2" xfId="22512" xr:uid="{CF2975F4-0878-4C90-A5D0-1E5A7CDE40DC}"/>
    <cellStyle name="Normal 3 7 3" xfId="15816" xr:uid="{8CC32F20-78CE-4B97-8582-128C2FECF51A}"/>
    <cellStyle name="Normal 3 8" xfId="14348" xr:uid="{98A184EC-F8F5-40DC-BFFA-CF135D7F7682}"/>
    <cellStyle name="Normal 3 8 2" xfId="23725" xr:uid="{4C583F55-A0BD-4B4B-B6D9-2B58B195BE69}"/>
    <cellStyle name="Normal 3 8 3" xfId="15817" xr:uid="{67EECEA9-89F7-48C1-97EC-5E7076EAF045}"/>
    <cellStyle name="Normal 3 9" xfId="9834" xr:uid="{42001E3E-1F1D-4D7C-B091-21AC6270D65C}"/>
    <cellStyle name="Normal 3 9 2" xfId="15819" xr:uid="{E83CEF2A-0092-48CF-8E5B-00EADCECD8BA}"/>
    <cellStyle name="Normal 3 9 2 2" xfId="15820" xr:uid="{8181F912-8ADF-4B5E-9AB1-DF10AA60DDF7}"/>
    <cellStyle name="Normal 3 9 2 3" xfId="15821" xr:uid="{2183960E-5557-4EA6-8544-4D872775F98B}"/>
    <cellStyle name="Normal 3 9 3" xfId="15822" xr:uid="{E612C17D-7347-4A5B-861F-5D3AACCEE42D}"/>
    <cellStyle name="Normal 3 9 3 2" xfId="15823" xr:uid="{C5C6472B-7BF2-4CCC-A75D-CB3DBD5B1181}"/>
    <cellStyle name="Normal 3 9 3 2 2" xfId="18265" xr:uid="{33C17E9A-150D-46ED-B5D2-B0520A475517}"/>
    <cellStyle name="Normal 3 9 3 2 3" xfId="24150" xr:uid="{7E16C5E4-F596-4349-97F0-D158583AC047}"/>
    <cellStyle name="Normal 3 9 3 2 4" xfId="25301" xr:uid="{48FBC286-3EE8-409A-8FA9-6B9808642627}"/>
    <cellStyle name="Normal 3 9 3 3" xfId="18264" xr:uid="{2B4C3F31-88FB-47A2-AF19-C730EFD05BDC}"/>
    <cellStyle name="Normal 3 9 3 4" xfId="24149" xr:uid="{050B46D7-4831-4596-9662-DC60C43B6F17}"/>
    <cellStyle name="Normal 3 9 3 5" xfId="25021" xr:uid="{C1D042C7-17C7-4A45-B637-32F8ABA66513}"/>
    <cellStyle name="Normal 3 9 4" xfId="15824" xr:uid="{96B24313-A03D-431F-B747-C5A260D9D363}"/>
    <cellStyle name="Normal 3 9 4 2" xfId="18266" xr:uid="{2BC6E56A-7A93-43C8-93FD-D07510A886EA}"/>
    <cellStyle name="Normal 3 9 4 3" xfId="24151" xr:uid="{D05C0CC3-B088-4487-9953-3C44E8DD4CA0}"/>
    <cellStyle name="Normal 3 9 4 4" xfId="25036" xr:uid="{17B2FD86-5307-4BC3-9FFA-30E7EA633ABD}"/>
    <cellStyle name="Normal 3 9 5" xfId="15825" xr:uid="{170DA1A9-8BAD-4C8D-BFBF-733D913BA324}"/>
    <cellStyle name="Normal 3 9 5 2" xfId="18267" xr:uid="{5AF102ED-6C45-4910-AE6B-721AE07BDB77}"/>
    <cellStyle name="Normal 3 9 5 3" xfId="24152" xr:uid="{3C1E4707-17EB-4943-BA54-3FE261A8D090}"/>
    <cellStyle name="Normal 3 9 5 4" xfId="24375" xr:uid="{B4945F3A-8375-4974-9962-53119A95A130}"/>
    <cellStyle name="Normal 3 9 6" xfId="22502" xr:uid="{00D0BBFF-F7B6-49BD-9184-9AEB12E84AB1}"/>
    <cellStyle name="Normal 3 9 7" xfId="15818" xr:uid="{FD9C3B84-9A70-47EA-B8C4-197D2D5D5C79}"/>
    <cellStyle name="Normal 35" xfId="3469" xr:uid="{DC4ED7E5-B9A0-4364-BBEC-0C5713725B38}"/>
    <cellStyle name="Normal 35 2" xfId="9844" xr:uid="{7ACC6606-7B31-4803-8118-D27A813983FB}"/>
    <cellStyle name="Normal 35 2 2" xfId="26591" xr:uid="{FA68C992-660A-4507-9097-27A213496AF2}"/>
    <cellStyle name="Normal 36" xfId="3470" xr:uid="{8B91155A-BF3B-49D1-9603-998B1D85656F}"/>
    <cellStyle name="Normal 36 2" xfId="9845" xr:uid="{895945B8-E228-4033-9FD7-C5C610DCFB22}"/>
    <cellStyle name="Normal 36 2 2" xfId="26590" xr:uid="{FBECB58C-1491-43ED-921D-06422EEA4859}"/>
    <cellStyle name="Normal 37" xfId="3471" xr:uid="{7529D70E-709A-4D96-BF71-F83E05272399}"/>
    <cellStyle name="Normal 37 2" xfId="9846" xr:uid="{D0A40CB6-B898-4DD0-9108-A18B015178D3}"/>
    <cellStyle name="Normal 37 2 2" xfId="26589" xr:uid="{5C9259D6-0558-4232-8163-B68AF35CB513}"/>
    <cellStyle name="Normal 38" xfId="3472" xr:uid="{E93956A9-FFF3-4710-B30A-05757E2E7DDE}"/>
    <cellStyle name="Normal 38 2" xfId="9847" xr:uid="{414AEBC0-E08B-426F-9A8B-A3AAC0A3EF31}"/>
    <cellStyle name="Normal 38 2 2" xfId="26588" xr:uid="{5DC49278-CA68-4AAA-8A90-D612D5072BE3}"/>
    <cellStyle name="Normal 4" xfId="37" xr:uid="{CD7FE8E0-436A-4C1F-87B8-D9E5FDCDC5E2}"/>
    <cellStyle name="Normal 4 10" xfId="31235" xr:uid="{DA00C1AD-EF58-40A2-9025-A22DF56B8A2F}"/>
    <cellStyle name="Normal 4 11" xfId="31327" xr:uid="{F746B5A5-D3D8-4082-8150-DFBBEA560E6B}"/>
    <cellStyle name="Normal 4 12" xfId="34214" xr:uid="{648D17B7-18B3-4CE3-8507-034C2176B720}"/>
    <cellStyle name="Normal 4 13" xfId="35438" xr:uid="{26515E19-3925-4FCD-B4DF-0FF72850F3E7}"/>
    <cellStyle name="Normal 4 14" xfId="15826" xr:uid="{33B306B7-B3EE-49A8-A9A6-EEDCBEAA2D0B}"/>
    <cellStyle name="Normal 4 2" xfId="5734" xr:uid="{5CF03D43-0B4D-4F0F-8355-852A648AC38D}"/>
    <cellStyle name="Normal 4 2 10" xfId="30615" xr:uid="{4F820A0D-702C-45A0-A9FD-73762E52B777}"/>
    <cellStyle name="Normal 4 2 10 2" xfId="32971" xr:uid="{CE533735-F56C-4EE4-A42B-3355EA957625}"/>
    <cellStyle name="Normal 4 2 11" xfId="31016" xr:uid="{CDB4A527-E63C-43E4-B252-BC07B3DB2467}"/>
    <cellStyle name="Normal 4 2 11 2" xfId="33394" xr:uid="{D48019AB-67FA-4244-B886-EEA674AECF5D}"/>
    <cellStyle name="Normal 4 2 12" xfId="30570" xr:uid="{77D6A00A-3A58-47AC-91D3-C17E7835EAB3}"/>
    <cellStyle name="Normal 4 2 12 2" xfId="32924" xr:uid="{081E3136-A764-49CB-86D7-7945492F8335}"/>
    <cellStyle name="Normal 4 2 13" xfId="31322" xr:uid="{79EE5F95-5833-4D95-89A0-8FFAE04137E4}"/>
    <cellStyle name="Normal 4 2 14" xfId="34215" xr:uid="{539A31D8-9B2B-462B-A8B2-02F7A60067AA}"/>
    <cellStyle name="Normal 4 2 15" xfId="35433" xr:uid="{363D0FC5-BE91-4257-B97A-F86F2BC6532F}"/>
    <cellStyle name="Normal 4 2 16" xfId="38666" xr:uid="{D886C02F-5C71-4AE3-B7CD-FDDA287DAEB9}"/>
    <cellStyle name="Normal 4 2 17" xfId="15827" xr:uid="{C8C60305-9096-4DE5-B2C3-807C0A60C816}"/>
    <cellStyle name="Normal 4 2 2" xfId="9849" xr:uid="{90548A2D-B098-46A8-94FC-9E3CF0F41C0D}"/>
    <cellStyle name="Normal 4 2 2 10" xfId="38823" xr:uid="{A535B02E-7E11-444C-985D-74C4239E4F56}"/>
    <cellStyle name="Normal 4 2 2 11" xfId="15828" xr:uid="{9742628B-19C7-4370-A212-694D64327B02}"/>
    <cellStyle name="Normal 4 2 2 2" xfId="17847" xr:uid="{7B469BD8-6EF7-4C0A-89AD-93C3E4F1C7AD}"/>
    <cellStyle name="Normal 4 2 2 2 2" xfId="19378" xr:uid="{A37FEEE2-F77A-4ACF-96FE-E8ACF98978A3}"/>
    <cellStyle name="Normal 4 2 2 2 2 2" xfId="24936" xr:uid="{087467E2-D2F4-4507-85E7-6C79EC5DF892}"/>
    <cellStyle name="Normal 4 2 2 2 2 2 2" xfId="33569" xr:uid="{1D3521AB-9A57-4BD2-B30F-7118FD3A51CD}"/>
    <cellStyle name="Normal 4 2 2 2 2 3" xfId="30813" xr:uid="{CFC8E3B9-1E1F-4AAE-8C8C-8C48385E326F}"/>
    <cellStyle name="Normal 4 2 2 2 2 3 2" xfId="33185" xr:uid="{F23702CB-8762-4A8C-8CF3-F83CA735A7CD}"/>
    <cellStyle name="Normal 4 2 2 2 2 4" xfId="32239" xr:uid="{E5A38BCE-2806-41AA-87F3-FF20BD6802BB}"/>
    <cellStyle name="Normal 4 2 2 2 2 5" xfId="34724" xr:uid="{89232ADE-7E91-4F9E-A02C-CEFFE260199B}"/>
    <cellStyle name="Normal 4 2 2 2 2 6" xfId="37945" xr:uid="{6A7A758A-CC1C-4E3C-BBF8-064A5E78FC0F}"/>
    <cellStyle name="Normal 4 2 2 2 2 7" xfId="39154" xr:uid="{B5D34984-D927-401E-BB90-3C7238A62B07}"/>
    <cellStyle name="Normal 4 2 2 2 3" xfId="17739" xr:uid="{D65CE090-D3F7-4841-AD2D-B5723AF25B44}"/>
    <cellStyle name="Normal 4 2 2 2 3 2" xfId="24670" xr:uid="{5BBF3A5B-86A2-4312-8431-0DFCBB688512}"/>
    <cellStyle name="Normal 4 2 2 2 3 2 2" xfId="33505" xr:uid="{CF246271-5F77-43F2-8DB4-81E18FB946C1}"/>
    <cellStyle name="Normal 4 2 2 2 3 3" xfId="30750" xr:uid="{ED774E6B-98B5-49E1-BED0-9D58CEFF3059}"/>
    <cellStyle name="Normal 4 2 2 2 3 3 2" xfId="33121" xr:uid="{D1454F68-C871-4F00-9B48-6E5A56B6793D}"/>
    <cellStyle name="Normal 4 2 2 2 3 4" xfId="32094" xr:uid="{633E9111-23AA-44B8-AA6B-77CCE27FDB1E}"/>
    <cellStyle name="Normal 4 2 2 2 3 5" xfId="34169" xr:uid="{C96ADD7D-A646-42B7-86B7-3D9BD616F35B}"/>
    <cellStyle name="Normal 4 2 2 2 3 6" xfId="37793" xr:uid="{43E207AA-C192-41C4-9C8D-793A4A10A4BC}"/>
    <cellStyle name="Normal 4 2 2 2 3 7" xfId="39013" xr:uid="{1159A042-4F7F-4A39-951F-0F095918F76E}"/>
    <cellStyle name="Normal 4 2 2 2 4" xfId="24594" xr:uid="{AC14DA09-D3C4-49A6-845C-0C30694067E8}"/>
    <cellStyle name="Normal 4 2 2 2 4 2" xfId="33432" xr:uid="{AACAA396-B083-429A-AEC4-EBB1D8A7E588}"/>
    <cellStyle name="Normal 4 2 2 2 5" xfId="30688" xr:uid="{691BD1AF-D706-47E9-A52F-D992BA945E76}"/>
    <cellStyle name="Normal 4 2 2 2 5 2" xfId="33048" xr:uid="{30F7E68F-025F-440A-8275-9CF55969C941}"/>
    <cellStyle name="Normal 4 2 2 2 6" xfId="32018" xr:uid="{1007DAB0-9837-4F46-A129-465D6ADF3273}"/>
    <cellStyle name="Normal 4 2 2 2 7" xfId="34263" xr:uid="{DB49E891-9E42-4EC2-A401-FA7EF487495D}"/>
    <cellStyle name="Normal 4 2 2 2 8" xfId="37714" xr:uid="{07E31E9B-C66B-40E9-ABBC-9B2DED69F46A}"/>
    <cellStyle name="Normal 4 2 2 2 9" xfId="38937" xr:uid="{92B0EAE3-CC4B-4351-A8BA-0D07032FADF3}"/>
    <cellStyle name="Normal 4 2 2 3" xfId="17813" xr:uid="{056A9EB8-CBC7-41AE-BF6D-1078308019A5}"/>
    <cellStyle name="Normal 4 2 2 3 2" xfId="19300" xr:uid="{21EFC962-1BD8-41C8-AC66-0515A0E556F6}"/>
    <cellStyle name="Normal 4 2 2 3 2 2" xfId="24904" xr:uid="{80A0565D-5F34-4528-812E-C36C6A4EEEEF}"/>
    <cellStyle name="Normal 4 2 2 3 2 2 2" xfId="33550" xr:uid="{5198A16C-28DC-4B66-ACC6-1BB7306948FB}"/>
    <cellStyle name="Normal 4 2 2 3 2 3" xfId="30795" xr:uid="{21ECB01C-1653-48C4-B2A5-E13A61C0D356}"/>
    <cellStyle name="Normal 4 2 2 3 2 3 2" xfId="33166" xr:uid="{F484F938-10FB-4936-A18F-A7A614E89846}"/>
    <cellStyle name="Normal 4 2 2 3 2 4" xfId="32220" xr:uid="{6E810AA0-F31F-47F7-A70F-798C6C2201B9}"/>
    <cellStyle name="Normal 4 2 2 3 2 5" xfId="34705" xr:uid="{A6169581-AB31-45B9-A551-3F566C6E5AB5}"/>
    <cellStyle name="Normal 4 2 2 3 2 6" xfId="37926" xr:uid="{B361F03E-0DF2-4266-94CA-7E8CE94BF076}"/>
    <cellStyle name="Normal 4 2 2 3 2 7" xfId="39135" xr:uid="{BF6FAE6F-5DC4-4538-862B-7DB4CAAF2172}"/>
    <cellStyle name="Normal 4 2 2 3 3" xfId="24629" xr:uid="{4ACB54DD-340B-43E2-B4A6-8A86A3E6D1EB}"/>
    <cellStyle name="Normal 4 2 2 3 3 2" xfId="33467" xr:uid="{68CE7AAF-3E7A-4262-A718-78BC6A3F62CB}"/>
    <cellStyle name="Normal 4 2 2 3 4" xfId="30717" xr:uid="{C5E0F972-C4DC-42AF-AE75-31FDEB00C478}"/>
    <cellStyle name="Normal 4 2 2 3 4 2" xfId="33083" xr:uid="{0EA293B1-A544-48DD-87CE-B4F87FC698BB}"/>
    <cellStyle name="Normal 4 2 2 3 5" xfId="32053" xr:uid="{43F39A33-ECD9-4442-B926-8FD0B849C031}"/>
    <cellStyle name="Normal 4 2 2 3 6" xfId="34284" xr:uid="{5EE89085-1DA7-4E08-87D6-4E09FBF51442}"/>
    <cellStyle name="Normal 4 2 2 3 7" xfId="37749" xr:uid="{83CC389D-E5A6-47A5-B063-D31EA108147D}"/>
    <cellStyle name="Normal 4 2 2 3 8" xfId="38972" xr:uid="{FA1231DA-CC65-4271-B2B2-5E0F39873CE7}"/>
    <cellStyle name="Normal 4 2 2 4" xfId="21904" xr:uid="{A10EDB84-2E16-4877-B1FD-B44859CEE86D}"/>
    <cellStyle name="Normal 4 2 2 5" xfId="17756" xr:uid="{7B7E0995-67FB-4CF7-8CCB-217E92F69905}"/>
    <cellStyle name="Normal 4 2 2 5 2" xfId="24651" xr:uid="{64D54BE0-5D9C-4E27-B9B6-45697F93BE8C}"/>
    <cellStyle name="Normal 4 2 2 5 2 2" xfId="33486" xr:uid="{AE431694-E801-49FE-B388-09447A7BE401}"/>
    <cellStyle name="Normal 4 2 2 5 3" xfId="30732" xr:uid="{DE87DEAF-5F96-4122-BC1C-ABA8987CC631}"/>
    <cellStyle name="Normal 4 2 2 5 3 2" xfId="33102" xr:uid="{B59C26E1-4443-4B9E-8FA7-266650D27C09}"/>
    <cellStyle name="Normal 4 2 2 5 4" xfId="32075" xr:uid="{07CB5AE6-7139-423C-B2EF-3EEC00CC6FB3}"/>
    <cellStyle name="Normal 4 2 2 5 5" xfId="34027" xr:uid="{446B3872-32DA-47F7-97A0-F6541C60D334}"/>
    <cellStyle name="Normal 4 2 2 5 6" xfId="37774" xr:uid="{9E6F54B9-81D2-49E7-BE56-801E8385F7F6}"/>
    <cellStyle name="Normal 4 2 2 5 7" xfId="38994" xr:uid="{E4CD1357-8BCD-4BBF-B898-DB091CF62FFB}"/>
    <cellStyle name="Normal 4 2 2 6" xfId="17875" xr:uid="{8374289F-6A61-4D2E-8EC4-C54D416B11B7}"/>
    <cellStyle name="Normal 4 2 2 6 2" xfId="30672" xr:uid="{74FB359E-DEE8-4EC9-8947-279DDB59CC48}"/>
    <cellStyle name="Normal 4 2 2 6 2 2" xfId="33029" xr:uid="{B1164811-ADEB-48E2-876F-CC14B9659AC2}"/>
    <cellStyle name="Normal 4 2 2 6 3" xfId="26072" xr:uid="{FBF6C404-97A9-409F-A514-C4AF59D71A29}"/>
    <cellStyle name="Normal 4 2 2 6 4" xfId="31903" xr:uid="{C61B1932-C0D2-47FC-B89D-64DB4B777DD8}"/>
    <cellStyle name="Normal 4 2 2 6 5" xfId="37599" xr:uid="{404AEFBA-DF07-41C9-A54B-F298825C2BB1}"/>
    <cellStyle name="Normal 4 2 2 7" xfId="22514" xr:uid="{91D07D36-5C2E-4F3C-B480-A4DF5AB58B54}"/>
    <cellStyle name="Normal 4 2 2 7 2" xfId="31028" xr:uid="{C9E7E8AB-0EC5-48EA-BDE7-26862DE29B63}"/>
    <cellStyle name="Normal 4 2 2 7 3" xfId="33413" xr:uid="{A1D3BA04-716C-4813-B1C6-49BE0036DCB3}"/>
    <cellStyle name="Normal 4 2 2 8" xfId="24472" xr:uid="{8FB84EF7-2E85-40E2-94F2-D96CA6AA9B25}"/>
    <cellStyle name="Normal 4 2 2 9" xfId="34231" xr:uid="{5E316681-3AD7-4A8C-8AE7-33362E582E79}"/>
    <cellStyle name="Normal 4 2 3" xfId="14463" xr:uid="{106DA88E-84D5-4CA0-95D8-BFE104CD8FFC}"/>
    <cellStyle name="Normal 4 2 3 10" xfId="16596" xr:uid="{CB8BE225-E33E-4BE8-900A-F3ABC1993205}"/>
    <cellStyle name="Normal 4 2 3 2" xfId="19379" xr:uid="{51ABC041-7FA0-4357-AAB2-AFED5A8C4937}"/>
    <cellStyle name="Normal 4 2 3 2 2" xfId="24938" xr:uid="{6734412B-6506-40D2-A1C9-AF2952682015}"/>
    <cellStyle name="Normal 4 2 3 2 2 2" xfId="33571" xr:uid="{E86291BF-3C18-436A-8DCC-656DACAB5FD3}"/>
    <cellStyle name="Normal 4 2 3 2 3" xfId="30815" xr:uid="{84B391EE-9FCD-41F9-98A5-0B6AD9FE3565}"/>
    <cellStyle name="Normal 4 2 3 2 3 2" xfId="33187" xr:uid="{B7A7B2CB-D6FA-4CDB-B2B9-E7138384409E}"/>
    <cellStyle name="Normal 4 2 3 2 4" xfId="32241" xr:uid="{8B867BAE-E0C6-4589-9634-1BCE55EE584A}"/>
    <cellStyle name="Normal 4 2 3 2 5" xfId="34726" xr:uid="{9EAB0695-6F2C-4552-86AF-02570C55778A}"/>
    <cellStyle name="Normal 4 2 3 2 6" xfId="37947" xr:uid="{7B7E627B-84C0-4CF4-A7E4-048DE59D6A7A}"/>
    <cellStyle name="Normal 4 2 3 2 7" xfId="39156" xr:uid="{41A1A2D1-0766-443D-B9D5-2ADE5BB0F3D7}"/>
    <cellStyle name="Normal 4 2 3 3" xfId="17738" xr:uid="{F8001139-87A8-46B9-BD35-DA8B6FDFF2A4}"/>
    <cellStyle name="Normal 4 2 3 3 2" xfId="24672" xr:uid="{032EE0DE-27E0-424E-A1BA-80BF0EA7480F}"/>
    <cellStyle name="Normal 4 2 3 3 2 2" xfId="33507" xr:uid="{78A90D69-5DB2-4968-B8EE-05040C2B04D0}"/>
    <cellStyle name="Normal 4 2 3 3 3" xfId="30752" xr:uid="{EDCF739C-79A6-4EA0-9E61-5A5495BD616F}"/>
    <cellStyle name="Normal 4 2 3 3 3 2" xfId="33123" xr:uid="{8E4E4DB6-36C9-4D00-AF05-5956DC0450C6}"/>
    <cellStyle name="Normal 4 2 3 3 4" xfId="32096" xr:uid="{F5D094DD-E797-48F9-91B2-EAAE6A229644}"/>
    <cellStyle name="Normal 4 2 3 3 5" xfId="34171" xr:uid="{116344C6-C17F-471F-9C9E-BDC7F7DAB944}"/>
    <cellStyle name="Normal 4 2 3 3 6" xfId="37795" xr:uid="{D3F198D0-D253-4A1D-84E4-30F9FF71FC13}"/>
    <cellStyle name="Normal 4 2 3 3 7" xfId="39015" xr:uid="{6404C788-6256-4053-80E2-FF3B98323805}"/>
    <cellStyle name="Normal 4 2 3 4" xfId="17846" xr:uid="{D0963D64-C39F-4AA0-853B-54DF2AE524E4}"/>
    <cellStyle name="Normal 4 2 3 4 2" xfId="31036" xr:uid="{ACCFA703-B089-46BC-A76D-72341F33D5B3}"/>
    <cellStyle name="Normal 4 2 3 4 3" xfId="33434" xr:uid="{9EC9700F-4F64-44FF-96E0-EA5C2254307C}"/>
    <cellStyle name="Normal 4 2 3 4 4" xfId="37716" xr:uid="{9513B2EE-DAF7-4613-9E76-83969E4A9C57}"/>
    <cellStyle name="Normal 4 2 3 5" xfId="24596" xr:uid="{B6E675C6-3262-4574-AA53-84BEB79861A8}"/>
    <cellStyle name="Normal 4 2 3 5 2" xfId="33050" xr:uid="{303C8083-7966-402E-AFBA-311D99E5E9EF}"/>
    <cellStyle name="Normal 4 2 3 6" xfId="32020" xr:uid="{4D91433F-4E21-4E94-9B54-C8CD8DC1E3D5}"/>
    <cellStyle name="Normal 4 2 3 7" xfId="34261" xr:uid="{A09D9C00-F652-4126-A968-C5E540A82A72}"/>
    <cellStyle name="Normal 4 2 3 8" xfId="36996" xr:uid="{09A12716-6CE2-49BA-A72C-FF78DBCED0C6}"/>
    <cellStyle name="Normal 4 2 3 9" xfId="38939" xr:uid="{D7EA40A2-2A21-46FB-BC9F-873EBA2A44BB}"/>
    <cellStyle name="Normal 4 2 4" xfId="7864" xr:uid="{87ED02D3-16BB-4E46-899E-B87C0263ACC2}"/>
    <cellStyle name="Normal 4 2 4 10" xfId="15829" xr:uid="{FDD5D065-847E-4D2C-AC3E-A0FC4A2597FE}"/>
    <cellStyle name="Normal 4 2 4 2" xfId="19361" xr:uid="{86DD276D-B1FA-4CAA-9F13-0F851DC4EE05}"/>
    <cellStyle name="Normal 4 2 4 2 2" xfId="24919" xr:uid="{41180143-7CE9-4910-9B7E-9F53EDF364D8}"/>
    <cellStyle name="Normal 4 2 4 2 2 2" xfId="33552" xr:uid="{737AC0DB-D037-4053-AE6F-374889D63347}"/>
    <cellStyle name="Normal 4 2 4 2 3" xfId="30797" xr:uid="{EA91ACE0-21CB-473F-A6B3-F136BA987035}"/>
    <cellStyle name="Normal 4 2 4 2 3 2" xfId="33168" xr:uid="{412CE137-359F-4725-BC3C-614A47A0D57B}"/>
    <cellStyle name="Normal 4 2 4 2 4" xfId="32222" xr:uid="{8B1C0303-98BC-4AE1-AD70-F94BC2706D39}"/>
    <cellStyle name="Normal 4 2 4 2 5" xfId="34707" xr:uid="{AF458EFD-8489-4771-9038-50C4BB68A247}"/>
    <cellStyle name="Normal 4 2 4 2 6" xfId="37928" xr:uid="{201DFF85-8562-4700-A95C-E214356D18CD}"/>
    <cellStyle name="Normal 4 2 4 2 7" xfId="39137" xr:uid="{1A404F38-9E78-44DE-AE9A-73ECB72C2999}"/>
    <cellStyle name="Normal 4 2 4 3" xfId="17755" xr:uid="{87DCF7D8-29BF-4F0E-9F08-29B475D9E7B8}"/>
    <cellStyle name="Normal 4 2 4 3 2" xfId="24653" xr:uid="{255A0EFD-D5A6-4204-A137-5B67F5EB793B}"/>
    <cellStyle name="Normal 4 2 4 3 2 2" xfId="33488" xr:uid="{75BBAAC6-62EC-45EE-BB07-57E05C5A69DB}"/>
    <cellStyle name="Normal 4 2 4 3 3" xfId="30734" xr:uid="{12CE0CB8-E2C0-4168-AA0F-63B0779E9FEE}"/>
    <cellStyle name="Normal 4 2 4 3 3 2" xfId="33104" xr:uid="{A7FA016C-A4AF-4F52-9A86-0FDD0DF2D8D6}"/>
    <cellStyle name="Normal 4 2 4 3 4" xfId="32077" xr:uid="{5F404D98-35C7-475E-B0F2-FEB0AF8A8C1B}"/>
    <cellStyle name="Normal 4 2 4 3 5" xfId="34028" xr:uid="{8E70E23B-CCF3-44E8-8848-C4B1174100B4}"/>
    <cellStyle name="Normal 4 2 4 3 6" xfId="37776" xr:uid="{769489BD-1D51-4A53-AEE5-ADA10133A718}"/>
    <cellStyle name="Normal 4 2 4 3 7" xfId="38996" xr:uid="{04ABF438-3D05-4623-B61F-A5FDF2400875}"/>
    <cellStyle name="Normal 4 2 4 4" xfId="17864" xr:uid="{A687B998-C6CC-405D-8B4C-4E4C0A552B19}"/>
    <cellStyle name="Normal 4 2 4 4 2" xfId="31029" xr:uid="{18673851-1D4B-4900-9D55-0B74D3F89E29}"/>
    <cellStyle name="Normal 4 2 4 4 3" xfId="33415" xr:uid="{E66748D4-292A-4AF3-B2E4-3648200B611D}"/>
    <cellStyle name="Normal 4 2 4 5" xfId="24577" xr:uid="{904CF961-458D-445C-9391-94711B3B23B1}"/>
    <cellStyle name="Normal 4 2 4 5 2" xfId="33031" xr:uid="{66ECC3F9-3CD2-4EC9-957C-C5DC24CF1728}"/>
    <cellStyle name="Normal 4 2 4 6" xfId="32001" xr:uid="{764F9332-4BC6-4B30-B21A-2BA9DD8FAFD7}"/>
    <cellStyle name="Normal 4 2 4 7" xfId="34246" xr:uid="{DDDD8324-E22A-4AF0-86F4-F092F0426473}"/>
    <cellStyle name="Normal 4 2 4 8" xfId="37697" xr:uid="{7815D876-D08C-43BF-B83A-67CF8B55E758}"/>
    <cellStyle name="Normal 4 2 4 9" xfId="38920" xr:uid="{1009AB9B-8075-4C14-B82F-7EC89428F3B8}"/>
    <cellStyle name="Normal 4 2 5" xfId="17830" xr:uid="{4885A254-ACC8-4AE2-A44B-CAC10E0690D5}"/>
    <cellStyle name="Normal 4 2 5 2" xfId="17427" xr:uid="{C30BF683-A13B-4FDB-A1B4-5DC2A3B2FBB6}"/>
    <cellStyle name="Normal 4 2 5 2 2" xfId="24711" xr:uid="{7F54EC78-88EB-42F5-8640-9B97B53BA226}"/>
    <cellStyle name="Normal 4 2 5 2 2 2" xfId="33525" xr:uid="{C14D9B7C-2D80-40F3-9B5B-7E02BC44B07D}"/>
    <cellStyle name="Normal 4 2 5 2 3" xfId="30770" xr:uid="{AAB4501C-EF5C-436F-BC8D-F7B58A2DD78B}"/>
    <cellStyle name="Normal 4 2 5 2 3 2" xfId="33141" xr:uid="{42EB8CDA-2108-4569-A566-1396172525D3}"/>
    <cellStyle name="Normal 4 2 5 2 4" xfId="32123" xr:uid="{2395547B-4C96-4E5D-B4D2-1520B203045D}"/>
    <cellStyle name="Normal 4 2 5 2 5" xfId="34353" xr:uid="{B3D34088-DEDB-4652-9528-9D9A8A3CDF04}"/>
    <cellStyle name="Normal 4 2 5 2 6" xfId="37821" xr:uid="{D6EFC54D-8A50-424D-8059-C9805A91F271}"/>
    <cellStyle name="Normal 4 2 5 2 7" xfId="39038" xr:uid="{483783DD-6139-4B12-B9DF-F5CB87365F2D}"/>
    <cellStyle name="Normal 4 2 5 3" xfId="24612" xr:uid="{B43F33BD-F615-4027-9698-02098968417C}"/>
    <cellStyle name="Normal 4 2 5 3 2" xfId="33450" xr:uid="{ABACBF8A-D83B-49B6-8D16-AF8A0BDFA043}"/>
    <cellStyle name="Normal 4 2 5 4" xfId="30704" xr:uid="{0465C51C-1AF0-49ED-9836-A74F44D28D6C}"/>
    <cellStyle name="Normal 4 2 5 4 2" xfId="33066" xr:uid="{C99EAAC1-48A3-42CD-842A-856D01797EA7}"/>
    <cellStyle name="Normal 4 2 5 5" xfId="32036" xr:uid="{2828DC63-1A13-4FE3-817F-3BD5FCCE3C4E}"/>
    <cellStyle name="Normal 4 2 5 6" xfId="34273" xr:uid="{079522A7-D78D-4138-8A2F-357FD15E5B8C}"/>
    <cellStyle name="Normal 4 2 5 7" xfId="37732" xr:uid="{5962DF2E-DEC4-4D0A-A3B9-608EA96ED244}"/>
    <cellStyle name="Normal 4 2 5 8" xfId="38955" xr:uid="{160CD24B-EE7E-4D42-958D-EC6A2AE93F71}"/>
    <cellStyle name="Normal 4 2 6" xfId="17810" xr:uid="{6BCDE0D8-6D21-43D3-AB57-484AFD39CA2A}"/>
    <cellStyle name="Normal 4 2 6 2" xfId="7842" xr:uid="{BE7E878B-3F24-4B58-8C68-E145123C38B7}"/>
    <cellStyle name="Normal 4 2 6 2 2" xfId="25603" xr:uid="{34635473-585C-48B1-857E-486A20BDBFCE}"/>
    <cellStyle name="Normal 4 2 6 2 2 2" xfId="33743" xr:uid="{2572ED6F-C80F-4BD3-82E5-42856D8FDDF0}"/>
    <cellStyle name="Normal 4 2 6 2 2 3" xfId="38640" xr:uid="{61A882F6-7144-41A3-A7D7-928CA5B56132}"/>
    <cellStyle name="Normal 4 2 6 2 3" xfId="30988" xr:uid="{6932EB28-D90F-4A11-95CC-7CDC3C92FB10}"/>
    <cellStyle name="Normal 4 2 6 2 3 2" xfId="33366" xr:uid="{93671046-25DD-4875-98DF-D3FC5369A1DD}"/>
    <cellStyle name="Normal 4 2 6 2 4" xfId="32597" xr:uid="{A6201A5B-E789-4FA4-9C58-16B10CFCE6E4}"/>
    <cellStyle name="Normal 4 2 6 2 5" xfId="35419" xr:uid="{5D212D07-3088-41ED-976B-F5B39B07D0E9}"/>
    <cellStyle name="Normal 4 2 6 2 6" xfId="36231" xr:uid="{9B2DD7AD-0A75-4A7B-BC2A-8EBADEC1FC78}"/>
    <cellStyle name="Normal 4 2 6 2 7" xfId="39502" xr:uid="{5D2FEAD4-D13B-45CA-A74B-7E3D38C3A498}"/>
    <cellStyle name="Normal 4 2 6 2 8" xfId="22319" xr:uid="{E68C7D2F-0925-4F8D-86CA-D03BD1E6B0D8}"/>
    <cellStyle name="Normal 4 2 6 3" xfId="24631" xr:uid="{CC65079D-E7DB-4197-8268-3E66D2A7D460}"/>
    <cellStyle name="Normal 4 2 6 3 2" xfId="33469" xr:uid="{4FFFC4CE-FE72-4C43-81C9-9CA99D924351}"/>
    <cellStyle name="Normal 4 2 6 4" xfId="30718" xr:uid="{3E2DCB6E-E7F0-45D4-B9B4-E8171B300863}"/>
    <cellStyle name="Normal 4 2 6 4 2" xfId="33085" xr:uid="{AC5F7440-8EFD-403B-AA25-66802BAD8652}"/>
    <cellStyle name="Normal 4 2 6 5" xfId="32055" xr:uid="{AA4C0701-D0FE-4619-87D9-7C6C6B51CE35}"/>
    <cellStyle name="Normal 4 2 6 6" xfId="34285" xr:uid="{3B6AD15B-487E-4B59-A227-2A131BE82755}"/>
    <cellStyle name="Normal 4 2 6 7" xfId="37751" xr:uid="{1FFB12FC-AC60-4EEC-A52B-7CA2DBBAC192}"/>
    <cellStyle name="Normal 4 2 6 8" xfId="38974" xr:uid="{E96BAAD4-9A3C-4BEA-8EA1-A4EB68ECA92D}"/>
    <cellStyle name="Normal 4 2 7" xfId="22272" xr:uid="{B66D4F60-9B7B-4058-8813-64FAE9A9FC2C}"/>
    <cellStyle name="Normal 4 2 7 2" xfId="25566" xr:uid="{8AEACD33-2882-40EB-9815-F8BED7BB4ABA}"/>
    <cellStyle name="Normal 4 2 7 2 2" xfId="33708" xr:uid="{21E83C5D-82B3-4FA2-ABAD-78A18462FF6D}"/>
    <cellStyle name="Normal 4 2 7 3" xfId="30954" xr:uid="{E9523038-7E87-4AC8-B00B-1D9F54169D59}"/>
    <cellStyle name="Normal 4 2 7 3 2" xfId="33331" xr:uid="{1DD420B8-36E9-4D06-B7B9-B09769266092}"/>
    <cellStyle name="Normal 4 2 7 4" xfId="32558" xr:uid="{8B547555-2DA8-4F07-8E90-5EE567A1C1E4}"/>
    <cellStyle name="Normal 4 2 7 5" xfId="35377" xr:uid="{D6447247-884F-4626-B9FE-C254574BA5B3}"/>
    <cellStyle name="Normal 4 2 7 6" xfId="38600" xr:uid="{D1A6BD96-6FAA-4F6C-9081-8285A9A200F8}"/>
    <cellStyle name="Normal 4 2 7 7" xfId="39464" xr:uid="{77B35DFA-269D-43E8-BFDB-DEE81A4EF748}"/>
    <cellStyle name="Normal 4 2 8" xfId="18711" xr:uid="{4137A4D8-5F3F-449B-B89C-E362B9284ACE}"/>
    <cellStyle name="Normal 4 2 8 2" xfId="31009" xr:uid="{FED5FD49-BC67-41B4-9739-8C250F1892CD}"/>
    <cellStyle name="Normal 4 2 8 2 2" xfId="33387" xr:uid="{008450F8-EA5A-4FC1-B791-6D36D99C64F0}"/>
    <cellStyle name="Normal 4 2 8 3" xfId="25726" xr:uid="{407A1664-9408-4153-858F-E975CDC5C6FB}"/>
    <cellStyle name="Normal 4 2 8 4" xfId="31745" xr:uid="{440DA33A-D9D5-4E38-9FE2-98D6838F1669}"/>
    <cellStyle name="Normal 4 2 8 5" xfId="37416" xr:uid="{2F64F248-1E7B-43F1-A030-8FF77AB8C51A}"/>
    <cellStyle name="Normal 4 2 9" xfId="24258" xr:uid="{C8228A46-E184-402D-BE14-15DF20836F6A}"/>
    <cellStyle name="Normal 4 2 9 2" xfId="30653" xr:uid="{9660740F-6A49-49FC-8BF8-7A963619FE35}"/>
    <cellStyle name="Normal 4 2 9 2 2" xfId="33010" xr:uid="{B6D83C23-DB66-405F-9F62-AF61E2AC57EF}"/>
    <cellStyle name="Normal 4 2 9 3" xfId="32881" xr:uid="{A7349116-E67F-401E-B73E-C48696C20611}"/>
    <cellStyle name="Normal 4 3" xfId="1557" xr:uid="{96B7782E-9034-4933-A020-5E4DFFD48252}"/>
    <cellStyle name="Normal 4 3 10" xfId="38752" xr:uid="{1860966B-5052-4472-8A73-FBA1E8053171}"/>
    <cellStyle name="Normal 4 3 11" xfId="15830" xr:uid="{8C9A245B-4A0A-44DD-81BA-E5C2CFF06B72}"/>
    <cellStyle name="Normal 4 3 2" xfId="7780" xr:uid="{2DC8259B-67E2-4E46-9576-B957D798A4D6}"/>
    <cellStyle name="Normal 4 3 2 2" xfId="9851" xr:uid="{3B25859A-4603-4081-9BDF-9341FE95F20C}"/>
    <cellStyle name="Normal 4 3 2 2 10" xfId="39170" xr:uid="{23CBCFB5-6A9F-4C40-B443-FD9E45D008A0}"/>
    <cellStyle name="Normal 4 3 2 2 11" xfId="15832" xr:uid="{AFE08130-FB56-40AB-9596-E0A6141801BF}"/>
    <cellStyle name="Normal 4 3 2 2 2" xfId="15833" xr:uid="{5C3DE7C3-BFB4-4695-9AD5-741CFBB7E8D0}"/>
    <cellStyle name="Normal 4 3 2 2 2 2" xfId="15834" xr:uid="{1044B144-9400-4597-86C6-909188B9A82A}"/>
    <cellStyle name="Normal 4 3 2 2 2 2 2" xfId="18270" xr:uid="{5FEB7F3D-9373-443E-9D80-1DD77AD43309}"/>
    <cellStyle name="Normal 4 3 2 2 2 2 3" xfId="24155" xr:uid="{E92069C5-B318-4ABA-9002-1C8D55201C78}"/>
    <cellStyle name="Normal 4 3 2 2 2 2 4" xfId="24942" xr:uid="{AAD17D27-9679-471B-9E40-3FAD88783F2E}"/>
    <cellStyle name="Normal 4 3 2 2 2 3" xfId="18269" xr:uid="{5A3BD477-2AC8-4AD1-937D-0D385FE9A915}"/>
    <cellStyle name="Normal 4 3 2 2 2 4" xfId="24154" xr:uid="{DCC7DE37-1B3E-4BE5-A58B-5F71EB5257D8}"/>
    <cellStyle name="Normal 4 3 2 2 2 5" xfId="25078" xr:uid="{427A3FCC-2C64-4738-8332-AF2A963BC5B7}"/>
    <cellStyle name="Normal 4 3 2 2 2 6" xfId="33585" xr:uid="{C953ABA4-6619-4FBD-9DF8-8FEB57B60C98}"/>
    <cellStyle name="Normal 4 3 2 2 3" xfId="15835" xr:uid="{A7BA4A3F-D576-4AF7-BB86-E6A95AD213E6}"/>
    <cellStyle name="Normal 4 3 2 2 3 2" xfId="18271" xr:uid="{27018C09-F08B-4A94-96C5-DEC4DB76756D}"/>
    <cellStyle name="Normal 4 3 2 2 3 3" xfId="24156" xr:uid="{15D4324C-3A8B-4799-8982-22815BF5A890}"/>
    <cellStyle name="Normal 4 3 2 2 3 4" xfId="25627" xr:uid="{1A6D66BE-A5D0-4269-AA0D-E3281FBAF67F}"/>
    <cellStyle name="Normal 4 3 2 2 3 5" xfId="33201" xr:uid="{8445C2E7-9D6D-4ABE-B99F-758E6718DD29}"/>
    <cellStyle name="Normal 4 3 2 2 4" xfId="18268" xr:uid="{0803B14A-BE14-4AAD-AFD7-7D92CAE32E02}"/>
    <cellStyle name="Normal 4 3 2 2 5" xfId="24153" xr:uid="{22AB2FE6-5763-4F5B-BB48-6C2F105BB32E}"/>
    <cellStyle name="Normal 4 3 2 2 6" xfId="24953" xr:uid="{6FD8A044-D1D5-41DC-9CE3-3E6263D1B3C1}"/>
    <cellStyle name="Normal 4 3 2 2 7" xfId="32255" xr:uid="{A2070DAC-229A-4866-9D31-0149C37CD40F}"/>
    <cellStyle name="Normal 4 3 2 2 8" xfId="34740" xr:uid="{5BA3886E-1E7E-4507-B6A7-382BFD266072}"/>
    <cellStyle name="Normal 4 3 2 2 9" xfId="37961" xr:uid="{722E5936-0CBB-439B-8C1D-37B61CC42392}"/>
    <cellStyle name="Normal 4 3 2 3" xfId="15836" xr:uid="{AF4F75C7-40AF-40EC-BA74-2C0ECD6ED38B}"/>
    <cellStyle name="Normal 4 3 2 3 2" xfId="18272" xr:uid="{7C758AB3-1AF9-407A-B044-ABF0E2D2CBDD}"/>
    <cellStyle name="Normal 4 3 2 3 2 2" xfId="31057" xr:uid="{53F47126-B1BA-4DA4-A6ED-F8C75061A83E}"/>
    <cellStyle name="Normal 4 3 2 3 2 3" xfId="33521" xr:uid="{C55FAD67-AE7D-43EB-9BF0-28463C1D1E91}"/>
    <cellStyle name="Normal 4 3 2 3 3" xfId="24157" xr:uid="{BAD22199-5B6E-42CE-A5D5-C85EB3AEE645}"/>
    <cellStyle name="Normal 4 3 2 3 3 2" xfId="30766" xr:uid="{625A1E57-F50E-4C6B-B608-E8F1C6EF26B9}"/>
    <cellStyle name="Normal 4 3 2 3 3 3" xfId="33137" xr:uid="{71B85191-0288-41A6-B0DC-7A413B27DFF7}"/>
    <cellStyle name="Normal 4 3 2 3 4" xfId="24686" xr:uid="{5C569240-B7AD-4C57-95C3-96C731D294E0}"/>
    <cellStyle name="Normal 4 3 2 3 5" xfId="32110" xr:uid="{F26F76F0-CED7-4EE6-974C-4526630CDE00}"/>
    <cellStyle name="Normal 4 3 2 3 6" xfId="33777" xr:uid="{E716FC50-DCA4-4B28-91AB-5BAB9B84CF46}"/>
    <cellStyle name="Normal 4 3 2 3 7" xfId="37809" xr:uid="{7222FFC7-C304-4E4C-9866-9B0725E35831}"/>
    <cellStyle name="Normal 4 3 2 3 8" xfId="39029" xr:uid="{9B610C24-D145-41AA-9C11-6952D5B7D80B}"/>
    <cellStyle name="Normal 4 3 2 4" xfId="22516" xr:uid="{142FD0EE-2762-40E7-8D54-8FA9CF6EEC0F}"/>
    <cellStyle name="Normal 4 3 2 4 2" xfId="30702" xr:uid="{4639992D-6654-47E8-A7E5-CBCD844826F0}"/>
    <cellStyle name="Normal 4 3 2 4 2 2" xfId="33064" xr:uid="{92A4871D-14C2-4B1C-8526-0DA78D3E4939}"/>
    <cellStyle name="Normal 4 3 2 4 3" xfId="26243" xr:uid="{390C6B3D-211F-457C-9ABD-E2C4E1A05544}"/>
    <cellStyle name="Normal 4 3 2 4 4" xfId="32034" xr:uid="{2701CAE8-EF2C-4DE8-9887-7F927F11BB58}"/>
    <cellStyle name="Normal 4 3 2 4 5" xfId="37730" xr:uid="{EC8E0A94-AB3A-4486-BB64-C63E8C073E30}"/>
    <cellStyle name="Normal 4 3 2 5" xfId="24610" xr:uid="{9E3D0B22-C20E-48DD-B436-C8CCE894736A}"/>
    <cellStyle name="Normal 4 3 2 5 2" xfId="33448" xr:uid="{138103CD-2902-4196-AADE-1CD3CD7FCD30}"/>
    <cellStyle name="Normal 4 3 2 6" xfId="34271" xr:uid="{A2F679F0-F050-4405-A427-7E602F8B790F}"/>
    <cellStyle name="Normal 4 3 2 7" xfId="38953" xr:uid="{0F277525-E7D3-4B01-A57F-94AB9BE8F3FD}"/>
    <cellStyle name="Normal 4 3 2 8" xfId="15831" xr:uid="{656C2E60-8798-411B-A7EA-D266C3C8F005}"/>
    <cellStyle name="Normal 4 3 3" xfId="9852" xr:uid="{E69E2CB9-1C9F-421B-A717-363CBBF72C5A}"/>
    <cellStyle name="Normal 4 3 3 2" xfId="19375" xr:uid="{9A9D710A-71E1-4F37-995A-3D8D267A0E51}"/>
    <cellStyle name="Normal 4 3 3 2 2" xfId="24933" xr:uid="{8A279DD0-4943-4085-8F3A-04D5EBBABE11}"/>
    <cellStyle name="Normal 4 3 3 2 2 2" xfId="33566" xr:uid="{8281F329-84AA-441E-A781-A52A13074397}"/>
    <cellStyle name="Normal 4 3 3 2 3" xfId="30810" xr:uid="{FD36D818-13AE-40F8-81C7-121C13D1FD77}"/>
    <cellStyle name="Normal 4 3 3 2 3 2" xfId="33182" xr:uid="{2FCAA532-788B-4DA3-99A6-DF2D0D87D666}"/>
    <cellStyle name="Normal 4 3 3 2 4" xfId="32236" xr:uid="{7D8618BA-1663-4B8C-9958-B51622A2801A}"/>
    <cellStyle name="Normal 4 3 3 2 5" xfId="34721" xr:uid="{72BD5BAC-E082-4822-B288-A42AE3402877}"/>
    <cellStyle name="Normal 4 3 3 2 6" xfId="37942" xr:uid="{377FAA9E-B482-43BD-904A-5EC1A8AFCB7C}"/>
    <cellStyle name="Normal 4 3 3 2 7" xfId="39151" xr:uid="{5725864A-F6EA-4FF6-864E-45F9D33B5AAF}"/>
    <cellStyle name="Normal 4 3 3 3" xfId="17742" xr:uid="{C80FED53-C7FB-478B-9CC7-CEB296BF80C5}"/>
    <cellStyle name="Normal 4 3 3 3 2" xfId="24667" xr:uid="{9B37B00D-84E7-4208-9906-BD4AFA80434C}"/>
    <cellStyle name="Normal 4 3 3 3 2 2" xfId="33502" xr:uid="{7EA530E4-0800-413D-8F59-62E47798F01C}"/>
    <cellStyle name="Normal 4 3 3 3 3" xfId="30747" xr:uid="{F75E91BC-B372-45F2-AE46-573BAD71768B}"/>
    <cellStyle name="Normal 4 3 3 3 3 2" xfId="33118" xr:uid="{DA17D32F-9061-48A8-9938-2789929D20CB}"/>
    <cellStyle name="Normal 4 3 3 3 4" xfId="32091" xr:uid="{61684334-A25B-4DC4-8A63-ED549161DBA1}"/>
    <cellStyle name="Normal 4 3 3 3 5" xfId="33773" xr:uid="{ADDA7E08-34DD-4C08-A554-6674EDAE0DB9}"/>
    <cellStyle name="Normal 4 3 3 3 6" xfId="37790" xr:uid="{04774FF9-72DD-42D3-ACD7-815016CAADB4}"/>
    <cellStyle name="Normal 4 3 3 3 7" xfId="39010" xr:uid="{706537BC-9931-4349-B1E4-5458CA4AE6DF}"/>
    <cellStyle name="Normal 4 3 3 4" xfId="17850" xr:uid="{58158880-5115-4C25-8800-895759B69D37}"/>
    <cellStyle name="Normal 4 3 3 4 2" xfId="30686" xr:uid="{57A9CD1D-FA14-4175-9340-DF835D05C082}"/>
    <cellStyle name="Normal 4 3 3 4 2 2" xfId="33045" xr:uid="{D50B06C8-DF58-4EC0-8983-5C78ADC14B73}"/>
    <cellStyle name="Normal 4 3 3 4 3" xfId="26236" xr:uid="{BE095B84-BFBD-44EF-BA1A-A41F4407A365}"/>
    <cellStyle name="Normal 4 3 3 4 4" xfId="32015" xr:uid="{F00C66AF-82A6-40EC-B45C-2CDD8E2ACA98}"/>
    <cellStyle name="Normal 4 3 3 4 5" xfId="37711" xr:uid="{82D8E979-A5C2-4C9F-9A63-AFA60A1B3A96}"/>
    <cellStyle name="Normal 4 3 3 5" xfId="22517" xr:uid="{2942DF8C-4D93-4877-BE2C-52B2821C772B}"/>
    <cellStyle name="Normal 4 3 3 5 2" xfId="31034" xr:uid="{424FEB2F-41A0-476B-B96B-F6E14E92B3A5}"/>
    <cellStyle name="Normal 4 3 3 5 3" xfId="33429" xr:uid="{6DFC331A-B50D-4BC7-8D64-E5676F1B44D6}"/>
    <cellStyle name="Normal 4 3 3 6" xfId="24591" xr:uid="{CC7E5B95-7804-45F0-A276-58524B6ADC98}"/>
    <cellStyle name="Normal 4 3 3 7" xfId="34257" xr:uid="{66EAAA31-62BF-4EE5-A754-C3428270F120}"/>
    <cellStyle name="Normal 4 3 3 8" xfId="38934" xr:uid="{BE09ECEB-E292-4E43-B7B3-1148FC07121A}"/>
    <cellStyle name="Normal 4 3 3 9" xfId="15837" xr:uid="{262EE720-5241-4BD3-8F13-EF7A93FF5EC6}"/>
    <cellStyle name="Normal 4 3 4" xfId="9850" xr:uid="{59E81624-830F-4A87-A6EC-7F9F37BA1968}"/>
    <cellStyle name="Normal 4 3 4 2" xfId="18941" xr:uid="{C45CF8BD-A0B6-4E81-B6B3-F38F9843AA6B}"/>
    <cellStyle name="Normal 4 3 4 2 2" xfId="24757" xr:uid="{A4D09362-C232-4BF5-A3C3-616A834FA8A4}"/>
    <cellStyle name="Normal 4 3 4 2 2 2" xfId="33538" xr:uid="{BFBF4EE3-4DF1-4D3C-9A76-97676A489513}"/>
    <cellStyle name="Normal 4 3 4 2 3" xfId="30783" xr:uid="{23411B8E-2A24-457D-B4AF-D0F4EC8A8D2F}"/>
    <cellStyle name="Normal 4 3 4 2 3 2" xfId="33154" xr:uid="{A14A9957-37A4-494C-B4A1-9883840C3E2F}"/>
    <cellStyle name="Normal 4 3 4 2 4" xfId="32143" xr:uid="{C41CCF6A-E11B-4EEE-9EF3-BAD5D21527A7}"/>
    <cellStyle name="Normal 4 3 4 2 5" xfId="34068" xr:uid="{DE99519D-BC6C-4455-93D9-C33DAE47581B}"/>
    <cellStyle name="Normal 4 3 4 2 6" xfId="37842" xr:uid="{2B006DDA-8906-4CB6-97B1-F9F4E1548E91}"/>
    <cellStyle name="Normal 4 3 4 2 7" xfId="39058" xr:uid="{BE575C76-7CDA-40A3-B6B1-9814E0970AB6}"/>
    <cellStyle name="Normal 4 3 4 3" xfId="17816" xr:uid="{A68FF45F-B418-4675-AA95-413F27D5C8CD}"/>
    <cellStyle name="Normal 4 3 4 3 2" xfId="31047" xr:uid="{E71D8D34-91C0-4AD5-AA78-63BF7C138981}"/>
    <cellStyle name="Normal 4 3 4 3 3" xfId="33464" xr:uid="{8B30FC38-F6C5-49AC-8C20-753B08E0D81D}"/>
    <cellStyle name="Normal 4 3 4 3 4" xfId="37746" xr:uid="{70BCFA4D-90CA-4D89-870D-D258C632B7E3}"/>
    <cellStyle name="Normal 4 3 4 4" xfId="24626" xr:uid="{C6487478-EB56-4FED-9415-589F1E489281}"/>
    <cellStyle name="Normal 4 3 4 4 2" xfId="33080" xr:uid="{4DB0E533-0EAA-40B4-ABC4-C4751BFB9BED}"/>
    <cellStyle name="Normal 4 3 4 5" xfId="32050" xr:uid="{D9ED5AD2-0237-431A-9486-8858CB4C2A10}"/>
    <cellStyle name="Normal 4 3 4 6" xfId="34282" xr:uid="{FF62C562-9608-4223-868F-E2EB082EFD23}"/>
    <cellStyle name="Normal 4 3 4 7" xfId="36249" xr:uid="{E5AEF9B9-4E34-4B32-9A7E-F391D05309F9}"/>
    <cellStyle name="Normal 4 3 4 8" xfId="38969" xr:uid="{7511E0D7-493B-4C39-987B-3FB264194945}"/>
    <cellStyle name="Normal 4 3 4 9" xfId="15838" xr:uid="{F0C11356-BAFE-4330-9A77-6B7537462D2F}"/>
    <cellStyle name="Normal 4 3 5" xfId="15839" xr:uid="{B2832A09-C96C-4195-AE24-5DC0DE3FDDFB}"/>
    <cellStyle name="Normal 4 3 5 2" xfId="15840" xr:uid="{67F5FB66-1CE8-4BBC-A01B-3E1ECE9F63C6}"/>
    <cellStyle name="Normal 4 3 5 2 2" xfId="18274" xr:uid="{A3491220-FCF7-43B2-AB95-954E17C65BCA}"/>
    <cellStyle name="Normal 4 3 5 2 3" xfId="24159" xr:uid="{1B2A6E7E-318D-4CCD-856C-0CA77242A5D8}"/>
    <cellStyle name="Normal 4 3 5 2 4" xfId="25359" xr:uid="{E7F58D62-B241-4F4B-9588-CF23229AECE3}"/>
    <cellStyle name="Normal 4 3 5 2 5" xfId="33483" xr:uid="{EFE736FA-D748-4898-829B-4309C602FF24}"/>
    <cellStyle name="Normal 4 3 5 3" xfId="18273" xr:uid="{647443B1-8F79-4BAC-B767-547F158E48FC}"/>
    <cellStyle name="Normal 4 3 5 3 2" xfId="30729" xr:uid="{EBD609D5-1121-4BEA-806B-6BC3E74D68C4}"/>
    <cellStyle name="Normal 4 3 5 3 3" xfId="33099" xr:uid="{80DDEB5C-F7D6-4ABF-B43E-06592EB8B5AD}"/>
    <cellStyle name="Normal 4 3 5 4" xfId="24158" xr:uid="{A8C800AF-E010-41AD-9ED1-063A1622ED28}"/>
    <cellStyle name="Normal 4 3 5 5" xfId="24645" xr:uid="{6A6BC215-74EA-426C-9728-6F2D01D34259}"/>
    <cellStyle name="Normal 4 3 5 6" xfId="32069" xr:uid="{207DEEB2-02BB-427E-99D3-409B0CD1EE9E}"/>
    <cellStyle name="Normal 4 3 5 7" xfId="34156" xr:uid="{CEB10BC2-3F28-42EE-A589-0D9D16FA92CE}"/>
    <cellStyle name="Normal 4 3 5 8" xfId="37766" xr:uid="{D54BFFC0-0740-40D6-9B96-E3D5544B7191}"/>
    <cellStyle name="Normal 4 3 5 9" xfId="38988" xr:uid="{75010301-112F-4C08-B067-E5996C0E172B}"/>
    <cellStyle name="Normal 4 3 6" xfId="15841" xr:uid="{853C81B3-B724-422C-B036-EDF519595D81}"/>
    <cellStyle name="Normal 4 3 6 2" xfId="18275" xr:uid="{46859E5E-4877-4CD3-BD64-A16D7B8AF9BC}"/>
    <cellStyle name="Normal 4 3 6 2 2" xfId="30669" xr:uid="{384D8033-791C-48BD-B795-B23359A978F6}"/>
    <cellStyle name="Normal 4 3 6 2 3" xfId="33026" xr:uid="{AF6E6ED0-82D0-4592-9BA3-27DCF49DAE6B}"/>
    <cellStyle name="Normal 4 3 6 3" xfId="24160" xr:uid="{32BC588E-F490-47CC-B966-26DA701CC944}"/>
    <cellStyle name="Normal 4 3 6 4" xfId="24824" xr:uid="{0E80C675-576E-4CCF-BEBD-2CD2192E0EEA}"/>
    <cellStyle name="Normal 4 3 6 5" xfId="31831" xr:uid="{9478690C-1E25-4E46-B11A-A7DEA3F0134E}"/>
    <cellStyle name="Normal 4 3 6 6" xfId="37529" xr:uid="{CD8C3BFD-F967-41C9-8ED4-E5912BC34E3D}"/>
    <cellStyle name="Normal 4 3 7" xfId="22515" xr:uid="{E38356C2-8DD7-4366-8538-7BBEA45D55DB}"/>
    <cellStyle name="Normal 4 3 7 2" xfId="31026" xr:uid="{BD8C90CA-3EE5-41E0-B281-9C850D87F714}"/>
    <cellStyle name="Normal 4 3 7 3" xfId="33410" xr:uid="{2E1DF3C8-EFA1-4E32-9265-B1A4142C3477}"/>
    <cellStyle name="Normal 4 3 8" xfId="24369" xr:uid="{1E0070C7-7635-4798-B786-45B54E95094F}"/>
    <cellStyle name="Normal 4 3 9" xfId="34198" xr:uid="{6E050214-70E6-4284-B25B-CB4513429634}"/>
    <cellStyle name="Normal 4 4" xfId="9848" xr:uid="{18FCC810-0F2D-4EC4-A0AA-309815185615}"/>
    <cellStyle name="Normal 4 4 2" xfId="15843" xr:uid="{1C527E88-D268-4B4D-9878-1295306540F6}"/>
    <cellStyle name="Normal 4 4 3" xfId="15844" xr:uid="{8069BBDE-BFEA-4547-B1E1-21114D286557}"/>
    <cellStyle name="Normal 4 4 4" xfId="22513" xr:uid="{554FA84D-595B-4039-A614-2D71E94F94E4}"/>
    <cellStyle name="Normal 4 4 5" xfId="15842" xr:uid="{2CF070E4-309B-403D-8165-4284C3CE25D2}"/>
    <cellStyle name="Normal 4 5" xfId="14444" xr:uid="{9A3AD5B0-C397-49D4-ACB4-16A9A85BE724}"/>
    <cellStyle name="Normal 4 5 2" xfId="22313" xr:uid="{11047591-5C2D-4A30-9D8B-8D59CEA6EC1B}"/>
    <cellStyle name="Normal 4 5 2 2" xfId="31077" xr:uid="{82A3AF69-B679-4662-933C-885B8E857B86}"/>
    <cellStyle name="Normal 4 5 2 3" xfId="33742" xr:uid="{94E606B7-971B-4159-BC5D-3B3FF7BC32D8}"/>
    <cellStyle name="Normal 4 5 2 4" xfId="38637" xr:uid="{802479BA-6D65-409A-82DD-2D0B8C3B0649}"/>
    <cellStyle name="Normal 4 5 3" xfId="25600" xr:uid="{AF1D392B-62FA-495A-910F-D22B64AB62E8}"/>
    <cellStyle name="Normal 4 5 3 2" xfId="33365" xr:uid="{4BD54138-0AB5-4CE7-B348-EDF12239EFFD}"/>
    <cellStyle name="Normal 4 5 4" xfId="32594" xr:uid="{23E5E8F8-36B1-4178-B439-0E069802B475}"/>
    <cellStyle name="Normal 4 5 5" xfId="35414" xr:uid="{C2313C75-DCE3-403D-B304-1453D20C00A9}"/>
    <cellStyle name="Normal 4 5 6" xfId="37001" xr:uid="{8684B5F3-B2D2-4E47-B876-AD4A1089BD0F}"/>
    <cellStyle name="Normal 4 5 7" xfId="39499" xr:uid="{05900023-369C-41BB-87FE-9BA50907DC32}"/>
    <cellStyle name="Normal 4 5 8" xfId="15845" xr:uid="{62C42A75-E09C-4CBB-8420-EECE4A6C87FD}"/>
    <cellStyle name="Normal 4 6" xfId="7870" xr:uid="{794FFDDA-4911-42E0-991A-C1B3CBA7272A}"/>
    <cellStyle name="Normal 4 6 2" xfId="15847" xr:uid="{84FACA78-498A-43E0-B23E-6BC50CCB635F}"/>
    <cellStyle name="Normal 4 6 2 2" xfId="15848" xr:uid="{260B8A0C-9BAB-40B3-A898-82A3F31117D1}"/>
    <cellStyle name="Normal 4 6 2 3" xfId="31008" xr:uid="{64DD7457-D818-4150-BCA4-6C66970D543F}"/>
    <cellStyle name="Normal 4 6 2 4" xfId="33386" xr:uid="{EA5548FA-61FC-41E6-81B8-36BE8AF9EDD2}"/>
    <cellStyle name="Normal 4 6 3" xfId="30490" xr:uid="{E0DD60AD-5B7C-4876-9D43-7989AE7D8DA9}"/>
    <cellStyle name="Normal 4 6 4" xfId="32901" xr:uid="{61C4AC1C-5161-416E-B6C3-969C45CB74CB}"/>
    <cellStyle name="Normal 4 6 5" xfId="15846" xr:uid="{58BE5CEB-C01E-4C78-84EA-AD0FDD45CFC3}"/>
    <cellStyle name="Normal 4 7" xfId="15849" xr:uid="{2146B74C-0F60-481A-8088-6626AA3B86B9}"/>
    <cellStyle name="Normal 4 7 2" xfId="30620" xr:uid="{FE347624-229B-4C84-AFCB-140A57290B66}"/>
    <cellStyle name="Normal 4 7 3" xfId="32976" xr:uid="{EE70BB78-AB5C-420E-BC14-8B789AB2DB2F}"/>
    <cellStyle name="Normal 4 8" xfId="16595" xr:uid="{40C00B6F-312D-40B7-A1ED-0C6779C0F75F}"/>
    <cellStyle name="Normal 4 8 2" xfId="30575" xr:uid="{1BC6D5D9-C93A-4179-81D8-7DED4324B410}"/>
    <cellStyle name="Normal 4 8 3" xfId="32929" xr:uid="{B1B25FE5-E98A-4252-8BD8-176DC3C20431}"/>
    <cellStyle name="Normal 4 9" xfId="18712" xr:uid="{A162B014-6E37-4A4C-B047-B9FFF5B82784}"/>
    <cellStyle name="Normal 41" xfId="3473" xr:uid="{83C40C6E-E40B-4E58-9F2D-7DAE8FBA62A4}"/>
    <cellStyle name="Normal 41 2" xfId="9853" xr:uid="{3EB451C0-7946-4BF0-8E2E-0E3397F9E8FF}"/>
    <cellStyle name="Normal 41 2 2" xfId="26587" xr:uid="{A4CB87B9-6B4B-44A7-B886-EB9FEBAE7745}"/>
    <cellStyle name="Normal 43" xfId="3474" xr:uid="{4B4ACFBD-9271-48F8-B46F-DC590E82BB07}"/>
    <cellStyle name="Normal 43 2" xfId="9854" xr:uid="{E44A76A9-A818-4229-B735-3155E7FF8BF9}"/>
    <cellStyle name="Normal 43 2 2" xfId="26583" xr:uid="{2D690FAE-2A8D-45E9-8B91-1F69F2FE9A68}"/>
    <cellStyle name="Normal 44" xfId="3475" xr:uid="{C53E7D5D-FB30-4A6B-8118-4D1D246AEDF0}"/>
    <cellStyle name="Normal 44 2" xfId="9855" xr:uid="{45A73293-7D8E-4942-AA80-D427CF521B4F}"/>
    <cellStyle name="Normal 44 2 2" xfId="26586" xr:uid="{42B53C9F-8D1B-4DF0-9C67-28F05F9B82D0}"/>
    <cellStyle name="Normal 45" xfId="3476" xr:uid="{26748A55-4EFD-461C-B299-17EE5F18D719}"/>
    <cellStyle name="Normal 45 2" xfId="9856" xr:uid="{8B52F3D5-6227-4DFE-958B-6F8E87A705FE}"/>
    <cellStyle name="Normal 45 2 2" xfId="26585" xr:uid="{789F7FBD-29AC-41DA-BC0A-D1FB720A8635}"/>
    <cellStyle name="Normal 46" xfId="3477" xr:uid="{3F20ADFD-10F0-49C6-9C1F-338490F842CE}"/>
    <cellStyle name="Normal 46 2" xfId="9857" xr:uid="{0AE50327-E844-42E0-9EC0-BDCBC1E267D7}"/>
    <cellStyle name="Normal 46 2 2" xfId="26584" xr:uid="{74937F0E-0542-4570-8990-DF4FA341C520}"/>
    <cellStyle name="Normal 47" xfId="3478" xr:uid="{F22DAE10-FACB-4AEF-88A3-7800CC6165BF}"/>
    <cellStyle name="Normal 47 2" xfId="9858" xr:uid="{16450A4D-C676-466B-AFD0-13CC81809759}"/>
    <cellStyle name="Normal 47 2 2" xfId="26461" xr:uid="{A17A63DD-0CED-49EB-B913-6275EE3A3226}"/>
    <cellStyle name="Normal 48" xfId="3479" xr:uid="{878A6260-F50E-4135-B40E-3FD422A53B06}"/>
    <cellStyle name="Normal 48 2" xfId="9859" xr:uid="{B47D9A67-FF63-4F30-B5B4-A2A2B7118CFA}"/>
    <cellStyle name="Normal 48 2 2" xfId="26582" xr:uid="{1E66BA62-91D2-4E10-BE00-C65F4A46F3FE}"/>
    <cellStyle name="Normal 5" xfId="1558" xr:uid="{0403B527-545D-4DB4-85FF-343FA0DE389A}"/>
    <cellStyle name="Normal 5 10" xfId="15851" xr:uid="{9CBF77B3-BCBE-4A9D-918A-908CF24970D5}"/>
    <cellStyle name="Normal 5 10 2" xfId="18279" xr:uid="{C937A24C-76F7-4264-BC87-99863B2DEA66}"/>
    <cellStyle name="Normal 5 10 3" xfId="24161" xr:uid="{3598336E-69C3-4E13-B19B-5F30494A7D75}"/>
    <cellStyle name="Normal 5 10 4" xfId="24840" xr:uid="{3CC66FD7-64CF-45D2-B031-59B0FD6F39CA}"/>
    <cellStyle name="Normal 5 11" xfId="15852" xr:uid="{33152B91-5934-45E1-9E79-524306498AFD}"/>
    <cellStyle name="Normal 5 11 2" xfId="18280" xr:uid="{33F698BC-54DF-4B08-B3C1-5CE5E2F309FC}"/>
    <cellStyle name="Normal 5 11 3" xfId="24162" xr:uid="{C0E1A6A3-55E0-4EFB-B359-053FB5FE5BDC}"/>
    <cellStyle name="Normal 5 11 4" xfId="25438" xr:uid="{42F8A5B7-C417-4F0E-97D5-191A9C65F771}"/>
    <cellStyle name="Normal 5 12" xfId="16549" xr:uid="{1F327AB6-7CD3-4CC8-8259-E94C0E198534}"/>
    <cellStyle name="Normal 5 13" xfId="18710" xr:uid="{C488E39E-BE32-4EDE-9B9C-0C4A1EE3D3D6}"/>
    <cellStyle name="Normal 5 14" xfId="19543" xr:uid="{F9B6B17A-D293-4B4C-911B-368A41330E63}"/>
    <cellStyle name="Normal 5 15" xfId="31236" xr:uid="{688F4530-C77D-432B-B1CB-0D0262FED84B}"/>
    <cellStyle name="Normal 5 16" xfId="15850" xr:uid="{266A4620-E4BF-4939-A98E-0D509560F8E0}"/>
    <cellStyle name="Normal 5 2" xfId="6290" xr:uid="{2AFEAC7E-5833-4363-96ED-F332A27DA852}"/>
    <cellStyle name="Normal 5 2 2" xfId="9862" xr:uid="{73D8A7F1-3D2F-4CBA-99EB-6DC41F3606F7}"/>
    <cellStyle name="Normal 5 2 2 10" xfId="15854" xr:uid="{5455E1F8-6AD0-48DC-8148-81F0B01D29EB}"/>
    <cellStyle name="Normal 5 2 2 2" xfId="15855" xr:uid="{62425F64-652F-47D6-911D-36CE4A1F5234}"/>
    <cellStyle name="Normal 5 2 2 2 2" xfId="15856" xr:uid="{BB20B3CE-67A8-4918-B0FA-66602C9870AD}"/>
    <cellStyle name="Normal 5 2 2 2 2 2" xfId="18283" xr:uid="{3436F20A-65B5-480C-805A-8FACE7183BA9}"/>
    <cellStyle name="Normal 5 2 2 2 2 3" xfId="24165" xr:uid="{87A958C3-3187-4CFC-8105-0E8D5F38FAAB}"/>
    <cellStyle name="Normal 5 2 2 2 2 4" xfId="24823" xr:uid="{93E1548E-E32C-4E95-B4D7-6135A5698AB6}"/>
    <cellStyle name="Normal 5 2 2 2 3" xfId="18282" xr:uid="{726C5A26-1507-45DB-BE6E-6E797B76BBD9}"/>
    <cellStyle name="Normal 5 2 2 2 4" xfId="24164" xr:uid="{E19ED4AD-D138-43E1-90C9-506304DEE266}"/>
    <cellStyle name="Normal 5 2 2 2 5" xfId="24822" xr:uid="{1B071102-563B-42BE-80BF-7753DF801DAA}"/>
    <cellStyle name="Normal 5 2 2 2 6" xfId="29808" xr:uid="{5B82B702-E3E3-4D8E-9C2C-70103D3BA314}"/>
    <cellStyle name="Normal 5 2 2 3" xfId="15857" xr:uid="{72863300-ADBF-4C32-82DB-0E17D605C909}"/>
    <cellStyle name="Normal 5 2 2 3 2" xfId="18284" xr:uid="{1A24A631-7E62-4ECB-858C-2BCBC924C4DA}"/>
    <cellStyle name="Normal 5 2 2 3 3" xfId="24166" xr:uid="{58D30269-441E-4DC6-A727-5555FFB9FFB0}"/>
    <cellStyle name="Normal 5 2 2 3 4" xfId="24310" xr:uid="{DD385000-8578-4DC9-BB87-B791A63B4AFC}"/>
    <cellStyle name="Normal 5 2 2 4" xfId="15858" xr:uid="{5BFD83F3-6AA9-4AB0-92A8-C8D6C10800DC}"/>
    <cellStyle name="Normal 5 2 2 4 2" xfId="18285" xr:uid="{C61F4638-DBEA-4A13-8732-76580D47F4C2}"/>
    <cellStyle name="Normal 5 2 2 4 3" xfId="24167" xr:uid="{95EA3579-320C-40F9-8C77-68F594EBC14F}"/>
    <cellStyle name="Normal 5 2 2 4 4" xfId="25122" xr:uid="{725FE393-194A-4456-B7EB-AE7ACC54C520}"/>
    <cellStyle name="Normal 5 2 2 5" xfId="18281" xr:uid="{2B8ECDEE-296B-4B57-80D9-A0894FB846EF}"/>
    <cellStyle name="Normal 5 2 2 6" xfId="21903" xr:uid="{F76721A9-05A9-4D7F-A7DC-4CB46B5203A0}"/>
    <cellStyle name="Normal 5 2 2 7" xfId="22520" xr:uid="{63CFFD9E-B9BA-4E0A-B2BE-8D16615B5881}"/>
    <cellStyle name="Normal 5 2 2 8" xfId="24163" xr:uid="{F7F83A0D-C77B-4EA7-81CB-5151B3360C56}"/>
    <cellStyle name="Normal 5 2 2 9" xfId="24821" xr:uid="{B90E48B0-625C-4ACB-80CD-6817F764440C}"/>
    <cellStyle name="Normal 5 2 3" xfId="9861" xr:uid="{161DA8D2-9310-45B1-B5EF-66802067B372}"/>
    <cellStyle name="Normal 5 2 3 2" xfId="15859" xr:uid="{87BD37D3-15F0-4F91-891D-E78A130A0443}"/>
    <cellStyle name="Normal 5 2 4" xfId="15860" xr:uid="{5FBC06A7-ED07-4D67-A2FF-58A1454A0AF8}"/>
    <cellStyle name="Normal 5 2 4 2" xfId="15861" xr:uid="{0DE7701F-DA0A-493C-AB55-4E2E37102557}"/>
    <cellStyle name="Normal 5 2 4 2 2" xfId="18287" xr:uid="{A3C341C8-D356-49BE-B95D-B0A81472DDC5}"/>
    <cellStyle name="Normal 5 2 4 2 3" xfId="24169" xr:uid="{74AB0779-2E87-489C-BFB8-C4F9282AEB25}"/>
    <cellStyle name="Normal 5 2 4 2 4" xfId="24408" xr:uid="{7F83F0D7-7369-4AA7-A8CA-59BF27A9AF4F}"/>
    <cellStyle name="Normal 5 2 4 3" xfId="18286" xr:uid="{340C7B49-698E-4D38-9B30-57955CB4DA3B}"/>
    <cellStyle name="Normal 5 2 4 4" xfId="24168" xr:uid="{BD3D88EF-592D-466A-BE10-9C7333E303D8}"/>
    <cellStyle name="Normal 5 2 4 5" xfId="25028" xr:uid="{A5B3F225-349E-483E-AD34-E8AE8D92D1E9}"/>
    <cellStyle name="Normal 5 2 5" xfId="15862" xr:uid="{1D57D782-5935-49DB-A9E6-53E74BFA413A}"/>
    <cellStyle name="Normal 5 2 5 2" xfId="18288" xr:uid="{BC764D2E-F6EE-4560-9FFB-85737141094E}"/>
    <cellStyle name="Normal 5 2 5 3" xfId="24170" xr:uid="{2CED8273-5397-404D-BEB9-EE41A2965158}"/>
    <cellStyle name="Normal 5 2 5 4" xfId="25123" xr:uid="{B2568A73-CC5E-4AAD-97D9-0145366A64F9}"/>
    <cellStyle name="Normal 5 2 6" xfId="21176" xr:uid="{9669BA71-AC18-45BC-A2EA-FC203B88C373}"/>
    <cellStyle name="Normal 5 2 7" xfId="22519" xr:uid="{F0723015-6CC6-4F4B-A594-F31CBFBC87BF}"/>
    <cellStyle name="Normal 5 2 8" xfId="15853" xr:uid="{E1942CBD-C6F4-41B2-96E4-B15DDEF0C69E}"/>
    <cellStyle name="Normal 5 3" xfId="9863" xr:uid="{6CE48A84-B1A2-4C26-96F6-1304580F90F5}"/>
    <cellStyle name="Normal 5 3 2" xfId="15864" xr:uid="{448DE450-20B0-43B4-A484-28E0A8D2E041}"/>
    <cellStyle name="Normal 5 3 2 2" xfId="26581" xr:uid="{8A487A3A-75E6-472D-A145-9969BDFAA36C}"/>
    <cellStyle name="Normal 5 3 3" xfId="15865" xr:uid="{3B78ADD4-D79A-4B38-B58F-F6B8575489DD}"/>
    <cellStyle name="Normal 5 3 4" xfId="19008" xr:uid="{BE016EE2-6129-41CF-8A8A-CDE6536D1E98}"/>
    <cellStyle name="Normal 5 3 5" xfId="22521" xr:uid="{3BBD532A-693C-4196-9ED3-E057EABB9FF8}"/>
    <cellStyle name="Normal 5 3 6" xfId="15863" xr:uid="{F4018278-567C-48FB-A9F2-2C87C2F37B0D}"/>
    <cellStyle name="Normal 5 4" xfId="9860" xr:uid="{6A1F5979-C3D8-4114-8CA4-A5D50321C3DA}"/>
    <cellStyle name="Normal 5 4 2" xfId="18289" xr:uid="{CFB31F2E-C4D8-4355-9CC3-262048AED8D5}"/>
    <cellStyle name="Normal 5 4 3" xfId="22518" xr:uid="{77E6F865-D88E-406B-99D4-D9604507B19F}"/>
    <cellStyle name="Normal 5 4 4" xfId="15866" xr:uid="{A34E7C88-57B5-4B6E-AA74-6C248DD1E0FE}"/>
    <cellStyle name="Normal 5 5" xfId="7881" xr:uid="{9880DC3E-C01A-4796-AEA2-5CA0D2F227C0}"/>
    <cellStyle name="Normal 5 5 10" xfId="15867" xr:uid="{73387DB4-45D6-43F6-A3F1-67A72B5C4FFD}"/>
    <cellStyle name="Normal 5 5 2" xfId="15868" xr:uid="{1731D18F-D8C2-4520-8FC4-8A89C2165F95}"/>
    <cellStyle name="Normal 5 5 2 2" xfId="15869" xr:uid="{60C5BDAB-BD8E-4E6C-99E6-7F8363906DA1}"/>
    <cellStyle name="Normal 5 5 2 2 2" xfId="18291" xr:uid="{976AF2CA-0F13-4A84-9B06-0804858394AC}"/>
    <cellStyle name="Normal 5 5 2 2 3" xfId="24172" xr:uid="{8F35B74B-C68F-485C-BC39-732CAF599008}"/>
    <cellStyle name="Normal 5 5 2 2 4" xfId="25030" xr:uid="{8C64EE12-B127-49B2-80BE-378A8CE3E044}"/>
    <cellStyle name="Normal 5 5 2 3" xfId="18290" xr:uid="{DBD674F4-FA21-4C5A-BE7E-0236D00A6EEE}"/>
    <cellStyle name="Normal 5 5 2 4" xfId="24171" xr:uid="{EFFF7D10-5045-4346-8FC8-E1C2738C2817}"/>
    <cellStyle name="Normal 5 5 2 5" xfId="25029" xr:uid="{9EABBDF3-6292-42FF-B2BB-B80D1D17F81D}"/>
    <cellStyle name="Normal 5 5 2 6" xfId="30354" xr:uid="{076CCC48-EBB2-48CC-B432-A2C9F2B3B3A9}"/>
    <cellStyle name="normal 5 5 3" xfId="15870" xr:uid="{8C2E10A8-9114-4B57-8EE1-26CBCD79AA58}"/>
    <cellStyle name="normal 5 5 4" xfId="15871" xr:uid="{85385F2D-7778-4DAE-983F-79E53D7E9139}"/>
    <cellStyle name="Normal 5 5 4 2" xfId="15872" xr:uid="{62B248C4-CA85-4D21-A46B-90DCE31A0F68}"/>
    <cellStyle name="Normal 5 5 4 2 2" xfId="18292" xr:uid="{F96FD3A5-B690-4478-9EC2-27F543838D7A}"/>
    <cellStyle name="Normal 5 5 4 2 3" xfId="24173" xr:uid="{8B6E4D2C-F813-4651-ABB1-EA95D6EE2AE4}"/>
    <cellStyle name="Normal 5 5 4 2 4" xfId="24447" xr:uid="{E1D6E9E5-4BBD-4DF3-BC6D-9749EDBBFE66}"/>
    <cellStyle name="Normal 5 5 5" xfId="15873" xr:uid="{B1D887CA-A352-4183-BDAD-572764715119}"/>
    <cellStyle name="Normal 5 5 5 2" xfId="18293" xr:uid="{E4C6E96E-EF80-4124-822A-380B181AB257}"/>
    <cellStyle name="Normal 5 5 5 3" xfId="24174" xr:uid="{1BF1A1B5-42B9-4E74-869F-361B7FF3D141}"/>
    <cellStyle name="Normal 5 5 5 4" xfId="24825" xr:uid="{1B0BA290-6136-4EAF-88C0-0D82C8095D23}"/>
    <cellStyle name="Normal 5 5 6" xfId="15874" xr:uid="{EDE60E6F-7719-4D3C-ADC2-EEAFB10E2B32}"/>
    <cellStyle name="Normal 5 5 6 2" xfId="18294" xr:uid="{50194EE9-FBDE-46CF-A506-5D9657D2035A}"/>
    <cellStyle name="Normal 5 5 6 3" xfId="24175" xr:uid="{F4E1DCD1-52D1-4DD1-A0B8-906255BA997A}"/>
    <cellStyle name="Normal 5 5 6 4" xfId="24826" xr:uid="{95B351C8-FEF5-4C94-8682-68C23317BE5B}"/>
    <cellStyle name="Normal 5 5 7" xfId="15875" xr:uid="{8B45DE7D-750C-4A80-AB13-8539BDFFCF0E}"/>
    <cellStyle name="Normal 5 5 7 2" xfId="18295" xr:uid="{A6C00BC5-843B-4376-86C9-37F22AA631B7}"/>
    <cellStyle name="Normal 5 5 7 3" xfId="24176" xr:uid="{251FA66D-AD50-4036-ABE4-E07B014016A0}"/>
    <cellStyle name="Normal 5 5 7 4" xfId="24827" xr:uid="{3EA464F8-990D-4818-9D69-292CEB9A7063}"/>
    <cellStyle name="Normal 5 5 8" xfId="15876" xr:uid="{2C92BA02-B436-4E96-B12E-ECA1FEEBE387}"/>
    <cellStyle name="Normal 5 5 8 2" xfId="18296" xr:uid="{593DFE54-C9E4-4CB9-AF00-1EBAC765078E}"/>
    <cellStyle name="Normal 5 5 8 3" xfId="24177" xr:uid="{E3F00E99-227C-4B23-9415-E5BAEDAB3778}"/>
    <cellStyle name="Normal 5 5 8 4" xfId="24914" xr:uid="{8E9DEBD4-B284-494B-BF4A-EF76F6F4C01B}"/>
    <cellStyle name="Normal 5 5 9" xfId="25727" xr:uid="{0B4B6CB9-3D6E-4C18-B191-A3241C398333}"/>
    <cellStyle name="Normal 5 6" xfId="15877" xr:uid="{456E7435-678E-4E05-8D20-797196CE557D}"/>
    <cellStyle name="Normal 5 7" xfId="15878" xr:uid="{24FCAA59-D624-4923-9422-ACD8BF7307B7}"/>
    <cellStyle name="Normal 5 8" xfId="15879" xr:uid="{E415DE47-86AA-480F-8914-4319A3F89BEF}"/>
    <cellStyle name="Normal 5 8 2" xfId="15880" xr:uid="{00DE1CFE-4D20-44DE-AC3D-2EB3D65468D8}"/>
    <cellStyle name="Normal 5 8 2 2" xfId="18298" xr:uid="{1EE3CA3C-25A7-4FFE-BA6B-1A44C369AC1A}"/>
    <cellStyle name="Normal 5 8 2 3" xfId="24179" xr:uid="{34C3CFE1-BC87-45EA-A5CE-ECAFEDC8F48E}"/>
    <cellStyle name="Normal 5 8 2 4" xfId="25125" xr:uid="{218DBA35-BA33-4A5B-BE7E-1A9A819E2592}"/>
    <cellStyle name="Normal 5 8 3" xfId="18297" xr:uid="{827227C1-0C7D-48A6-A980-4FB714C3248A}"/>
    <cellStyle name="Normal 5 8 4" xfId="24178" xr:uid="{219FE6D9-438E-449E-B169-4A67067466CD}"/>
    <cellStyle name="Normal 5 8 5" xfId="25300" xr:uid="{CF2D9410-883F-4F29-8E28-10E48D4AB567}"/>
    <cellStyle name="Normal 5 9" xfId="15881" xr:uid="{DB5822ED-E3A0-4BAA-B5E5-1FEE2BDF5224}"/>
    <cellStyle name="Normal 6" xfId="1559" xr:uid="{529086CA-4623-45BE-AF81-D1B5DCC0D022}"/>
    <cellStyle name="Normal 6 2" xfId="7587" xr:uid="{9FDA6D90-4C02-4A25-80A2-177FB8DC4163}"/>
    <cellStyle name="Normal 6 2 2" xfId="7807" xr:uid="{C34D6BB8-79B7-41A9-B2F6-618B913179FA}"/>
    <cellStyle name="Normal 6 2 2 2" xfId="9866" xr:uid="{388FB435-4C88-4A98-AEDE-8241AC55997F}"/>
    <cellStyle name="Normal 6 2 2 3" xfId="35280" xr:uid="{AF158B77-98EB-41D3-99E2-B9F1A3212B44}"/>
    <cellStyle name="Normal 6 2 2 4" xfId="15884" xr:uid="{C0F65F70-D998-4721-9F3C-CF1A75741404}"/>
    <cellStyle name="Normal 6 2 3" xfId="9867" xr:uid="{C186C17B-5E36-4993-9DE2-6AB85E5BC79F}"/>
    <cellStyle name="Normal 6 2 3 2" xfId="22522" xr:uid="{736B9A41-2675-4A05-8FF2-5DAFE967FB71}"/>
    <cellStyle name="Normal 6 2 3 3" xfId="17159" xr:uid="{B7F47394-0713-47E8-B2DB-F04EAB37E8D5}"/>
    <cellStyle name="Normal 6 2 4" xfId="9865" xr:uid="{74D4845D-3F10-4BAD-8F1B-C1551FAEF9AB}"/>
    <cellStyle name="Normal 6 2 4 2" xfId="29598" xr:uid="{9E8A339A-E24D-4FA6-AD75-69118CD95EA9}"/>
    <cellStyle name="Normal 6 2 5" xfId="34698" xr:uid="{F801815B-28D9-4DD0-8C7A-356B893A3EA9}"/>
    <cellStyle name="Normal 6 2 6" xfId="15883" xr:uid="{EB5B9970-799D-4543-BF61-B1D45F8518AD}"/>
    <cellStyle name="Normal 6 3" xfId="7806" xr:uid="{D2FAD756-02ED-48D2-B23D-83711FB4B7A3}"/>
    <cellStyle name="Normal 6 3 2" xfId="9869" xr:uid="{B391EA1A-E274-4A70-BDE0-45D6ED050FB4}"/>
    <cellStyle name="Normal 6 3 2 2" xfId="22524" xr:uid="{9AFBADF7-CB01-4C84-9B4A-6E50A5C2B531}"/>
    <cellStyle name="Normal 6 3 2 2 2" xfId="30546" xr:uid="{FB285F51-13AB-4FF1-B2C3-65041CDDA30B}"/>
    <cellStyle name="Normal 6 3 2 3" xfId="17158" xr:uid="{99BBD3B1-EEAD-4452-8D57-4B81F2117B52}"/>
    <cellStyle name="Normal 6 3 3" xfId="9868" xr:uid="{733BA5D2-8EC2-4FAB-8865-7FAB805E6B07}"/>
    <cellStyle name="Normal 6 3 3 2" xfId="36849" xr:uid="{F6D92460-71B8-40B2-AA2E-48A70CC3BAB3}"/>
    <cellStyle name="Normal 6 3 3 3" xfId="21177" xr:uid="{AD1D2BC1-9221-4190-B97B-B80D73461607}"/>
    <cellStyle name="Normal 6 3 4" xfId="22523" xr:uid="{A76D7DD4-7E3E-45EA-A1E6-C4CE67B485CE}"/>
    <cellStyle name="Normal 6 3 4 2" xfId="26028" xr:uid="{E27DCA29-A2EA-498E-BA00-9D26B774C90E}"/>
    <cellStyle name="Normal 6 3 4 3" xfId="38378" xr:uid="{8E023202-3C4C-46A1-9499-E0106CD3DE71}"/>
    <cellStyle name="Normal 6 3 5" xfId="15885" xr:uid="{68FC03C0-A8B5-4351-BFC7-76467DA09DAA}"/>
    <cellStyle name="Normal 6 4" xfId="9870" xr:uid="{233B4EF3-FADC-4C8E-90A7-39C7FBBB4BEE}"/>
    <cellStyle name="Normal 6 4 2" xfId="22148" xr:uid="{2963E6D5-09D3-43C1-A65D-3969D371D33C}"/>
    <cellStyle name="Normal 6 4 2 2" xfId="30434" xr:uid="{291C537E-C6FE-4034-80A3-6877CA890ACE}"/>
    <cellStyle name="Normal 6 4 3" xfId="22525" xr:uid="{DC386099-C26C-42D2-B22A-B075C8B12EFE}"/>
    <cellStyle name="Normal 6 4 4" xfId="15886" xr:uid="{8785D84F-99CC-4C60-9863-EFE58F6972D2}"/>
    <cellStyle name="Normal 6 5" xfId="14442" xr:uid="{AC81B5C8-E780-40D6-8481-4CF56E19EDAD}"/>
    <cellStyle name="Normal 6 5 2" xfId="19007" xr:uid="{E3697E41-F3B6-454D-BB6B-30B270B84934}"/>
    <cellStyle name="Normal 6 5 3" xfId="16597" xr:uid="{4E476AE8-52ED-4B91-A311-B0BAF0447D9F}"/>
    <cellStyle name="Normal 6 6" xfId="9864" xr:uid="{D8EE2739-5303-4CDC-B566-B892E2D481B8}"/>
    <cellStyle name="Normal 6 6 2" xfId="30080" xr:uid="{A05CC6B7-D9D4-4C59-9982-41663FE763F6}"/>
    <cellStyle name="Normal 6 7" xfId="15882" xr:uid="{CD5D97C9-EA44-4535-8BEA-C34371ADE7C8}"/>
    <cellStyle name="Normal 7" xfId="25" xr:uid="{BFCFF08A-4E26-42C6-8550-346CE1CE50AC}"/>
    <cellStyle name="Normal 7 10" xfId="22526" xr:uid="{435F19B3-5207-4081-82AC-5E1CCD873DCD}"/>
    <cellStyle name="Normal 7 11" xfId="15887" xr:uid="{14865F63-9A61-4A7E-B6AF-980CEF1CBDB8}"/>
    <cellStyle name="Normal 7 2" xfId="7808" xr:uid="{4360BF6D-49EF-4147-8E9B-84C78E203DC5}"/>
    <cellStyle name="Normal 7 2 2" xfId="9873" xr:uid="{09211A7A-34F5-4E78-89BD-15F4E032FEF5}"/>
    <cellStyle name="Normal 7 2 2 2" xfId="22528" xr:uid="{C212932E-8ABB-4B07-8CEE-F86677268739}"/>
    <cellStyle name="Normal 7 2 2 3" xfId="15889" xr:uid="{D4659A32-6CBA-413C-B13D-8D3F8A32E1EB}"/>
    <cellStyle name="Normal 7 2 3" xfId="9872" xr:uid="{CB45E07F-9C09-4C67-B3FF-F31663EF75E6}"/>
    <cellStyle name="Normal 7 2 3 2" xfId="21178" xr:uid="{7D45C6EB-1393-4FD4-8E5F-918D7696B050}"/>
    <cellStyle name="Normal 7 2 4" xfId="22527" xr:uid="{83A644B9-4BDE-46BB-9764-B527AA4BD753}"/>
    <cellStyle name="Normal 7 2 5" xfId="15888" xr:uid="{AB4C1745-53D5-498C-85A9-28BF17A09344}"/>
    <cellStyle name="Normal 7 3" xfId="2551" xr:uid="{B4170D82-18D4-4612-93D4-81A61F6C6623}"/>
    <cellStyle name="Normal 7 3 2" xfId="9874" xr:uid="{5EDEDB6F-B35F-468B-9207-FCE6A1D6F19E}"/>
    <cellStyle name="Normal 7 3 2 2" xfId="21016" xr:uid="{773B8F70-3F4A-4576-9816-281150A748F8}"/>
    <cellStyle name="Normal 7 3 3" xfId="22529" xr:uid="{688BF9E8-844E-4A8F-9EBF-4A3F61E52CD1}"/>
    <cellStyle name="Normal 7 3 4" xfId="15890" xr:uid="{4BBC2E09-ACB6-40A9-B655-1473FD49655A}"/>
    <cellStyle name="Normal 7 4" xfId="9871" xr:uid="{45D19731-3184-405F-B62C-68BF41005170}"/>
    <cellStyle name="Normal 7 4 2" xfId="25951" xr:uid="{01D71112-AC84-439E-B9B7-3C4928455292}"/>
    <cellStyle name="Normal 7 4 3" xfId="36230" xr:uid="{55A66F9F-A711-45D4-9AE7-D212EF5C4361}"/>
    <cellStyle name="Normal 7 4 4" xfId="15891" xr:uid="{9DD8208B-FFBF-449A-BD05-B3871F5FB7AD}"/>
    <cellStyle name="Normal 7 5" xfId="15892" xr:uid="{B5BC12DC-F2E6-423A-9301-AE338D060E77}"/>
    <cellStyle name="Normal 7 5 2" xfId="15893" xr:uid="{4D6AF5A7-1540-4434-85E6-0935EC1C47D8}"/>
    <cellStyle name="Normal 7 5 2 2" xfId="15894" xr:uid="{B2C288FD-A17C-42C0-80E7-3FD1A8099909}"/>
    <cellStyle name="Normal 7 5 3" xfId="15895" xr:uid="{AECEEFA4-C9B0-43FF-963D-2B63EEB013A9}"/>
    <cellStyle name="Normal 7 5 3 2" xfId="15896" xr:uid="{B9FAFBBA-7073-4D1E-9DE8-E7CA2E9288A0}"/>
    <cellStyle name="Normal 7 5 4" xfId="15897" xr:uid="{25A70A0C-AB60-4A92-A8C0-DE318FECED8A}"/>
    <cellStyle name="Normal 7 5 5" xfId="37506" xr:uid="{1F3D18C5-3363-4E48-B5D1-1E8B9857D39D}"/>
    <cellStyle name="Normal 7 6" xfId="15898" xr:uid="{BBCF86DD-8422-4FA5-B997-DDDC07D1EB5A}"/>
    <cellStyle name="Normal 7 6 2" xfId="15899" xr:uid="{D1FAA022-0AD5-47D2-B3D8-AE13CB311125}"/>
    <cellStyle name="Normal 7 7" xfId="15900" xr:uid="{8BDF800A-334A-456D-9F5B-3D94066B6438}"/>
    <cellStyle name="Normal 7 8" xfId="17160" xr:uid="{8014CDF0-ABA9-42FD-94A9-9B9E64F53A95}"/>
    <cellStyle name="Normal 7 9" xfId="18508" xr:uid="{1522531B-64C2-4540-826E-2853BF95D066}"/>
    <cellStyle name="Normal 8" xfId="48" xr:uid="{0FF4245A-E503-4062-8FE4-27C965FA6C8F}"/>
    <cellStyle name="Normal 8 10" xfId="15902" xr:uid="{72759BED-2FD5-4BF4-80FB-C8CD5BE05446}"/>
    <cellStyle name="Normal 8 10 2" xfId="18300" xr:uid="{AA7E8F32-EAF1-4888-86FE-26B123251BB2}"/>
    <cellStyle name="Normal 8 10 3" xfId="24180" xr:uid="{25C02B8E-775A-409A-A4F3-E08A05B93346}"/>
    <cellStyle name="Normal 8 10 4" xfId="25124" xr:uid="{E7ABAA9D-C3BB-4FFF-999A-B13685238F91}"/>
    <cellStyle name="Normal 8 11" xfId="17161" xr:uid="{9F45751D-DA7C-4705-BAF8-2E3449AA1104}"/>
    <cellStyle name="Normal 8 12" xfId="22530" xr:uid="{BB3E5ED9-3E04-4A46-8E5B-04B0693360F1}"/>
    <cellStyle name="Normal 8 13" xfId="15901" xr:uid="{527BC468-6BAA-47C0-9924-E5DAB4E2C699}"/>
    <cellStyle name="Normal 8 2" xfId="7809" xr:uid="{8ADC0547-6127-4BFE-998C-A2D9D4102831}"/>
    <cellStyle name="Normal 8 2 10" xfId="15903" xr:uid="{995BB3DD-AD98-4C66-8602-E4116B40BEAC}"/>
    <cellStyle name="Normal 8 2 2" xfId="9876" xr:uid="{F41869C1-1D08-491B-B0F5-F1093CF4F477}"/>
    <cellStyle name="Normal 8 2 2 10" xfId="37715" xr:uid="{F889D23E-A75B-460C-BEBC-92435BC29030}"/>
    <cellStyle name="Normal 8 2 2 11" xfId="38938" xr:uid="{CF2D5265-AD45-4B24-9D92-C5EE1924A630}"/>
    <cellStyle name="Normal 8 2 2 12" xfId="15904" xr:uid="{7EA57871-3DF7-4FDB-8BA0-7755E4F14AE8}"/>
    <cellStyle name="Normal 8 2 2 2" xfId="15905" xr:uid="{59F2A6C0-7B15-4EFB-BF53-ACCB680F34C9}"/>
    <cellStyle name="Normal 8 2 2 2 2" xfId="15906" xr:uid="{959D1437-24C5-42E0-A35E-F434465B0591}"/>
    <cellStyle name="Normal 8 2 2 2 2 2" xfId="18303" xr:uid="{B9005693-214C-4124-A69A-F4C30A7EC502}"/>
    <cellStyle name="Normal 8 2 2 2 2 3" xfId="24183" xr:uid="{6EF01F42-09FF-4EAC-859F-A6F6626A0519}"/>
    <cellStyle name="Normal 8 2 2 2 2 4" xfId="24716" xr:uid="{C4B74C55-21F5-4367-AB41-A724C4026651}"/>
    <cellStyle name="Normal 8 2 2 2 2 5" xfId="33570" xr:uid="{1CAC4654-6E28-412C-9C07-EF94905F3883}"/>
    <cellStyle name="Normal 8 2 2 2 3" xfId="18302" xr:uid="{83CCF662-7A85-43BB-B4D8-1EC767597E68}"/>
    <cellStyle name="Normal 8 2 2 2 3 2" xfId="30814" xr:uid="{772391AD-F2FE-47FB-95F1-59CBD0C230A8}"/>
    <cellStyle name="Normal 8 2 2 2 3 3" xfId="33186" xr:uid="{88696C44-1E46-496E-BAF3-E0B09C1E01FC}"/>
    <cellStyle name="Normal 8 2 2 2 4" xfId="24182" xr:uid="{78F9B431-5484-4034-AB8B-05E06E409FE1}"/>
    <cellStyle name="Normal 8 2 2 2 5" xfId="24937" xr:uid="{615DDD12-8E39-46AA-9F35-8EBEF87E4846}"/>
    <cellStyle name="Normal 8 2 2 2 6" xfId="32240" xr:uid="{EE8C67CE-0E50-4833-A205-F2E044A65F78}"/>
    <cellStyle name="Normal 8 2 2 2 7" xfId="34725" xr:uid="{96745B67-BF21-4E39-B967-5DDFF1AEC82E}"/>
    <cellStyle name="Normal 8 2 2 2 8" xfId="37946" xr:uid="{7B9CAAF3-33B5-4C6C-815B-550FC03C88DC}"/>
    <cellStyle name="Normal 8 2 2 2 9" xfId="39155" xr:uid="{8EBBCE6A-AA34-4206-9F6E-08375397F7BB}"/>
    <cellStyle name="Normal 8 2 2 3" xfId="15907" xr:uid="{40448559-7D5C-4455-A41E-69D1DB5B2923}"/>
    <cellStyle name="Normal 8 2 2 3 2" xfId="18304" xr:uid="{1BFAD861-8AD5-46D1-9DC7-08D443AF3783}"/>
    <cellStyle name="Normal 8 2 2 3 2 2" xfId="31056" xr:uid="{34B061AD-118E-4D63-A1E2-269C85DF5D59}"/>
    <cellStyle name="Normal 8 2 2 3 2 3" xfId="33506" xr:uid="{BAC344D8-3BB3-40D8-9EB7-6C0A76CB0380}"/>
    <cellStyle name="Normal 8 2 2 3 3" xfId="24184" xr:uid="{03EF80BB-147B-462B-9EB0-8B3EA932FAA4}"/>
    <cellStyle name="Normal 8 2 2 3 3 2" xfId="30751" xr:uid="{48F44A35-D359-4626-856E-DB253F6A6424}"/>
    <cellStyle name="Normal 8 2 2 3 3 3" xfId="33122" xr:uid="{A4822481-6D47-4036-BD77-2A5744507D6D}"/>
    <cellStyle name="Normal 8 2 2 3 4" xfId="24671" xr:uid="{6B764F99-8C69-41A7-9E00-FA3D23F2B6BC}"/>
    <cellStyle name="Normal 8 2 2 3 5" xfId="32095" xr:uid="{2408FF9C-70B8-4CF8-A31C-C120979F9719}"/>
    <cellStyle name="Normal 8 2 2 3 6" xfId="34170" xr:uid="{2A003A9D-07EB-41AA-A489-6034CA0979AB}"/>
    <cellStyle name="Normal 8 2 2 3 7" xfId="37794" xr:uid="{240FB15A-4E19-4B6F-9D43-D8E3DD64FCD5}"/>
    <cellStyle name="Normal 8 2 2 3 8" xfId="39014" xr:uid="{8EE746A7-20C4-4DF8-A0AB-4C8C3A4B56C5}"/>
    <cellStyle name="Normal 8 2 2 4" xfId="15908" xr:uid="{0271485F-41A6-4796-8AD0-DB1D809B051C}"/>
    <cellStyle name="Normal 8 2 2 4 2" xfId="18305" xr:uid="{FAE09DB7-2DE8-4C57-92FD-FEBED058913C}"/>
    <cellStyle name="Normal 8 2 2 4 3" xfId="24185" xr:uid="{3A6E306C-451B-43C8-A504-9643922049F6}"/>
    <cellStyle name="Normal 8 2 2 4 4" xfId="24828" xr:uid="{8FD0622C-95B6-4165-9D47-9A7AB3BD0D16}"/>
    <cellStyle name="Normal 8 2 2 4 5" xfId="33433" xr:uid="{D40DD0E1-A8EA-4AF1-8BFE-B89560925CA3}"/>
    <cellStyle name="Normal 8 2 2 5" xfId="18301" xr:uid="{6646DA72-ABA6-4B1E-8C66-EF00C33B313D}"/>
    <cellStyle name="Normal 8 2 2 5 2" xfId="30689" xr:uid="{579704D3-8D13-422F-A7D5-E4224F5F34ED}"/>
    <cellStyle name="Normal 8 2 2 5 3" xfId="33049" xr:uid="{EFD5429D-C59F-448A-8875-91E256D8DA9F}"/>
    <cellStyle name="Normal 8 2 2 6" xfId="24181" xr:uid="{E2FAF3FA-BE5D-477F-B1CA-6369A75B92B6}"/>
    <cellStyle name="Normal 8 2 2 7" xfId="24595" xr:uid="{B0E51F42-ECC9-42FE-81BE-A4737AC0E893}"/>
    <cellStyle name="Normal 8 2 2 8" xfId="32019" xr:uid="{D951F880-E91E-4720-A149-5824E4BECBC2}"/>
    <cellStyle name="Normal 8 2 2 9" xfId="34260" xr:uid="{76F16F95-D5CA-4F01-9208-14B0FFAA674B}"/>
    <cellStyle name="Normal 8 2 3" xfId="15909" xr:uid="{3FF6B95E-DC75-4D72-888F-D8DEF0EA02B8}"/>
    <cellStyle name="Normal 8 2 3 2" xfId="19301" xr:uid="{E30503AA-85E0-4123-968A-29FDB5BF5B91}"/>
    <cellStyle name="Normal 8 2 3 2 2" xfId="24905" xr:uid="{04021573-0A53-4A77-8D68-598216CDB9DF}"/>
    <cellStyle name="Normal 8 2 3 2 2 2" xfId="33551" xr:uid="{C15D28B1-1F5B-4477-BB17-D7C50105A3BC}"/>
    <cellStyle name="Normal 8 2 3 2 3" xfId="30796" xr:uid="{E168A986-DE3F-44F6-923D-30205EADB954}"/>
    <cellStyle name="Normal 8 2 3 2 3 2" xfId="33167" xr:uid="{7BD83960-90CB-4FB6-8EC0-45283D4FD566}"/>
    <cellStyle name="Normal 8 2 3 2 4" xfId="32221" xr:uid="{44440FF2-47CF-4459-A805-94E05E85CAFA}"/>
    <cellStyle name="Normal 8 2 3 2 5" xfId="34706" xr:uid="{6CFA7704-15AE-496C-8045-5E689F8F8BA6}"/>
    <cellStyle name="Normal 8 2 3 2 6" xfId="37927" xr:uid="{1D8CAF2B-F99F-4535-A01D-FEDEF00D0F55}"/>
    <cellStyle name="Normal 8 2 3 2 7" xfId="39136" xr:uid="{96AE708F-3FF4-4542-B3B8-844ABB69E273}"/>
    <cellStyle name="Normal 8 2 3 3" xfId="17812" xr:uid="{7E75B671-61E0-4D4F-A713-15BD2E55966F}"/>
    <cellStyle name="Normal 8 2 3 3 2" xfId="31048" xr:uid="{FE20D777-89FE-498F-BBE3-FEBD68AEEDF0}"/>
    <cellStyle name="Normal 8 2 3 3 3" xfId="33468" xr:uid="{8E77ED7F-A324-46B9-8D10-36D394831DAD}"/>
    <cellStyle name="Normal 8 2 3 4" xfId="24630" xr:uid="{51683E16-DB64-45A8-9201-A5C781BEC2D8}"/>
    <cellStyle name="Normal 8 2 3 4 2" xfId="33084" xr:uid="{0E6495CF-BF01-47D4-83EF-8706100F3C0A}"/>
    <cellStyle name="Normal 8 2 3 5" xfId="32054" xr:uid="{8C645BE8-C8AF-40B8-94B3-D8282D5E74BC}"/>
    <cellStyle name="Normal 8 2 3 6" xfId="33767" xr:uid="{58800F4E-3C1D-4C2D-92E2-FA638E2B01A7}"/>
    <cellStyle name="Normal 8 2 3 7" xfId="37750" xr:uid="{E562E3F6-6083-4DF1-A33B-E38A63602940}"/>
    <cellStyle name="Normal 8 2 3 8" xfId="38973" xr:uid="{D0E965E1-8F11-46BF-8796-5E5ED0165AF7}"/>
    <cellStyle name="Normal 8 2 4" xfId="15910" xr:uid="{6FE402CF-E451-4CFC-9773-3AA08F37E274}"/>
    <cellStyle name="Normal 8 2 4 2" xfId="15911" xr:uid="{0B9785A6-3E34-4E44-9510-36616EC3EDF3}"/>
    <cellStyle name="Normal 8 2 4 2 2" xfId="18307" xr:uid="{ED63159D-E8FF-4F3D-AA4B-C055A35086FC}"/>
    <cellStyle name="Normal 8 2 4 2 3" xfId="24187" xr:uid="{80102C66-12CB-474D-84A0-997451C99C56}"/>
    <cellStyle name="Normal 8 2 4 2 4" xfId="24830" xr:uid="{01B23BEF-86A6-4173-82C0-7B87D970405D}"/>
    <cellStyle name="Normal 8 2 4 3" xfId="18306" xr:uid="{417E57D5-FC44-481E-9461-62C76A40BE67}"/>
    <cellStyle name="Normal 8 2 4 4" xfId="21179" xr:uid="{0790021D-05C6-4878-831F-332E03161F48}"/>
    <cellStyle name="Normal 8 2 4 5" xfId="24186" xr:uid="{C8984DF0-044C-42B7-B494-17962A4B3C6D}"/>
    <cellStyle name="Normal 8 2 4 6" xfId="24829" xr:uid="{C630849C-BC8E-41B2-8932-76AD176CE16C}"/>
    <cellStyle name="Normal 8 2 5" xfId="15912" xr:uid="{8770E46C-150D-467A-9C93-998ABB9A5DB7}"/>
    <cellStyle name="Normal 8 2 5 2" xfId="18308" xr:uid="{FC28AC9D-F416-477A-A8D3-EE3E7CC82CB9}"/>
    <cellStyle name="Normal 8 2 5 2 2" xfId="31053" xr:uid="{EAF5304A-6EA9-42BB-8D0F-8F3BFE71777C}"/>
    <cellStyle name="Normal 8 2 5 2 3" xfId="33487" xr:uid="{C9A5EDF6-88BB-4A26-9B92-6BC8FA50D41E}"/>
    <cellStyle name="Normal 8 2 5 3" xfId="24188" xr:uid="{3E76AA4B-BA3B-4593-8006-C55FA1F410C4}"/>
    <cellStyle name="Normal 8 2 5 3 2" xfId="30733" xr:uid="{53B9A83D-E431-4884-AE6A-A855318F3AC2}"/>
    <cellStyle name="Normal 8 2 5 3 3" xfId="33103" xr:uid="{268BD5DA-A601-4C58-B78C-096047718F9D}"/>
    <cellStyle name="Normal 8 2 5 4" xfId="24652" xr:uid="{C1CBFF29-9ED3-4DA5-9FA6-FCA96EADDE94}"/>
    <cellStyle name="Normal 8 2 5 5" xfId="32076" xr:uid="{F3F2CF94-E05E-47A1-8454-19FCF9E89E17}"/>
    <cellStyle name="Normal 8 2 5 6" xfId="34157" xr:uid="{EE3150AE-0721-417C-9DA1-0A35C519B967}"/>
    <cellStyle name="Normal 8 2 5 7" xfId="37775" xr:uid="{2B4D76EB-C581-49CF-A3C6-C9E91765DC80}"/>
    <cellStyle name="Normal 8 2 5 8" xfId="38995" xr:uid="{091130EC-E30E-41EA-B7DF-851C57224C79}"/>
    <cellStyle name="Normal 8 2 6" xfId="22531" xr:uid="{3112F887-6DBE-404D-9EAC-46E44253A010}"/>
    <cellStyle name="Normal 8 2 6 2" xfId="30673" xr:uid="{2A9AEF4D-769E-4EF2-9B29-AD2A9F5CAA00}"/>
    <cellStyle name="Normal 8 2 6 2 2" xfId="33030" xr:uid="{3EABA27E-1848-40A7-8D25-018199C7A319}"/>
    <cellStyle name="Normal 8 2 6 3" xfId="26073" xr:uid="{D0E37D33-1433-40A1-90BC-15AF913163F1}"/>
    <cellStyle name="Normal 8 2 6 4" xfId="31904" xr:uid="{4FFC696C-CF37-47D3-819B-F4173603C70F}"/>
    <cellStyle name="Normal 8 2 6 5" xfId="37600" xr:uid="{6D2EA262-47E5-4061-AD0C-F527655395A1}"/>
    <cellStyle name="Normal 8 2 7" xfId="24473" xr:uid="{39606E33-0340-465F-B531-033933A779E2}"/>
    <cellStyle name="Normal 8 2 7 2" xfId="33414" xr:uid="{3F612CE3-1DBB-4E84-B219-BAF673E33C21}"/>
    <cellStyle name="Normal 8 2 8" xfId="34015" xr:uid="{43CF8AB3-5582-44D9-A9D2-C0F709E3CD82}"/>
    <cellStyle name="Normal 8 2 9" xfId="38824" xr:uid="{FA48E550-E708-446A-A6D7-0634A9F3BBA3}"/>
    <cellStyle name="Normal 8 3" xfId="14366" xr:uid="{4E9A921B-35AB-4E81-9B3F-7A459629D5C3}"/>
    <cellStyle name="Normal 8 3 2" xfId="17842" xr:uid="{3F644276-772F-449E-A71C-6D8FC2C91FDA}"/>
    <cellStyle name="Normal 8 4" xfId="9875" xr:uid="{471E5DA5-CFAA-41C7-B016-41A1DB9B3481}"/>
    <cellStyle name="Normal 8 4 2" xfId="17860" xr:uid="{54E01469-A94E-4951-8BE9-CA23235FA424}"/>
    <cellStyle name="Normal 8 4 3" xfId="15913" xr:uid="{2A0F7BC6-6A6E-444A-867E-C884AF53A2A1}"/>
    <cellStyle name="Normal 8 5" xfId="15914" xr:uid="{A944F497-805A-47D1-A95F-7A72018967A8}"/>
    <cellStyle name="Normal 8 5 2" xfId="15915" xr:uid="{9BE7129B-22C9-4C75-94D4-357CF0B90B39}"/>
    <cellStyle name="Normal 8 5 2 2" xfId="15916" xr:uid="{530B6887-C3B0-47F1-B46A-48A5E4CEF9D4}"/>
    <cellStyle name="Normal 8 5 2 2 2" xfId="18310" xr:uid="{49389AAF-DFAC-4102-B389-97013006615E}"/>
    <cellStyle name="Normal 8 5 2 2 3" xfId="24190" xr:uid="{E71B42B4-AC53-46D1-9457-249B570B9440}"/>
    <cellStyle name="Normal 8 5 2 2 4" xfId="24831" xr:uid="{4330A2C5-0956-4231-B105-AA2E484557E4}"/>
    <cellStyle name="Normal 8 5 2 3" xfId="15917" xr:uid="{57975FB5-1E44-4D22-9418-3884B8D2B140}"/>
    <cellStyle name="Normal 8 5 2 3 2" xfId="18311" xr:uid="{CFBBC9A0-0D1C-44D7-ABF7-922AAF1E4E33}"/>
    <cellStyle name="Normal 8 5 2 3 3" xfId="24191" xr:uid="{2DA90E34-D496-4796-8CE5-1FA1209AE054}"/>
    <cellStyle name="Normal 8 5 2 3 4" xfId="24832" xr:uid="{5A4F1CE5-C102-4D89-A3A1-BB8AEC965815}"/>
    <cellStyle name="Normal 8 5 3" xfId="15918" xr:uid="{B088E6E0-19FA-47E0-A408-038D704C572B}"/>
    <cellStyle name="Normal 8 5 4" xfId="15919" xr:uid="{93BEE035-7054-419C-8AB5-6056B2A12100}"/>
    <cellStyle name="Normal 8 5 4 2" xfId="18312" xr:uid="{319566EF-54E3-41F9-9715-C7B225B99228}"/>
    <cellStyle name="Normal 8 5 4 3" xfId="24192" xr:uid="{8F1D3266-4173-4CFA-AA98-E706BA21604B}"/>
    <cellStyle name="Normal 8 5 4 4" xfId="24256" xr:uid="{3894523D-57B1-43D2-BD01-D8F07ED53CFA}"/>
    <cellStyle name="Normal 8 5 5" xfId="15920" xr:uid="{F250A0CE-33D8-4ABD-B398-B54B0FA3FED0}"/>
    <cellStyle name="Normal 8 5 5 2" xfId="18313" xr:uid="{4D30104F-21DD-4E93-B5A4-03F9B7848DBD}"/>
    <cellStyle name="Normal 8 5 5 3" xfId="24193" xr:uid="{9251BF25-ECE2-4E2A-958C-4128F15130FD}"/>
    <cellStyle name="Normal 8 5 5 4" xfId="24833" xr:uid="{B8C21DDA-43A6-4A5D-8A54-66858EBE20BF}"/>
    <cellStyle name="Normal 8 5 6" xfId="18309" xr:uid="{76A933B8-D67D-4635-917C-88700B04A746}"/>
    <cellStyle name="Normal 8 5 7" xfId="24189" xr:uid="{D8EB609E-AF49-450C-95B3-FD77BBAD5383}"/>
    <cellStyle name="Normal 8 5 8" xfId="25271" xr:uid="{45D0E650-3F83-46AC-8ECF-D025B25A094C}"/>
    <cellStyle name="Normal 8 5 9" xfId="25952" xr:uid="{4CF6B4D9-7A53-40A2-A48C-7F62BB69CA67}"/>
    <cellStyle name="Normal 8 6" xfId="15921" xr:uid="{5E19AFC1-1650-46D3-8F06-349481EE7269}"/>
    <cellStyle name="Normal 8 7" xfId="15922" xr:uid="{4F73CAF9-5959-4FFF-9F6B-249818ECEB77}"/>
    <cellStyle name="Normal 8 8" xfId="15923" xr:uid="{4D0F37F3-3184-4AF5-BB4B-F0C52A77775F}"/>
    <cellStyle name="Normal 8 8 2" xfId="15924" xr:uid="{2953EB62-E770-48CF-BA5E-A676265A574D}"/>
    <cellStyle name="Normal 8 8 2 2" xfId="18315" xr:uid="{AE65045C-5D14-4F8D-916E-937547C1F1D7}"/>
    <cellStyle name="Normal 8 8 2 3" xfId="24195" xr:uid="{00CFD2B6-7C82-4CAF-A470-4EEB50079D88}"/>
    <cellStyle name="Normal 8 8 2 4" xfId="24835" xr:uid="{57BD52AE-CEBF-437A-A816-51E19AF2B682}"/>
    <cellStyle name="Normal 8 8 3" xfId="18314" xr:uid="{F0DC9C10-F6B5-4E8F-980F-B53E53893B38}"/>
    <cellStyle name="Normal 8 8 4" xfId="24194" xr:uid="{A26B1A8D-4F7B-444F-B86A-FB866E99E827}"/>
    <cellStyle name="Normal 8 8 5" xfId="24834" xr:uid="{8423D545-894B-4434-B46E-6002D124CEA5}"/>
    <cellStyle name="Normal 8 9" xfId="15925" xr:uid="{AC2C50BA-ED48-487A-BCE2-6857CC67F357}"/>
    <cellStyle name="Normal 8 9 2" xfId="18316" xr:uid="{B321B33B-6487-4F55-8360-9CF14A77F3DB}"/>
    <cellStyle name="Normal 8 9 3" xfId="24196" xr:uid="{4A2B6960-0E96-4F7B-BF3B-27EFA850A371}"/>
    <cellStyle name="Normal 8 9 4" xfId="24836" xr:uid="{F00E9218-0D02-4CA3-A91D-4499D298ACC2}"/>
    <cellStyle name="Normal 9" xfId="6920" xr:uid="{5349A884-3BD3-4E37-9379-8F75A2CF7C9B}"/>
    <cellStyle name="Normal 9 10" xfId="34647" xr:uid="{89C63163-E52F-4198-8E75-8E3F91EEB9CB}"/>
    <cellStyle name="Normal 9 11" xfId="38738" xr:uid="{EA8B196F-1F75-48E6-B602-32F4FD007052}"/>
    <cellStyle name="Normal 9 12" xfId="15926" xr:uid="{FCFCF254-5D71-43D2-96F1-1547E4F0C5AB}"/>
    <cellStyle name="Normal 9 2" xfId="7810" xr:uid="{52FCD8C4-2DD8-485E-A94D-AE8E1CC0A04A}"/>
    <cellStyle name="Normal 9 2 10" xfId="15927" xr:uid="{6E1F5FE6-99B5-44B3-901C-431FB0580227}"/>
    <cellStyle name="Normal 9 2 2" xfId="9879" xr:uid="{6282D773-3AA6-4BC6-89D6-E00D395F95D5}"/>
    <cellStyle name="Normal 9 2 2 2" xfId="19384" xr:uid="{04580579-79F5-4A61-8C4A-B46725D43BC4}"/>
    <cellStyle name="Normal 9 2 2 2 2" xfId="30819" xr:uid="{4767E18D-40B3-43FC-9E51-1A96709D3D74}"/>
    <cellStyle name="Normal 9 2 2 2 2 2" xfId="33191" xr:uid="{7DEE43C5-1F8E-4C84-B7BC-8CA69F515462}"/>
    <cellStyle name="Normal 9 2 2 2 3" xfId="26924" xr:uid="{0DF82523-4557-4F95-AB38-4E2F877ABBDA}"/>
    <cellStyle name="Normal 9 2 2 2 4" xfId="32245" xr:uid="{2C6D6D58-C16F-47F0-AEF9-0F8DC193CA74}"/>
    <cellStyle name="Normal 9 2 2 2 5" xfId="37951" xr:uid="{7909C53F-7CDF-4321-AD39-B58E55D97A18}"/>
    <cellStyle name="Normal 9 2 2 3" xfId="22534" xr:uid="{61B313DD-82AA-4AE7-972E-53177290B3C3}"/>
    <cellStyle name="Normal 9 2 2 3 2" xfId="31063" xr:uid="{334BA035-90E0-4510-BAD8-36A5DB4A3EAE}"/>
    <cellStyle name="Normal 9 2 2 3 3" xfId="33575" xr:uid="{11A99A7A-720F-40ED-9F75-83B54E3E5B9D}"/>
    <cellStyle name="Normal 9 2 2 4" xfId="24943" xr:uid="{812A343F-06D8-4DC6-9921-0542A47FACBF}"/>
    <cellStyle name="Normal 9 2 2 5" xfId="34730" xr:uid="{8255C1B5-3DF3-4BD2-955F-0DBC3E0BD7DA}"/>
    <cellStyle name="Normal 9 2 2 6" xfId="39160" xr:uid="{11DBBD0A-E335-4EBC-8DA9-0453E71C70D4}"/>
    <cellStyle name="Normal 9 2 2 7" xfId="15928" xr:uid="{47B929DE-B167-4372-B2DA-E6998958782D}"/>
    <cellStyle name="Normal 9 2 3" xfId="9878" xr:uid="{2DECBAC6-1295-4B80-AF36-4482C30559E5}"/>
    <cellStyle name="Normal 9 2 3 2" xfId="21180" xr:uid="{C6960A79-4365-49F1-AF1D-A62D89498FDD}"/>
    <cellStyle name="Normal 9 2 3 3" xfId="15929" xr:uid="{63871EC6-2017-4845-8EEA-F60DE3A6EC58}"/>
    <cellStyle name="Normal 9 2 4" xfId="17734" xr:uid="{C2889545-C034-461C-BBCB-B520D64025F0}"/>
    <cellStyle name="Normal 9 2 4 2" xfId="24676" xr:uid="{D3E432B9-E87D-4FCC-BDA9-FB17472E47E2}"/>
    <cellStyle name="Normal 9 2 4 2 2" xfId="33511" xr:uid="{0DE0E4B2-2E6D-42A4-8D0D-37C6BACF3940}"/>
    <cellStyle name="Normal 9 2 4 3" xfId="30756" xr:uid="{063CADD9-B49E-4158-8BAF-DB01370B5716}"/>
    <cellStyle name="Normal 9 2 4 3 2" xfId="33127" xr:uid="{96D62332-C8B3-4BC8-AEB4-06B08727CC5E}"/>
    <cellStyle name="Normal 9 2 4 4" xfId="32100" xr:uid="{719B15F0-1C7C-4637-A20A-B5C40450BDE9}"/>
    <cellStyle name="Normal 9 2 4 5" xfId="34174" xr:uid="{6353D25B-CFE4-444B-9B20-6DB922935071}"/>
    <cellStyle name="Normal 9 2 4 6" xfId="37799" xr:uid="{A0F9391D-49E9-4D12-B0D8-E8E2B47E992D}"/>
    <cellStyle name="Normal 9 2 4 7" xfId="39019" xr:uid="{3B0E602C-E33B-4A4E-A700-2C0A7ACF706C}"/>
    <cellStyle name="Normal 9 2 5" xfId="17841" xr:uid="{4CA5F329-0690-4D28-8EAA-965790938B7F}"/>
    <cellStyle name="Normal 9 2 5 2" xfId="30693" xr:uid="{FD81A9DB-54B4-4ACC-A7E1-B750739B1DC0}"/>
    <cellStyle name="Normal 9 2 5 2 2" xfId="33054" xr:uid="{FB3998F6-5D82-4EBC-A10C-6E2EB1AC96A9}"/>
    <cellStyle name="Normal 9 2 5 3" xfId="26238" xr:uid="{4C05AEF6-2927-4441-9E54-E323FB250432}"/>
    <cellStyle name="Normal 9 2 5 4" xfId="32024" xr:uid="{F15C38FC-AC40-47D6-9579-BA198BFA5D33}"/>
    <cellStyle name="Normal 9 2 5 5" xfId="37720" xr:uid="{5D738917-7CCD-41F5-8B59-10E58ACEEE92}"/>
    <cellStyle name="Normal 9 2 6" xfId="22533" xr:uid="{B4528B5D-00A1-4B89-8C04-A3534A69C115}"/>
    <cellStyle name="Normal 9 2 6 2" xfId="31038" xr:uid="{A9F95025-C270-4604-9784-8E5CDE55A2B4}"/>
    <cellStyle name="Normal 9 2 6 3" xfId="33438" xr:uid="{16DB886D-03DF-4835-8966-915CD2445607}"/>
    <cellStyle name="Normal 9 2 7" xfId="24600" xr:uid="{F5824F75-2A80-4D17-84A9-A23461DE4736}"/>
    <cellStyle name="Normal 9 2 8" xfId="33761" xr:uid="{4D5E4A1F-7F15-411F-A3C6-A250FCEE668B}"/>
    <cellStyle name="Normal 9 2 9" xfId="38943" xr:uid="{4D0D12FC-B102-476A-B709-E9BD3F63EA42}"/>
    <cellStyle name="Normal 9 3" xfId="9880" xr:uid="{9E002715-8E75-49F5-BF12-732E558AD76C}"/>
    <cellStyle name="Normal 9 3 10" xfId="15930" xr:uid="{73930D34-E2E7-4A0C-8586-32D4AA2134C1}"/>
    <cellStyle name="Normal 9 3 2" xfId="15931" xr:uid="{8CB5CF69-21BA-40CC-94CD-669878B55C65}"/>
    <cellStyle name="Normal 9 3 2 2" xfId="15932" xr:uid="{DCA1EB17-E979-4577-8CCD-BD1E89A1B281}"/>
    <cellStyle name="Normal 9 3 2 2 2" xfId="31062" xr:uid="{06FED3FD-07D6-4AE7-94C1-25D5319A5732}"/>
    <cellStyle name="Normal 9 3 2 2 3" xfId="33556" xr:uid="{4A250D95-9698-4843-9855-F12A61C4B528}"/>
    <cellStyle name="Normal 9 3 2 3" xfId="19366" xr:uid="{B98A4563-FFFA-4D1C-B53E-D37DFCBC006C}"/>
    <cellStyle name="Normal 9 3 2 3 2" xfId="30801" xr:uid="{7A0FCD70-E069-4BB7-8C32-7D842601F5EB}"/>
    <cellStyle name="Normal 9 3 2 3 3" xfId="33172" xr:uid="{44C1069A-EC7F-4CF7-8650-9FD24A38A5EA}"/>
    <cellStyle name="Normal 9 3 2 4" xfId="24923" xr:uid="{946E32FB-B60A-4EC9-87B8-F61F5049F64B}"/>
    <cellStyle name="Normal 9 3 2 5" xfId="32226" xr:uid="{8BDF4DEB-E4F6-49D8-9E7A-EF8B817A07C5}"/>
    <cellStyle name="Normal 9 3 2 6" xfId="34711" xr:uid="{5534B7A6-6D96-454A-A419-F9033F34458D}"/>
    <cellStyle name="Normal 9 3 2 7" xfId="37932" xr:uid="{7D3AA14F-5CD3-4CF8-9735-BE4AFADF5438}"/>
    <cellStyle name="Normal 9 3 2 8" xfId="39141" xr:uid="{61B5A94E-19F0-4D90-B02D-91E8318C5780}"/>
    <cellStyle name="Normal 9 3 3" xfId="15933" xr:uid="{5368DE87-E7A5-4CE0-93E9-DFF9E963A32D}"/>
    <cellStyle name="Normal 9 3 3 2" xfId="17751" xr:uid="{C40579A8-7942-471D-A87D-F74615F223B5}"/>
    <cellStyle name="Normal 9 3 3 2 2" xfId="31054" xr:uid="{232D9808-1378-42C8-990A-C483A1818385}"/>
    <cellStyle name="Normal 9 3 3 2 3" xfId="33492" xr:uid="{924B3BE4-65C5-4F51-BB43-CD506CAF5103}"/>
    <cellStyle name="Normal 9 3 3 3" xfId="24657" xr:uid="{2AB4E81F-8124-471C-9EF5-2AC128E7BBAD}"/>
    <cellStyle name="Normal 9 3 3 3 2" xfId="33108" xr:uid="{413016BD-3EEF-409A-A0D2-4BAD6F1FDE70}"/>
    <cellStyle name="Normal 9 3 3 4" xfId="32081" xr:uid="{A67391EC-599D-4E57-9B95-FA2D7D97FCA4}"/>
    <cellStyle name="Normal 9 3 3 5" xfId="34162" xr:uid="{CC625E3C-7091-4038-9E23-EB5996817EF1}"/>
    <cellStyle name="Normal 9 3 3 6" xfId="37780" xr:uid="{81AD69BA-2D7B-4450-9215-10296728A5D3}"/>
    <cellStyle name="Normal 9 3 3 7" xfId="39000" xr:uid="{FBAB338D-BB03-4F62-8D84-8E76D44CEB68}"/>
    <cellStyle name="Normal 9 3 4" xfId="15934" xr:uid="{733030B8-D78F-46A1-87FB-93405CA3214C}"/>
    <cellStyle name="Normal 9 3 4 2" xfId="30677" xr:uid="{ACB8587D-1CAD-4081-A71C-D82DD3113CF8}"/>
    <cellStyle name="Normal 9 3 4 2 2" xfId="33035" xr:uid="{E44827C7-DA61-49CD-9771-26459F10B7F6}"/>
    <cellStyle name="Normal 9 3 4 3" xfId="26233" xr:uid="{7592636C-7E55-4C5A-94A9-23D63490376B}"/>
    <cellStyle name="Normal 9 3 4 4" xfId="32005" xr:uid="{2B1FC532-3793-4971-BC37-915C1C8D28E2}"/>
    <cellStyle name="Normal 9 3 4 5" xfId="37701" xr:uid="{B7AD90C2-AD27-40D0-8AF7-8D184936D22C}"/>
    <cellStyle name="Normal 9 3 5" xfId="17859" xr:uid="{FF0E118B-E68B-4CEC-AAAB-6FAB6BEE2586}"/>
    <cellStyle name="Normal 9 3 5 2" xfId="31030" xr:uid="{04B32626-440A-4E18-B768-23F7400357DC}"/>
    <cellStyle name="Normal 9 3 5 3" xfId="33419" xr:uid="{C13E03B5-58AC-480D-878A-AE4092448556}"/>
    <cellStyle name="Normal 9 3 6" xfId="22535" xr:uid="{AFABDF8A-4515-47A6-BFEB-B2B211BD2FE6}"/>
    <cellStyle name="Normal 9 3 7" xfId="24581" xr:uid="{AC6B8378-8251-4C18-9D0B-7215B440A543}"/>
    <cellStyle name="Normal 9 3 8" xfId="34250" xr:uid="{7F66E24B-4A27-4039-AD5C-40E123F43A42}"/>
    <cellStyle name="Normal 9 3 9" xfId="38924" xr:uid="{6E0B7C84-F06C-47AF-83FC-E8CEBFF1DF47}"/>
    <cellStyle name="Normal 9 4" xfId="9877" xr:uid="{F19327FD-CCDF-4422-B9A7-A998FC735C8E}"/>
    <cellStyle name="Normal 9 4 2" xfId="17720" xr:uid="{51056A56-98EC-4D7A-8926-4CF9D1F0EB37}"/>
    <cellStyle name="Normal 9 4 2 2" xfId="30367" xr:uid="{5C3A370A-DD4B-4964-B10B-46BD9C4B16B3}"/>
    <cellStyle name="Normal 9 4 3" xfId="17826" xr:uid="{F00FC0FD-AEFC-47D3-908F-8D59E40636B9}"/>
    <cellStyle name="Normal 9 4 3 2" xfId="31044" xr:uid="{45F435E3-9FC7-4401-B62F-9B7F9284AE9C}"/>
    <cellStyle name="Normal 9 4 3 3" xfId="33454" xr:uid="{12BAC544-0B20-4832-92D0-45F9BE62E8CB}"/>
    <cellStyle name="Normal 9 4 3 4" xfId="37736" xr:uid="{6AB8E3D8-842A-48A2-B7BF-FFE554AAA237}"/>
    <cellStyle name="Normal 9 4 4" xfId="24616" xr:uid="{4298C822-A840-4C23-BBF4-CD3014EE3F43}"/>
    <cellStyle name="Normal 9 4 4 2" xfId="33070" xr:uid="{E67D67A4-2C74-4171-84CF-6AC7F6792A60}"/>
    <cellStyle name="Normal 9 4 5" xfId="32040" xr:uid="{2CF39869-9FFB-44A0-AC80-2C8C3D049E00}"/>
    <cellStyle name="Normal 9 4 6" xfId="33764" xr:uid="{5355CB2B-E8E8-4535-ADEB-EC469E39B978}"/>
    <cellStyle name="Normal 9 4 7" xfId="36850" xr:uid="{08800E92-3C96-4E25-9D0E-6B74BA78FE61}"/>
    <cellStyle name="Normal 9 4 8" xfId="38959" xr:uid="{EF8BB970-8D52-4078-8F84-BF36573E2D13}"/>
    <cellStyle name="Normal 9 4 9" xfId="15935" xr:uid="{786F48EA-0C3F-4129-8323-99CBEE8009DD}"/>
    <cellStyle name="Normal 9 5" xfId="17162" xr:uid="{62E40C16-77A1-4891-9134-DEA44ACDCC1F}"/>
    <cellStyle name="Normal 9 5 2" xfId="17794" xr:uid="{328956C4-0A81-4F33-8E55-55CBA455D31A}"/>
    <cellStyle name="Normal 9 5 2 2" xfId="31049" xr:uid="{A546F81A-264A-45D1-8CFC-FEAE57034674}"/>
    <cellStyle name="Normal 9 5 2 3" xfId="33473" xr:uid="{A5580E01-B70D-4432-9E57-64EDB596E52D}"/>
    <cellStyle name="Normal 9 5 3" xfId="24635" xr:uid="{3F24EE12-8FF2-495E-B259-C2B83AC674A6}"/>
    <cellStyle name="Normal 9 5 3 2" xfId="33089" xr:uid="{70970FFF-4613-4464-96BF-163A39FF3B13}"/>
    <cellStyle name="Normal 9 5 4" xfId="32059" xr:uid="{CB03CFF4-9068-4E21-952E-001B86ED6175}"/>
    <cellStyle name="Normal 9 5 5" xfId="34290" xr:uid="{A40EFB76-CD97-4A93-BB81-AED6DF356FDE}"/>
    <cellStyle name="Normal 9 5 6" xfId="37756" xr:uid="{BFBA5C54-FF86-44B7-B642-500E697D9E3B}"/>
    <cellStyle name="Normal 9 5 7" xfId="38978" xr:uid="{87698DCE-3557-4DA4-80A5-A393CE57AE9A}"/>
    <cellStyle name="Normal 9 6" xfId="22276" xr:uid="{FC3A1F23-0157-4CCB-BB8E-EACE16DC576A}"/>
    <cellStyle name="Normal 9 6 2" xfId="25570" xr:uid="{02EC66FA-8FE6-44F3-9F43-82F02DF049A0}"/>
    <cellStyle name="Normal 9 6 2 2" xfId="33712" xr:uid="{595840B7-B748-4885-8FD4-D588C4383FEE}"/>
    <cellStyle name="Normal 9 6 3" xfId="30958" xr:uid="{A0FCA90F-2930-404B-8DBC-7ADF6DDAEDD8}"/>
    <cellStyle name="Normal 9 6 3 2" xfId="33335" xr:uid="{4D7305FC-4FE6-4DA2-9027-A3E0F5916AD9}"/>
    <cellStyle name="Normal 9 6 4" xfId="32562" xr:uid="{C3C194A4-BA85-4649-8BF2-FC5D984C0FA8}"/>
    <cellStyle name="Normal 9 6 5" xfId="35381" xr:uid="{B34C6ACB-32E2-492F-9387-7FEA0673425A}"/>
    <cellStyle name="Normal 9 6 6" xfId="38604" xr:uid="{D30240B2-EDCD-4432-AD90-FBCCD98E44DE}"/>
    <cellStyle name="Normal 9 6 7" xfId="39468" xr:uid="{0F361905-B89F-49AC-A26B-90D974761965}"/>
    <cellStyle name="Normal 9 7" xfId="18502" xr:uid="{B39CE2BA-8DB6-4A55-AB98-DEDE1E622116}"/>
    <cellStyle name="Normal 9 7 2" xfId="30658" xr:uid="{5D68CD2F-B687-44B3-906E-604722C2FB8D}"/>
    <cellStyle name="Normal 9 7 2 2" xfId="33015" xr:uid="{EF51D814-10B6-4F60-AC4E-C0BFBDD4BB8E}"/>
    <cellStyle name="Normal 9 7 3" xfId="25953" xr:uid="{993B9B2D-9D78-4C8B-8042-C099A0C0F78B}"/>
    <cellStyle name="Normal 9 7 4" xfId="31816" xr:uid="{22BA6BFE-222D-42A3-83D6-AB077934C125}"/>
    <cellStyle name="Normal 9 7 5" xfId="37507" xr:uid="{AB336982-2C33-43BB-971A-A162E5F359A8}"/>
    <cellStyle name="Normal 9 8" xfId="22532" xr:uid="{C69CF9A8-8D47-46B0-A922-0D63C0505FE1}"/>
    <cellStyle name="Normal 9 8 2" xfId="31020" xr:uid="{812C8A84-52CC-4882-B085-47367E6D9401}"/>
    <cellStyle name="Normal 9 8 3" xfId="33399" xr:uid="{36E23AC9-58A0-4B0C-80F4-5E1976A6549C}"/>
    <cellStyle name="Normal 9 9" xfId="24347" xr:uid="{816E4704-3249-4B50-8C21-364E41628B98}"/>
    <cellStyle name="Normal_1.3.2" xfId="24198" xr:uid="{EDDC3A18-5A80-4834-BF87-53CFB16EB0F4}"/>
    <cellStyle name="Normál_Dkeszi ABLON építőmesteri munkák I.ütem" xfId="17163" xr:uid="{F149CFF6-A3CE-41D7-808B-BEC437ED2BDF}"/>
    <cellStyle name="Normal_JES-popis ogrevanje-PGD" xfId="26" xr:uid="{C678F119-9EBC-490C-9014-20FFCBB8985F}"/>
    <cellStyle name="Normal_SP" xfId="7841" xr:uid="{61C8C9DD-3632-4F0E-89D0-2524D1770292}"/>
    <cellStyle name="normal1" xfId="31237" xr:uid="{1815FFCB-36C0-40A6-B002-9A2C5DB9FBBB}"/>
    <cellStyle name="normal1 2" xfId="31238" xr:uid="{45AF902B-9900-48C5-B143-6B4B2BD97EAE}"/>
    <cellStyle name="normal1 3" xfId="31239" xr:uid="{F04F9F0C-E8DE-4331-82C1-36508B0E9522}"/>
    <cellStyle name="Normale_CCTV Price List Jan-Jun 2005" xfId="9881" xr:uid="{AC6590B4-34B7-4239-8A5E-8E8D70E0DCC3}"/>
    <cellStyle name="Note" xfId="15936" xr:uid="{D3A8DB20-9C6D-4A2F-AB08-430D522FD5FF}"/>
    <cellStyle name="Note 1" xfId="1561" xr:uid="{27E10A60-2422-46ED-86C7-411B37844738}"/>
    <cellStyle name="Note 1 1" xfId="7399" xr:uid="{DC17C662-BD2C-4451-B653-61B5B98201D9}"/>
    <cellStyle name="Note 1 1 2" xfId="9885" xr:uid="{81A98DA3-A18A-43C7-8F15-95B35FF8496A}"/>
    <cellStyle name="Note 1 1 3" xfId="9886" xr:uid="{96AF6CD0-A734-4910-82BF-9304D52532AD}"/>
    <cellStyle name="Note 1 1 4" xfId="9884" xr:uid="{CAAA57A4-B063-4437-8048-50B83B171E3D}"/>
    <cellStyle name="Note 1 1 4 2" xfId="26076" xr:uid="{7479FA7E-8B83-45FC-A893-2D02490BA532}"/>
    <cellStyle name="Note 1 1 4 3" xfId="31907" xr:uid="{3D027D76-C9A7-4CB3-96AD-C6FF08811B2C}"/>
    <cellStyle name="Note 1 1 4 4" xfId="36852" xr:uid="{47433325-2D73-4107-9718-404B53DAEA0C}"/>
    <cellStyle name="Note 1 1 5" xfId="24476" xr:uid="{A187109C-D5D9-4035-9C66-941E84F7A987}"/>
    <cellStyle name="Note 1 1 5 2" xfId="37603" xr:uid="{5688F9B9-12B9-4CC6-A93A-1E7756D5264F}"/>
    <cellStyle name="Note 1 1 6" xfId="35418" xr:uid="{2ADC773D-D102-4FD2-9467-B4C091226472}"/>
    <cellStyle name="Note 1 1 7" xfId="38827" xr:uid="{939AFEAE-8B51-477D-85A6-6742D5307556}"/>
    <cellStyle name="Note 1 10" xfId="34993" xr:uid="{4BE5E997-A882-4F00-BBCE-926A45B58A4F}"/>
    <cellStyle name="Note 1 11" xfId="38826" xr:uid="{69DDFFC8-B0C8-4B82-8CC5-05D58E9084E5}"/>
    <cellStyle name="Note 1 2" xfId="1562" xr:uid="{D9BF4314-6E7F-4D3C-BEC6-E7347C6FFC5E}"/>
    <cellStyle name="Note 1 2 2" xfId="6840" xr:uid="{074C65FB-9E1B-4F25-A29F-1CB398A5DB95}"/>
    <cellStyle name="Note 1 2 2 2" xfId="9889" xr:uid="{EB4160C3-F5E0-4C2F-A346-4E7F41F49933}"/>
    <cellStyle name="Note 1 2 2 3" xfId="9890" xr:uid="{C9894C61-F737-4308-B94A-8FBE127863B5}"/>
    <cellStyle name="Note 1 2 2 4" xfId="9888" xr:uid="{2AC792D6-77C8-4F79-AA25-01D2847DFC99}"/>
    <cellStyle name="Note 1 2 2 4 2" xfId="29965" xr:uid="{85D5C7FC-CBDE-42BC-891D-B9C4E1F73874}"/>
    <cellStyle name="Note 1 2 2 4 3" xfId="32538" xr:uid="{B4000C7B-7035-4D1D-AD24-F4EB9444227D}"/>
    <cellStyle name="Note 1 2 2 4 4" xfId="36853" xr:uid="{6D01D580-DB3E-4CC2-9131-6AE860074716}"/>
    <cellStyle name="Note 1 2 2 5" xfId="25524" xr:uid="{5523AE92-09BC-40A8-869A-A19747A262DD}"/>
    <cellStyle name="Note 1 2 2 5 2" xfId="38580" xr:uid="{DF56D104-7FE3-4BAB-A90D-AB361A766C57}"/>
    <cellStyle name="Note 1 2 2 6" xfId="34679" xr:uid="{86A2F42A-CE15-4E5D-900F-12CE23366354}"/>
    <cellStyle name="Note 1 2 2 7" xfId="39443" xr:uid="{B29B111B-D32C-42FF-9CBB-754828191E8E}"/>
    <cellStyle name="Note 1 2 3" xfId="9891" xr:uid="{6CAB3A63-6B26-44B1-9F69-5E80291588AE}"/>
    <cellStyle name="Note 1 2 3 2" xfId="22537" xr:uid="{B25D2063-27A7-4798-9564-74B81A80B850}"/>
    <cellStyle name="Note 1 2 3 2 2" xfId="26579" xr:uid="{8B84457A-46AF-4731-B501-AF32CBA2FB13}"/>
    <cellStyle name="Note 1 2 3 2 3" xfId="32192" xr:uid="{6D3FF333-B13A-40AF-A955-FA04BDB29135}"/>
    <cellStyle name="Note 1 2 3 2 4" xfId="37891" xr:uid="{300E6D5B-913D-4239-895A-A1FBF7C932E6}"/>
    <cellStyle name="Note 1 2 3 3" xfId="24805" xr:uid="{913ED99C-1604-468B-BEEF-18DA176B9CB7}"/>
    <cellStyle name="Note 1 2 3 4" xfId="39106" xr:uid="{A8DBAB2F-4678-4F7B-A5FA-22A41B1603F4}"/>
    <cellStyle name="Note 1 2 3 5" xfId="19004" xr:uid="{926A0BD0-BF14-42EC-867E-5C75F4DAF1D1}"/>
    <cellStyle name="Note 1 2 4" xfId="9892" xr:uid="{78C87FC8-F590-4A0A-97F1-E45A27F59880}"/>
    <cellStyle name="Note 1 2 5" xfId="9887" xr:uid="{D893AABF-8680-4205-926E-E0A8D2B5EE28}"/>
    <cellStyle name="Note 1 2 5 2" xfId="26077" xr:uid="{E643E8C9-5552-42F6-910A-1632140FD064}"/>
    <cellStyle name="Note 1 2 5 3" xfId="31908" xr:uid="{0EE370DB-4FED-43F9-9829-83FCA78EEA4A}"/>
    <cellStyle name="Note 1 2 5 4" xfId="36305" xr:uid="{535C58C1-571F-46E2-9062-E7A32CDB2AB2}"/>
    <cellStyle name="Note 1 2 6" xfId="23845" xr:uid="{95CD9CC5-F1C3-48CF-A07F-8D1680653675}"/>
    <cellStyle name="Note 1 2 6 2" xfId="37604" xr:uid="{79D50A38-CD1D-4664-9F39-01E3F73436F1}"/>
    <cellStyle name="Note 1 2 7" xfId="24477" xr:uid="{A4C2062D-638D-463B-8EAE-B7ADE00F759D}"/>
    <cellStyle name="Note 1 2 8" xfId="35096" xr:uid="{E4669203-6366-4B28-B3D9-2FB79D270996}"/>
    <cellStyle name="Note 1 2 9" xfId="38828" xr:uid="{AC63A7EE-E06D-4EE0-9AF0-8D44C2A5E716}"/>
    <cellStyle name="Note 1 3" xfId="1563" xr:uid="{8470E37C-1E3B-4402-9B14-598D763FFE6A}"/>
    <cellStyle name="Note 1 3 2" xfId="9894" xr:uid="{B4A05477-486A-4267-8C55-77776098B3C4}"/>
    <cellStyle name="Note 1 3 3" xfId="9895" xr:uid="{3372534A-EE55-40EA-B15C-13F82A212FC5}"/>
    <cellStyle name="Note 1 3 4" xfId="9893" xr:uid="{5B7F5C04-66AA-4F80-B577-D626E9C5F9ED}"/>
    <cellStyle name="Note 1 3 4 2" xfId="26578" xr:uid="{C4DA4D93-DCC8-421B-989A-A28D80B663D6}"/>
    <cellStyle name="Note 1 3 4 3" xfId="32191" xr:uid="{CA0F1416-0388-4937-A09A-476511171F3E}"/>
    <cellStyle name="Note 1 3 4 4" xfId="36854" xr:uid="{55CB701A-6AB6-4426-B0CA-861C3DD30876}"/>
    <cellStyle name="Note 1 3 5" xfId="24804" xr:uid="{488B89BC-00BE-45EB-AEED-AB4D58D97936}"/>
    <cellStyle name="Note 1 3 5 2" xfId="37890" xr:uid="{9A399E58-696D-48DC-8137-F3E5A3526642}"/>
    <cellStyle name="Note 1 3 6" xfId="35059" xr:uid="{F0891628-B293-4A16-A1FE-105C59D42E49}"/>
    <cellStyle name="Note 1 3 7" xfId="39105" xr:uid="{900E6727-627C-4B3A-A675-FBA1750BACFE}"/>
    <cellStyle name="Note 1 4" xfId="5916" xr:uid="{847ABFF4-D4D7-421F-B5F0-A0ED9C550AC9}"/>
    <cellStyle name="Note 1 4 2" xfId="9897" xr:uid="{F6766EFC-2021-46A1-AE75-61686CA20A9E}"/>
    <cellStyle name="Note 1 4 3" xfId="9896" xr:uid="{053676B2-170C-4EE2-B15E-2F6F6467DBFF}"/>
    <cellStyle name="Note 1 4 3 2" xfId="29966" xr:uid="{FFD8F0B5-83E5-4A11-ADEB-51D9D0A27011}"/>
    <cellStyle name="Note 1 4 3 3" xfId="32539" xr:uid="{9595188A-7957-4D1B-82BD-F3361D09323A}"/>
    <cellStyle name="Note 1 4 3 4" xfId="36851" xr:uid="{363DACEC-C0B3-4B5B-9681-C4EE1231610F}"/>
    <cellStyle name="Note 1 4 4" xfId="25525" xr:uid="{E756E4F2-6901-4EF9-8A91-687A8EE72127}"/>
    <cellStyle name="Note 1 4 4 2" xfId="38581" xr:uid="{D17C8925-F3AD-4865-BCA4-638C21AEFC68}"/>
    <cellStyle name="Note 1 4 5" xfId="34544" xr:uid="{B317D3ED-996D-4545-9200-7F7CAFD29C4C}"/>
    <cellStyle name="Note 1 4 6" xfId="39444" xr:uid="{78212029-E1A3-476A-968D-1A465209C3ED}"/>
    <cellStyle name="Note 1 5" xfId="9898" xr:uid="{85FA5233-883C-46B8-B085-06BA373A1905}"/>
    <cellStyle name="Note 1 5 2" xfId="22538" xr:uid="{8567E001-58D4-4B3A-92EE-BAB4BAA547A2}"/>
    <cellStyle name="Note 1 5 2 2" xfId="26580" xr:uid="{6DA3BFBF-DE56-4D16-95FA-CB40DB07D17C}"/>
    <cellStyle name="Note 1 5 2 3" xfId="32193" xr:uid="{63292F9B-AF28-43BD-BF8E-A7B79AAE73D4}"/>
    <cellStyle name="Note 1 5 2 4" xfId="37892" xr:uid="{0F679B10-3D79-4D7C-9644-D1768052C0C5}"/>
    <cellStyle name="Note 1 5 3" xfId="24806" xr:uid="{1CE2B34C-054E-4679-B9DF-55215694C440}"/>
    <cellStyle name="Note 1 5 4" xfId="39107" xr:uid="{6FB73308-2FE8-4C97-A2E5-D8F6521EA730}"/>
    <cellStyle name="Note 1 5 5" xfId="19005" xr:uid="{1D2A38D9-7327-424B-8929-74572E759D81}"/>
    <cellStyle name="Note 1 6" xfId="9899" xr:uid="{627AD627-2D6E-46EE-B5CC-621896718352}"/>
    <cellStyle name="Note 1 7" xfId="9883" xr:uid="{4C499F86-BD52-4469-80B2-1ED940775A0F}"/>
    <cellStyle name="Note 1 7 2" xfId="26075" xr:uid="{AE8562B8-B53C-4DC6-9BA9-87B8C90259F8}"/>
    <cellStyle name="Note 1 7 3" xfId="31906" xr:uid="{2C998136-9C78-418D-8FA6-6A0F1EADAA2C}"/>
    <cellStyle name="Note 1 7 4" xfId="36304" xr:uid="{A34F9A6F-6F8B-4335-AAB8-CB521B93A572}"/>
    <cellStyle name="Note 1 8" xfId="23846" xr:uid="{1C063BEC-3C6E-423B-8DEE-AF0C49218299}"/>
    <cellStyle name="Note 1 8 2" xfId="37602" xr:uid="{63BE971D-5E5C-4B6D-B705-C66E19982934}"/>
    <cellStyle name="Note 1 9" xfId="24475" xr:uid="{8290E74B-2548-4B10-8E17-01792C863DDC}"/>
    <cellStyle name="Note 10" xfId="1560" xr:uid="{D9C0A9B5-A8C1-4651-9D40-DF28F69318CB}"/>
    <cellStyle name="Note 10 2" xfId="6569" xr:uid="{BE45A87B-1CE9-41AD-9E2D-10CBE0E956E6}"/>
    <cellStyle name="Note 10 2 2" xfId="9902" xr:uid="{0BD8DE5B-6A81-4A75-803B-A247164EF584}"/>
    <cellStyle name="Note 10 2 3" xfId="9901" xr:uid="{1005B456-7164-4307-8E9C-5122482518D1}"/>
    <cellStyle name="Note 10 2 3 2" xfId="29964" xr:uid="{DD1A6E93-2E3E-4839-A697-5151C65070F4}"/>
    <cellStyle name="Note 10 2 3 3" xfId="32537" xr:uid="{5F54514B-1D64-4BB4-90A0-CECCDA377D17}"/>
    <cellStyle name="Note 10 2 3 4" xfId="38579" xr:uid="{3922AF4D-43D8-4785-90B0-30F224548CB4}"/>
    <cellStyle name="Note 10 2 4" xfId="25523" xr:uid="{9DA1B902-4C2B-4895-83A0-8AD4A9D79DE5}"/>
    <cellStyle name="Note 10 2 5" xfId="34010" xr:uid="{7550045C-00FC-467D-9CEA-AA0F1AE257F0}"/>
    <cellStyle name="Note 10 2 6" xfId="39442" xr:uid="{C9812D26-77A0-429A-8088-B147A04DCA08}"/>
    <cellStyle name="Note 10 3" xfId="9903" xr:uid="{8176D94A-88CE-4EB3-B7D1-52CD0001B625}"/>
    <cellStyle name="Note 10 3 2" xfId="22539" xr:uid="{952DC036-4F2F-4C89-87C0-C1F09F96A25F}"/>
    <cellStyle name="Note 10 3 2 2" xfId="29668" xr:uid="{D3E9B8E5-DFE7-41B4-9DC8-A04417D8C55A}"/>
    <cellStyle name="Note 10 3 2 3" xfId="32427" xr:uid="{A5794A75-5A2B-4B6C-A656-AFC63D092E00}"/>
    <cellStyle name="Note 10 3 2 4" xfId="38415" xr:uid="{9C72467C-FC2C-4ECB-816A-711F036E5F41}"/>
    <cellStyle name="Note 10 3 3" xfId="25334" xr:uid="{C85B6F97-D15B-463B-AEC0-DB3877D80944}"/>
    <cellStyle name="Note 10 3 4" xfId="39341" xr:uid="{796FB8FB-F6A2-47BB-863A-B9C204A45319}"/>
    <cellStyle name="Note 10 3 5" xfId="21486" xr:uid="{1BD81C80-07C9-4B22-A2F1-0A740947DB5A}"/>
    <cellStyle name="Note 10 4" xfId="9904" xr:uid="{1D490AA0-A4A3-455A-BBB7-D6F80CDF982E}"/>
    <cellStyle name="Note 10 5" xfId="9900" xr:uid="{8940BBD8-1858-4B40-A591-3F16F571D460}"/>
    <cellStyle name="Note 10 5 2" xfId="26078" xr:uid="{8458DC3D-83B2-4E6F-8384-9FC364B59D65}"/>
    <cellStyle name="Note 10 5 3" xfId="31909" xr:uid="{F8DBAC46-2D96-45E9-B6B9-FB06A7CC7846}"/>
    <cellStyle name="Note 10 5 4" xfId="36855" xr:uid="{38A26639-EA14-49A3-8C7E-6F87824D1B0C}"/>
    <cellStyle name="Note 10 6" xfId="24478" xr:uid="{B1463363-2CD8-438B-8A63-F77150EF8AE2}"/>
    <cellStyle name="Note 10 6 2" xfId="37605" xr:uid="{6D3C53DE-4794-4040-9AAB-DC15360861FF}"/>
    <cellStyle name="Note 10 7" xfId="35060" xr:uid="{4657B9FD-70CB-4519-BB2D-87AD0CBF8BF7}"/>
    <cellStyle name="Note 10 8" xfId="38829" xr:uid="{95F7562E-2C7B-4F24-805E-9E04CE7FD272}"/>
    <cellStyle name="Note 11" xfId="6078" xr:uid="{18F53053-3EB1-4B41-9D5E-C46CDE5C59C7}"/>
    <cellStyle name="Note 11 2" xfId="9906" xr:uid="{A7DD9C61-0C21-4065-8AB5-2995059BB9B4}"/>
    <cellStyle name="Note 11 3" xfId="9907" xr:uid="{90FFBBB2-1C36-4C92-9C12-D64E42069EB7}"/>
    <cellStyle name="Note 11 4" xfId="9905" xr:uid="{AEF0D572-2832-4489-8243-17D75939747A}"/>
    <cellStyle name="Note 11 4 2" xfId="26079" xr:uid="{7ED4A96B-8F1A-4010-AB1E-87410FF8664D}"/>
    <cellStyle name="Note 11 4 3" xfId="31910" xr:uid="{708C733B-6EB4-4F8A-B093-4069175522E0}"/>
    <cellStyle name="Note 11 4 4" xfId="36856" xr:uid="{4D63A1AC-75B9-43BB-A499-B034177662C6}"/>
    <cellStyle name="Note 11 5" xfId="24479" xr:uid="{D5510849-E0C1-40E5-A632-A9A154EC995B}"/>
    <cellStyle name="Note 11 5 2" xfId="37606" xr:uid="{54BF3AC9-97F5-49BD-B039-0A343D8D0308}"/>
    <cellStyle name="Note 11 6" xfId="34562" xr:uid="{338F1149-0788-4685-99FB-FFA9AE4413DA}"/>
    <cellStyle name="Note 11 7" xfId="38830" xr:uid="{27DD335A-2B31-47D0-BA12-346E2034AB16}"/>
    <cellStyle name="Note 12" xfId="6597" xr:uid="{813990C9-5C3C-4814-A019-BD5EA899A0F1}"/>
    <cellStyle name="Note 12 2" xfId="9909" xr:uid="{79261C7D-AFFF-4E87-9BC5-62896742DD86}"/>
    <cellStyle name="Note 12 3" xfId="9910" xr:uid="{66F81331-CC7E-4498-98DB-3AC0F75591CB}"/>
    <cellStyle name="Note 12 4" xfId="9908" xr:uid="{5E2E1375-5973-471B-A282-3144F0DF085E}"/>
    <cellStyle name="Note 12 4 2" xfId="26080" xr:uid="{EEAB515E-E4AE-4C84-9DC4-1E5486CC036A}"/>
    <cellStyle name="Note 12 4 3" xfId="31911" xr:uid="{C21A49B3-0D72-492B-BD91-464B458477C1}"/>
    <cellStyle name="Note 12 4 4" xfId="36857" xr:uid="{BA1C0360-19D5-4C8F-9AB2-5AFB564A7CA5}"/>
    <cellStyle name="Note 12 5" xfId="24480" xr:uid="{6DDD84F3-884A-47C2-9FF4-EA8A6CF7F6AB}"/>
    <cellStyle name="Note 12 5 2" xfId="37607" xr:uid="{5DF9A83D-8E73-452A-9510-6B5759ABCA39}"/>
    <cellStyle name="Note 12 6" xfId="35333" xr:uid="{BD709266-6E21-4313-A1A2-B588646C0E99}"/>
    <cellStyle name="Note 12 7" xfId="38831" xr:uid="{3542B67C-6167-4A44-BF98-9ED91B84E9FD}"/>
    <cellStyle name="Note 13" xfId="7323" xr:uid="{AEC6A2FC-00A2-4248-969A-89FE4C5DD5AD}"/>
    <cellStyle name="Note 13 2" xfId="9912" xr:uid="{E0A900E5-39E2-41D9-82D9-26BF9F8668B5}"/>
    <cellStyle name="Note 13 3" xfId="9913" xr:uid="{06604F22-ABEE-4E03-B8A6-6FD4F292ACEB}"/>
    <cellStyle name="Note 13 4" xfId="9911" xr:uid="{BB496144-2B92-4647-A627-2AE7F14618B4}"/>
    <cellStyle name="Note 13 4 2" xfId="26081" xr:uid="{E3F426AD-9FE8-4A99-9919-8864CF07A0D1}"/>
    <cellStyle name="Note 13 4 3" xfId="31912" xr:uid="{0D95161C-5F63-437B-A19A-C7D5C73F0495}"/>
    <cellStyle name="Note 13 4 4" xfId="36858" xr:uid="{6BF504D2-6A2E-46A7-BADC-9E85E0FCC0CC}"/>
    <cellStyle name="Note 13 5" xfId="24481" xr:uid="{AD0F187B-F763-4998-A8B0-47A9E189401F}"/>
    <cellStyle name="Note 13 5 2" xfId="37608" xr:uid="{70E025E8-0D6E-4B84-AB8C-38603A885D4A}"/>
    <cellStyle name="Note 13 6" xfId="35417" xr:uid="{F807D68F-331E-4DCC-9DD7-84EA1E7353E4}"/>
    <cellStyle name="Note 13 7" xfId="38832" xr:uid="{1FF6170A-37D3-462A-A691-64431D4DDB7C}"/>
    <cellStyle name="Note 14" xfId="6741" xr:uid="{B4135156-D1B1-4211-9EFC-835442A24AFF}"/>
    <cellStyle name="Note 14 2" xfId="9915" xr:uid="{D4EF0DB4-1914-4E71-88E7-52033931A8E0}"/>
    <cellStyle name="Note 14 3" xfId="9914" xr:uid="{729076AF-EDF8-4B4D-B347-3CD8EA554ECC}"/>
    <cellStyle name="Note 14 3 2" xfId="26074" xr:uid="{2AE7DA6D-DDE6-4253-9689-43BB954B6409}"/>
    <cellStyle name="Note 14 3 3" xfId="31905" xr:uid="{4EA4B319-AA07-499E-8EC0-519714429DD2}"/>
    <cellStyle name="Note 14 3 4" xfId="36859" xr:uid="{E605C29F-6032-4C52-8215-1DA33F923FE9}"/>
    <cellStyle name="Note 14 4" xfId="24474" xr:uid="{2CF8BB53-8C85-46D8-BC8D-956F5A9DCA2E}"/>
    <cellStyle name="Note 14 4 2" xfId="37601" xr:uid="{28017A26-42BF-4C02-B0D0-7F6B8D724311}"/>
    <cellStyle name="Note 14 5" xfId="35370" xr:uid="{4569F0CA-2102-4CA5-9220-B1F7B3F9AFD4}"/>
    <cellStyle name="Note 14 6" xfId="38825" xr:uid="{26E84A6D-A812-4B33-BBDE-CA1396F14F89}"/>
    <cellStyle name="Note 15" xfId="9882" xr:uid="{86B62794-1829-47C2-AE05-7C701BCAFDAC}"/>
    <cellStyle name="Note 15 2" xfId="22536" xr:uid="{FD3F6D0D-F7E6-43EF-9E12-6166A1E9E5FC}"/>
    <cellStyle name="Note 15 2 2" xfId="29963" xr:uid="{93F795AD-732F-432F-B2AC-100835F3DEB0}"/>
    <cellStyle name="Note 15 2 3" xfId="32536" xr:uid="{9F5AC00C-4AA5-4332-95FB-FFBEBE4DED77}"/>
    <cellStyle name="Note 15 2 4" xfId="36860" xr:uid="{7A2367B2-3882-4645-AEE3-A7C5F9280195}"/>
    <cellStyle name="Note 15 3" xfId="25522" xr:uid="{D30EAE17-C65E-4DB5-A852-E0F02981DC39}"/>
    <cellStyle name="Note 15 3 2" xfId="38578" xr:uid="{58BB0667-7F23-4B40-92E4-DD91750B4D2D}"/>
    <cellStyle name="Note 15 4" xfId="33888" xr:uid="{BABE13A6-8FAD-44F4-BD87-589E37DCAD44}"/>
    <cellStyle name="Note 15 5" xfId="39441" xr:uid="{3B6A5797-F734-46F3-B1F1-A536C695EDD5}"/>
    <cellStyle name="Note 15 6" xfId="17164" xr:uid="{DFBD20C8-5717-4536-9A90-A32872CB993E}"/>
    <cellStyle name="Note 16" xfId="19006" xr:uid="{2E201AA5-B2A5-492D-8F87-888CCA4F0800}"/>
    <cellStyle name="Note 16 2" xfId="24807" xr:uid="{62D73215-0776-4290-A3F2-7FFFAC886D9A}"/>
    <cellStyle name="Note 16 2 2" xfId="37893" xr:uid="{A6460301-29EE-406A-997F-571FA3580BF9}"/>
    <cellStyle name="Note 16 3" xfId="32194" xr:uid="{D3F326B3-3955-476A-8E9B-8D1BF4A73513}"/>
    <cellStyle name="Note 16 4" xfId="36303" xr:uid="{51C51323-D0FD-4574-8494-24DDCCFEE2F4}"/>
    <cellStyle name="Note 16 5" xfId="39108" xr:uid="{AA17B487-E3A3-47C5-9B55-F4FF7104932D}"/>
    <cellStyle name="Note 17" xfId="23847" xr:uid="{99AB6814-8056-4F53-AF82-CFCA8D9C73DF}"/>
    <cellStyle name="Note 17 2" xfId="38634" xr:uid="{8908BC62-7740-4DE9-826B-C1D72E880501}"/>
    <cellStyle name="Note 18" xfId="32592" xr:uid="{3B3BA440-3094-469B-9864-D7699F67F0B5}"/>
    <cellStyle name="Note 19" xfId="39497" xr:uid="{DDC041BC-85E7-4285-A72D-1A3AE8442D9F}"/>
    <cellStyle name="Note 2" xfId="1564" xr:uid="{845BDC0D-0CD4-4857-A560-7F27A11576C7}"/>
    <cellStyle name="Note 2 1" xfId="7424" xr:uid="{33652961-AAD0-4E26-9FD1-F67371F1C784}"/>
    <cellStyle name="Note 2 1 2" xfId="9918" xr:uid="{1B9E558A-D6F1-4A43-8BEB-ABA85F30C607}"/>
    <cellStyle name="Note 2 1 3" xfId="9919" xr:uid="{0C7AB9C0-0C65-4EB5-9491-99896EE9D731}"/>
    <cellStyle name="Note 2 1 4" xfId="9917" xr:uid="{43697DFF-C928-4BC7-BC55-644FDA2EED25}"/>
    <cellStyle name="Note 2 1 4 2" xfId="26083" xr:uid="{DC87517E-0903-4869-994F-20A433DC95E1}"/>
    <cellStyle name="Note 2 1 4 3" xfId="31914" xr:uid="{F79B2BBA-0217-4DC8-91BF-72F626A26CFC}"/>
    <cellStyle name="Note 2 1 4 4" xfId="36862" xr:uid="{90650AA2-6B53-4E14-AA67-9BE6A6738493}"/>
    <cellStyle name="Note 2 1 5" xfId="24483" xr:uid="{55343692-E802-4855-9D5A-92A408885868}"/>
    <cellStyle name="Note 2 1 5 2" xfId="37610" xr:uid="{9947F99C-6B29-4536-8C43-06E4237DF3E4}"/>
    <cellStyle name="Note 2 1 6" xfId="33962" xr:uid="{33143492-6CA2-4F94-82B6-E3464D437618}"/>
    <cellStyle name="Note 2 1 7" xfId="38834" xr:uid="{649F0388-258A-46FF-983F-C2867B0D110C}"/>
    <cellStyle name="Note 2 10" xfId="15937" xr:uid="{9D84CD26-C572-458C-B405-2117897EFFED}"/>
    <cellStyle name="Note 2 10 2" xfId="15938" xr:uid="{A37C8AEA-9995-4874-A848-967A55F2F8FB}"/>
    <cellStyle name="Note 2 11" xfId="15939" xr:uid="{5C2259B7-580A-4D4E-A55C-DF0B02F0DB84}"/>
    <cellStyle name="Note 2 11 2" xfId="15940" xr:uid="{B77FF845-3904-49E6-BF9C-D5469E146E4E}"/>
    <cellStyle name="Note 2 12" xfId="15941" xr:uid="{4540F1BD-019E-43B6-9217-B3A45403EFDD}"/>
    <cellStyle name="Note 2 12 2" xfId="15942" xr:uid="{AAE1D2A2-26C5-4383-A658-C0551FBDA813}"/>
    <cellStyle name="Note 2 13" xfId="15943" xr:uid="{9C16F732-A8C5-40EA-93CE-4DB970130BA4}"/>
    <cellStyle name="Note 2 13 2" xfId="15944" xr:uid="{D1DC92F3-C5C4-4E2C-8CF3-03E331224C60}"/>
    <cellStyle name="Note 2 14" xfId="15945" xr:uid="{07B88180-3832-4869-A636-ED7C213D2ECA}"/>
    <cellStyle name="Note 2 14 2" xfId="15946" xr:uid="{F0BFEAC7-D59F-4D77-BE4E-54B94FEB0C8B}"/>
    <cellStyle name="Note 2 15" xfId="15947" xr:uid="{8043AC86-03AD-4111-9F08-5B6D2159A410}"/>
    <cellStyle name="Note 2 15 2" xfId="15948" xr:uid="{47BB664F-E0B7-4776-9A00-DD0613A94251}"/>
    <cellStyle name="Note 2 16" xfId="15949" xr:uid="{F7D6B344-48BF-48BF-B907-DD5B128E1909}"/>
    <cellStyle name="Note 2 16 2" xfId="23843" xr:uid="{9A8CC9F5-4F88-4E8E-8D2B-00AB530525D1}"/>
    <cellStyle name="Note 2 17" xfId="15950" xr:uid="{26802A86-5C14-4631-95F5-3F9875F554D2}"/>
    <cellStyle name="Note 2 17 2" xfId="23842" xr:uid="{79228FDF-4685-4AC4-AD2D-D5E0E8D06ADE}"/>
    <cellStyle name="Note 2 18" xfId="15951" xr:uid="{5768A92F-4B9B-4612-BAF7-AC5543E1FD6A}"/>
    <cellStyle name="Note 2 18 2" xfId="23841" xr:uid="{FF790DF4-E941-451A-82E2-5E491D16C163}"/>
    <cellStyle name="Note 2 19" xfId="18586" xr:uid="{4AB9FC87-4FB4-404F-8F91-5C34F2ADC9A2}"/>
    <cellStyle name="Note 2 2" xfId="1565" xr:uid="{69565CE2-4F84-4311-A713-8F9BC091C183}"/>
    <cellStyle name="Note 2 2 10" xfId="23840" xr:uid="{0E8792A3-1027-4C04-8F75-135B1A6AF0C2}"/>
    <cellStyle name="Note 2 2 11" xfId="24367" xr:uid="{92F8BEBD-6FED-41B7-A592-A27D37F22118}"/>
    <cellStyle name="Note 2 2 12" xfId="34992" xr:uid="{E8B7E9CC-E61E-4A4C-997A-7BCA557C2BE1}"/>
    <cellStyle name="Note 2 2 13" xfId="38750" xr:uid="{1FDAD26B-75D5-4F77-9C8E-D5BFD18B0B8A}"/>
    <cellStyle name="Note 2 2 2" xfId="6079" xr:uid="{4A33A3C3-1DC0-4AF3-B602-3102988B1778}"/>
    <cellStyle name="Note 2 2 2 10" xfId="15952" xr:uid="{11BA86B5-0746-4BDA-8B25-D67AFBFAC22B}"/>
    <cellStyle name="Note 2 2 2 2" xfId="9922" xr:uid="{2BC4B4C5-7319-4D2B-B68C-D88B4D1400C5}"/>
    <cellStyle name="Note 2 2 2 2 2" xfId="15954" xr:uid="{3F87CDB4-0471-4524-B12D-C1AE6FDC17A9}"/>
    <cellStyle name="Note 2 2 2 2 2 2" xfId="29807" xr:uid="{8C31BCE2-FD42-43C5-B52D-396204155557}"/>
    <cellStyle name="Note 2 2 2 2 2 3" xfId="32474" xr:uid="{3392A3B3-D186-4A57-BF63-1A2028662F92}"/>
    <cellStyle name="Note 2 2 2 2 2 4" xfId="38509" xr:uid="{FE6EDDAA-A2A0-4660-BD0E-FF7CCB928D76}"/>
    <cellStyle name="Note 2 2 2 2 3" xfId="21900" xr:uid="{91DA1C25-F0E4-453B-9C12-A5F5D24FA9C9}"/>
    <cellStyle name="Note 2 2 2 2 4" xfId="22543" xr:uid="{9E013330-4E33-420B-B5E0-EB9D88F37FCD}"/>
    <cellStyle name="Note 2 2 2 2 5" xfId="25437" xr:uid="{62C5ED9B-FFDA-47A1-82CD-78759D3D4665}"/>
    <cellStyle name="Note 2 2 2 2 6" xfId="39385" xr:uid="{E1FE005C-94A5-4304-B747-E50165201FB3}"/>
    <cellStyle name="Note 2 2 2 2 7" xfId="15953" xr:uid="{ECC9232F-9A45-4B4D-A617-5947F435D0EA}"/>
    <cellStyle name="Note 2 2 2 3" xfId="9923" xr:uid="{658A8937-B9BC-4FD2-A5DB-8EBAC4D59E94}"/>
    <cellStyle name="Note 2 2 2 3 2" xfId="15956" xr:uid="{88A7FF6C-ABEC-401D-AEFF-026CB41A5E72}"/>
    <cellStyle name="Note 2 2 2 3 2 2" xfId="15957" xr:uid="{F840FCD1-6FE1-4CAD-AF4A-681AE23725A1}"/>
    <cellStyle name="Note 2 2 2 3 2 2 2" xfId="18321" xr:uid="{953F8702-38B1-4636-9712-404F70913D85}"/>
    <cellStyle name="Note 2 2 2 3 2 3" xfId="18320" xr:uid="{7567F49B-914C-4244-91E8-39C31B128366}"/>
    <cellStyle name="Note 2 2 2 3 3" xfId="15958" xr:uid="{E413B572-6A76-4DEC-AE35-79F3E1968C0E}"/>
    <cellStyle name="Note 2 2 2 3 3 2" xfId="18322" xr:uid="{72D5436A-C6D7-4817-8A73-62DC3306545D}"/>
    <cellStyle name="Note 2 2 2 3 4" xfId="18319" xr:uid="{3AA53CBD-37F9-4408-B44C-D82C12DC0DC2}"/>
    <cellStyle name="Note 2 2 2 3 5" xfId="22544" xr:uid="{D0136D08-15DD-4239-A099-9CD68E41512A}"/>
    <cellStyle name="Note 2 2 2 3 6" xfId="15955" xr:uid="{D0EACAAF-0133-4E8B-9EE9-F737050D2534}"/>
    <cellStyle name="Note 2 2 2 4" xfId="9921" xr:uid="{420ECF2D-B3C4-4333-80CF-AC198F1C8DA5}"/>
    <cellStyle name="Note 2 2 2 4 2" xfId="18323" xr:uid="{6CD62057-3B5D-48E5-B0A1-FEB5F4BC2555}"/>
    <cellStyle name="Note 2 2 2 4 3" xfId="26084" xr:uid="{CB8A52B6-D411-462D-889B-178743A141FC}"/>
    <cellStyle name="Note 2 2 2 4 4" xfId="31915" xr:uid="{D89DB8AA-73A1-49F2-AF43-CE76CDB92AB5}"/>
    <cellStyle name="Note 2 2 2 4 5" xfId="36863" xr:uid="{5F0A9598-5A4F-448F-BE3D-2799FC1C7BF1}"/>
    <cellStyle name="Note 2 2 2 4 6" xfId="15959" xr:uid="{5F33E1C8-1BA8-4B92-BF50-984C5CDE17FD}"/>
    <cellStyle name="Note 2 2 2 5" xfId="17166" xr:uid="{F510DECA-C64F-486B-ACA8-4F6F19EF2C9C}"/>
    <cellStyle name="Note 2 2 2 5 2" xfId="37611" xr:uid="{B9C50140-BA48-4694-9760-10E32214EE25}"/>
    <cellStyle name="Note 2 2 2 6" xfId="22542" xr:uid="{A74667C6-F6FF-461A-A1A7-5486EABB304E}"/>
    <cellStyle name="Note 2 2 2 7" xfId="24484" xr:uid="{3A346143-6B38-411A-98A5-F2DF9F0D72DB}"/>
    <cellStyle name="Note 2 2 2 8" xfId="34563" xr:uid="{08332D92-A1F1-4A98-BC60-B66E9544263B}"/>
    <cellStyle name="Note 2 2 2 9" xfId="38835" xr:uid="{28152C83-C660-43D3-9D21-546DD950D559}"/>
    <cellStyle name="Note 2 2 3" xfId="9924" xr:uid="{6A5DA077-6FA4-424E-9A0F-E72F6CF279E0}"/>
    <cellStyle name="Note 2 2 3 2" xfId="15961" xr:uid="{1269C0C8-A230-466E-B1F9-FADF87B1B438}"/>
    <cellStyle name="Note 2 2 3 2 2" xfId="15962" xr:uid="{A4A85EBF-951E-4AE0-AECE-5AE5CA075299}"/>
    <cellStyle name="Note 2 2 3 2 2 2" xfId="15963" xr:uid="{5D799060-7DD2-4173-AE71-2832312EB80A}"/>
    <cellStyle name="Note 2 2 3 2 2 2 2" xfId="18326" xr:uid="{637DBAB7-F7E9-4753-B1D2-ADF25A7A60DC}"/>
    <cellStyle name="Note 2 2 3 2 2 3" xfId="18325" xr:uid="{72387A51-1521-41B4-9721-F6D254C65EDD}"/>
    <cellStyle name="Note 2 2 3 2 3" xfId="15964" xr:uid="{93D78C21-002D-4B9E-B6C7-FBA67E7ACF78}"/>
    <cellStyle name="Note 2 2 3 2 3 2" xfId="18327" xr:uid="{89552E0A-4537-44C6-B511-03899A122FA5}"/>
    <cellStyle name="Note 2 2 3 2 4" xfId="18324" xr:uid="{D38A077B-B645-4280-AA01-F09E0A9C5ADB}"/>
    <cellStyle name="Note 2 2 3 2 5" xfId="29961" xr:uid="{1B64E114-1364-4AE3-B3C2-5A8DCDAA4DCF}"/>
    <cellStyle name="Note 2 2 3 2 6" xfId="32534" xr:uid="{378B0E15-BA4F-4AFB-991C-38A57B1C10E7}"/>
    <cellStyle name="Note 2 2 3 2 7" xfId="38576" xr:uid="{2AD738B3-7316-49C2-94F2-3810A57F6076}"/>
    <cellStyle name="Note 2 2 3 3" xfId="15965" xr:uid="{F34433F1-22F4-4C5E-B80A-D94580956C62}"/>
    <cellStyle name="Note 2 2 3 3 2" xfId="15966" xr:uid="{E998BF75-F6D6-4FC1-9852-F2D8BC84AAFD}"/>
    <cellStyle name="Note 2 2 3 3 2 2" xfId="18328" xr:uid="{57CAFA43-55E6-4A50-AC7F-8028551C7743}"/>
    <cellStyle name="Note 2 2 3 4" xfId="22147" xr:uid="{31208969-EA58-4B48-9B9D-D6EAF31AD8E5}"/>
    <cellStyle name="Note 2 2 3 5" xfId="22545" xr:uid="{032BACD5-1A43-45B8-BF44-0ED260C40F3E}"/>
    <cellStyle name="Note 2 2 3 6" xfId="25520" xr:uid="{B02D2600-0A05-4A31-8973-9046758D7E57}"/>
    <cellStyle name="Note 2 2 3 7" xfId="39439" xr:uid="{A996A050-4E4B-498F-BF65-0803A4C1E923}"/>
    <cellStyle name="Note 2 2 3 8" xfId="15960" xr:uid="{64D8381D-0FB4-4557-B9AB-3E7806F26CF1}"/>
    <cellStyle name="Note 2 2 4" xfId="9925" xr:uid="{244052F4-5189-47CB-A672-0DE457C37C8E}"/>
    <cellStyle name="Note 2 2 4 2" xfId="15968" xr:uid="{77C3BE91-7128-48EC-B54C-03C22B148F52}"/>
    <cellStyle name="Note 2 2 4 2 2" xfId="26576" xr:uid="{BA43B078-2019-46CD-96E5-A73A9D579174}"/>
    <cellStyle name="Note 2 2 4 2 3" xfId="32189" xr:uid="{740F7F0C-B7BA-45F7-A665-10B58FE1AFC6}"/>
    <cellStyle name="Note 2 2 4 2 4" xfId="37888" xr:uid="{3CE8F247-B1E6-4AAF-A5DF-C2E055B94D88}"/>
    <cellStyle name="Note 2 2 4 3" xfId="19002" xr:uid="{D2D6899E-5733-4D4E-AD56-990B0CF5F80E}"/>
    <cellStyle name="Note 2 2 4 4" xfId="22546" xr:uid="{2431BD34-A7E8-4078-8540-3F9DF54B12E8}"/>
    <cellStyle name="Note 2 2 4 5" xfId="24802" xr:uid="{671B5DB7-FBFC-4605-A9E9-8A400F5C12AD}"/>
    <cellStyle name="Note 2 2 4 6" xfId="39103" xr:uid="{F7B221C1-B7C5-43F6-AC09-FCF101087951}"/>
    <cellStyle name="Note 2 2 4 7" xfId="15967" xr:uid="{FB4295EE-579D-47B4-A9DB-8C9062B83EC4}"/>
    <cellStyle name="Note 2 2 5" xfId="9920" xr:uid="{8A82DE39-8FF9-4F42-B297-54F2A22E806E}"/>
    <cellStyle name="Note 2 2 5 2" xfId="15970" xr:uid="{669B0920-E7D6-4DB7-8644-F2113BCEC633}"/>
    <cellStyle name="Note 2 2 5 3" xfId="26014" xr:uid="{C7688D83-1563-4FBC-B109-0DA8EA5AF93C}"/>
    <cellStyle name="Note 2 2 5 4" xfId="31829" xr:uid="{7AA55D10-46C1-4940-8F1A-063DA28F6B24}"/>
    <cellStyle name="Note 2 2 5 5" xfId="36307" xr:uid="{B6A26265-145A-44F7-B81B-1540328EB410}"/>
    <cellStyle name="Note 2 2 5 6" xfId="15969" xr:uid="{57F6C814-677C-4F07-9842-EDF941E9C115}"/>
    <cellStyle name="Note 2 2 6" xfId="15971" xr:uid="{DDF82A0B-6602-4072-BA6D-7F6EE3EAD33D}"/>
    <cellStyle name="Note 2 2 6 2" xfId="18329" xr:uid="{E69EA9F1-756E-43AC-949C-1253567A2F2D}"/>
    <cellStyle name="Note 2 2 6 3" xfId="37527" xr:uid="{63C380A9-E572-49F6-BB78-842AE27676D5}"/>
    <cellStyle name="Note 2 2 7" xfId="15972" xr:uid="{46EBFC46-F512-4060-941E-38E370A900A7}"/>
    <cellStyle name="Note 2 2 8" xfId="18366" xr:uid="{DFD0D298-3607-4041-9AD9-EF38E9337955}"/>
    <cellStyle name="Note 2 2 9" xfId="22541" xr:uid="{85310112-23EB-48DD-8656-CAAE1C50CBAE}"/>
    <cellStyle name="Note 2 20" xfId="22540" xr:uid="{4DAFF6C4-7DB9-40E0-A654-2EA5C4AA47D3}"/>
    <cellStyle name="Note 2 21" xfId="23844" xr:uid="{5C328908-A73E-4788-BE8E-7B1AC07CECC9}"/>
    <cellStyle name="Note 2 22" xfId="24336" xr:uid="{4D62DC6F-8996-409F-938E-FB9F924D0032}"/>
    <cellStyle name="Note 2 23" xfId="35104" xr:uid="{488E35CE-29D6-4C89-B639-462C8FCA50E8}"/>
    <cellStyle name="Note 2 24" xfId="38731" xr:uid="{F041D5B3-A57D-4767-87BB-FE34A48A9D8C}"/>
    <cellStyle name="Note 2 3" xfId="1566" xr:uid="{CB192BD8-CB8C-4FC9-A2B3-D4C0FE46F801}"/>
    <cellStyle name="Note 2 3 10" xfId="35057" xr:uid="{E5BC52DB-EA27-4E13-AD4D-C81019562D12}"/>
    <cellStyle name="Note 2 3 11" xfId="38833" xr:uid="{D71FAD51-4878-4EC9-9584-546A77369277}"/>
    <cellStyle name="Note 2 3 12" xfId="15973" xr:uid="{D22E8513-2837-4886-9E23-18548073848B}"/>
    <cellStyle name="Note 2 3 2" xfId="9927" xr:uid="{A7BF85F4-9290-40DD-AA00-16FC393922D1}"/>
    <cellStyle name="Note 2 3 2 2" xfId="15975" xr:uid="{200B9CC1-1AE4-4D24-813A-8E57ED09B675}"/>
    <cellStyle name="Note 2 3 2 2 2" xfId="15976" xr:uid="{CE044E7D-3F15-418D-9B75-9BDBD79030C1}"/>
    <cellStyle name="Note 2 3 2 2 2 2" xfId="15977" xr:uid="{1AB9A240-E40A-4E82-8174-858625C80F33}"/>
    <cellStyle name="Note 2 3 2 2 2 2 2" xfId="18332" xr:uid="{843AC678-2DAB-46E5-A997-0112DC66502B}"/>
    <cellStyle name="Note 2 3 2 2 2 3" xfId="18331" xr:uid="{97341BDD-2666-45FB-890A-700A95AEA6F4}"/>
    <cellStyle name="Note 2 3 2 2 3" xfId="15978" xr:uid="{7A292400-FA34-4523-AFA1-95371C59EE3D}"/>
    <cellStyle name="Note 2 3 2 2 3 2" xfId="18333" xr:uid="{4D042209-4CDB-4BEB-8D3D-B411B899ECED}"/>
    <cellStyle name="Note 2 3 2 2 4" xfId="18330" xr:uid="{F7B2A06B-7942-4F29-90BE-84DD5D2E6760}"/>
    <cellStyle name="Note 2 3 2 2 5" xfId="26575" xr:uid="{4E952557-02F9-42D7-AB40-FDF66C46FB40}"/>
    <cellStyle name="Note 2 3 2 2 6" xfId="32188" xr:uid="{F814E46F-8F4A-4C8E-AF7D-E4D922A980B3}"/>
    <cellStyle name="Note 2 3 2 2 7" xfId="37887" xr:uid="{73ECED8E-6E40-4D3D-9D54-10D72B1FB178}"/>
    <cellStyle name="Note 2 3 2 3" xfId="15979" xr:uid="{7C6F1609-2960-4224-80F7-948784B2D1A3}"/>
    <cellStyle name="Note 2 3 2 3 2" xfId="15980" xr:uid="{902DDE5D-DFF8-4745-A04A-CE85DD6A7867}"/>
    <cellStyle name="Note 2 3 2 3 2 2" xfId="18334" xr:uid="{16EEF2FF-4167-42F8-B796-E8D0699866D6}"/>
    <cellStyle name="Note 2 3 2 4" xfId="19001" xr:uid="{CB796FBB-6AAB-435B-AE72-34BA202FCBEC}"/>
    <cellStyle name="Note 2 3 2 5" xfId="22548" xr:uid="{0D6265D5-5644-4963-96E0-C42005AD2EB6}"/>
    <cellStyle name="Note 2 3 2 6" xfId="24801" xr:uid="{10914036-7B6E-45CD-B1CE-4DF19126FD7D}"/>
    <cellStyle name="Note 2 3 2 7" xfId="39102" xr:uid="{DF301A46-C385-48ED-AEA5-034F7FB956A2}"/>
    <cellStyle name="Note 2 3 2 8" xfId="15974" xr:uid="{27C6F3A8-8B40-4EA6-AF4D-F81A3BE2FF56}"/>
    <cellStyle name="Note 2 3 3" xfId="9928" xr:uid="{2F633761-F4A6-483A-A9C9-B39EEFA94D42}"/>
    <cellStyle name="Note 2 3 3 2" xfId="15982" xr:uid="{5AE63F85-4686-4B9D-AC71-0F3F4577AA59}"/>
    <cellStyle name="Note 2 3 3 2 2" xfId="18335" xr:uid="{EE322D51-84AC-45DC-B8BC-042BAAE8AAD5}"/>
    <cellStyle name="Note 2 3 3 3" xfId="22549" xr:uid="{01745BDA-66C4-44FC-BC23-86133FAB911A}"/>
    <cellStyle name="Note 2 3 3 4" xfId="15981" xr:uid="{8B44B8E9-6A2B-447E-84CF-702321A4386A}"/>
    <cellStyle name="Note 2 3 4" xfId="9926" xr:uid="{86B418D4-2E63-4E64-A662-B5DB14F1EE0A}"/>
    <cellStyle name="Note 2 3 4 2" xfId="26082" xr:uid="{3DFFF0FA-0D01-435A-A55D-9E4CEBBB5B61}"/>
    <cellStyle name="Note 2 3 4 3" xfId="31913" xr:uid="{8BC56669-623B-4928-8CE6-824E9E865E62}"/>
    <cellStyle name="Note 2 3 4 4" xfId="36864" xr:uid="{9E60A73B-CEAB-4F55-94DD-FEA55E117260}"/>
    <cellStyle name="Note 2 3 4 5" xfId="15983" xr:uid="{002B06E2-F7A0-4312-95E3-A92FC91C5D27}"/>
    <cellStyle name="Note 2 3 5" xfId="17167" xr:uid="{AC48A81B-AB90-47A0-A158-1EBE6E82360B}"/>
    <cellStyle name="Note 2 3 5 2" xfId="37609" xr:uid="{C029704C-063C-4189-A862-0EA04EA7E5EC}"/>
    <cellStyle name="Note 2 3 6" xfId="17874" xr:uid="{1ABDF1F9-4C01-48F4-A772-53EBB6A2C5B4}"/>
    <cellStyle name="Note 2 3 7" xfId="22547" xr:uid="{95AECB6D-D369-4CF7-AB31-45D1DD532240}"/>
    <cellStyle name="Note 2 3 8" xfId="23839" xr:uid="{148BCE0F-472C-4836-9D5C-B45AC9F105C4}"/>
    <cellStyle name="Note 2 3 9" xfId="24482" xr:uid="{1F85B63C-60AC-40C8-9A15-E8C4E4C2C6ED}"/>
    <cellStyle name="Note 2 4" xfId="6588" xr:uid="{ABF15072-9695-4D18-9042-35389DD05139}"/>
    <cellStyle name="Note 2 4 10" xfId="15984" xr:uid="{35FCE0C3-9DDB-4A88-B101-ADE11971CA9A}"/>
    <cellStyle name="Note 2 4 2" xfId="9930" xr:uid="{202DAC88-CBF2-43D5-BCCD-92587778A9AD}"/>
    <cellStyle name="Note 2 4 2 2" xfId="22551" xr:uid="{6A7833D3-6E11-4E2E-AA86-E7A9B1E4EEE2}"/>
    <cellStyle name="Note 2 4 2 3" xfId="15985" xr:uid="{513F8D04-4B99-4515-8296-2436F189E68A}"/>
    <cellStyle name="Note 2 4 3" xfId="9931" xr:uid="{6376DB10-55D5-45F1-A0CF-4E35800D825A}"/>
    <cellStyle name="Note 2 4 3 2" xfId="22552" xr:uid="{65F01183-E4F3-4B51-88BD-59B8C2085DD3}"/>
    <cellStyle name="Note 2 4 3 3" xfId="23838" xr:uid="{8F64377D-11BC-45C4-BDA6-B3C2ED72C829}"/>
    <cellStyle name="Note 2 4 3 4" xfId="15986" xr:uid="{3D20D9A2-9E7A-4862-975F-C582ADE0476E}"/>
    <cellStyle name="Note 2 4 4" xfId="9929" xr:uid="{564F0122-97C4-4A2B-AB60-8BC6E39B1F1A}"/>
    <cellStyle name="Note 2 4 4 2" xfId="29962" xr:uid="{DBC2D8DA-C4D7-4CD0-9482-07145274C94E}"/>
    <cellStyle name="Note 2 4 4 3" xfId="32535" xr:uid="{CA5E83C1-3EE2-466C-A1FA-184DE1D46629}"/>
    <cellStyle name="Note 2 4 4 4" xfId="36861" xr:uid="{4CF26042-47E0-4A86-8E89-C2950AF1BF55}"/>
    <cellStyle name="Note 2 4 4 5" xfId="15987" xr:uid="{4F836B9D-1890-43C9-9995-341739E92C27}"/>
    <cellStyle name="Note 2 4 5" xfId="17165" xr:uid="{1AE7867B-95DE-4DA0-A061-1727D194361A}"/>
    <cellStyle name="Note 2 4 5 2" xfId="38577" xr:uid="{E9F2309A-14E2-46DB-B3E0-58F4EF4F32AA}"/>
    <cellStyle name="Note 2 4 6" xfId="22550" xr:uid="{25DBAFC4-1164-40F6-9135-7794A22111AA}"/>
    <cellStyle name="Note 2 4 7" xfId="25521" xr:uid="{E4D99F67-9D66-4935-A3A1-71899DC7BE5E}"/>
    <cellStyle name="Note 2 4 8" xfId="35364" xr:uid="{BE83F1FB-EE79-4D12-BA77-60FD5866D64C}"/>
    <cellStyle name="Note 2 4 9" xfId="39440" xr:uid="{03088768-102A-4E41-9660-AAA98F7B0400}"/>
    <cellStyle name="Note 2 5" xfId="9932" xr:uid="{A4382A7C-D22E-4D6E-9DFD-6A14400A1619}"/>
    <cellStyle name="Note 2 5 10" xfId="15988" xr:uid="{33657966-6F81-413F-A8CF-13CB66F8FDCE}"/>
    <cellStyle name="Note 2 5 2" xfId="15989" xr:uid="{550D1E34-BA7D-44E1-AC8F-E47613EF74C5}"/>
    <cellStyle name="Note 2 5 2 2" xfId="26577" xr:uid="{BA75CE6C-6240-47FB-A0EA-6983DF53C924}"/>
    <cellStyle name="Note 2 5 2 3" xfId="32190" xr:uid="{8EEF38B5-6308-438D-8A28-E843C5D31208}"/>
    <cellStyle name="Note 2 5 2 4" xfId="37889" xr:uid="{2B33F423-4C16-448A-B8D2-98BA24F5708C}"/>
    <cellStyle name="Note 2 5 3" xfId="15990" xr:uid="{BDB6CCF2-72B7-4FB9-9721-1B2D7DE86DAC}"/>
    <cellStyle name="Note 2 5 3 2" xfId="23836" xr:uid="{C0BB0169-12CC-4CD7-90A2-B3D7D34EEBAA}"/>
    <cellStyle name="Note 2 5 4" xfId="15991" xr:uid="{8DABE41F-DA8D-4107-97B0-D45FB515AA05}"/>
    <cellStyle name="Note 2 5 5" xfId="19003" xr:uid="{118C123D-002F-4C7F-90F3-E684C08973EE}"/>
    <cellStyle name="Note 2 5 6" xfId="22553" xr:uid="{B26E907E-93B7-46F4-A132-BF99CA364EAA}"/>
    <cellStyle name="Note 2 5 7" xfId="23837" xr:uid="{3EE67C8A-B992-4590-A028-BE4EE4DC3553}"/>
    <cellStyle name="Note 2 5 8" xfId="24803" xr:uid="{3B63269C-FE4F-4818-82C5-EC6AE86E57D0}"/>
    <cellStyle name="Note 2 5 9" xfId="39104" xr:uid="{F842CB07-E83C-48B2-BCF8-6F2FE8D0C1A5}"/>
    <cellStyle name="Note 2 6" xfId="9933" xr:uid="{1E07264F-ECFB-4B2C-9928-85B4ECFE96CA}"/>
    <cellStyle name="Note 2 6 2" xfId="15993" xr:uid="{EDBBB388-FF34-44B3-BC0E-12CE1E0C7613}"/>
    <cellStyle name="Note 2 6 3" xfId="22554" xr:uid="{B7711880-E1F9-4820-9981-91B8B06B10BD}"/>
    <cellStyle name="Note 2 6 4" xfId="15992" xr:uid="{35B4CBA8-CBB8-4C51-9262-6BA9055FDB9E}"/>
    <cellStyle name="Note 2 7" xfId="9934" xr:uid="{1B9578E2-4F60-44FE-987A-C1323158B7DA}"/>
    <cellStyle name="Note 2 7 2" xfId="15995" xr:uid="{C2C29A02-87E3-4607-8D93-2215EDCBB866}"/>
    <cellStyle name="Note 2 7 3" xfId="22555" xr:uid="{A333A58D-3542-43CD-BE4B-15DE4538CA5B}"/>
    <cellStyle name="Note 2 7 4" xfId="15994" xr:uid="{DCE67265-3898-4D0D-A8F7-616B46367863}"/>
    <cellStyle name="Note 2 8" xfId="9916" xr:uid="{060BE1B9-0492-4352-B1E3-84093E64570A}"/>
    <cellStyle name="Note 2 8 2" xfId="15997" xr:uid="{891A266A-D728-4955-8E8E-60AF43062D75}"/>
    <cellStyle name="Note 2 8 3" xfId="25935" xr:uid="{0D37E7E2-A999-48A1-B494-AEB0C3BB9ECC}"/>
    <cellStyle name="Note 2 8 4" xfId="31810" xr:uid="{8B4FB477-5742-477F-BDBF-C7048EBE8721}"/>
    <cellStyle name="Note 2 8 5" xfId="36306" xr:uid="{A1D24435-2148-4B6D-8758-3AF91E4E3A78}"/>
    <cellStyle name="Note 2 8 6" xfId="15996" xr:uid="{D18CF335-B900-460C-AA48-FE1ACE631528}"/>
    <cellStyle name="Note 2 9" xfId="15998" xr:uid="{522E9F46-7533-4749-92BB-E752A91D33F4}"/>
    <cellStyle name="Note 2 9 2" xfId="15999" xr:uid="{A6155375-A780-41B7-9B2A-96937B2EE34F}"/>
    <cellStyle name="Note 2 9 3" xfId="37490" xr:uid="{FE1992C3-8A19-4A43-B5A6-008E4FBD9641}"/>
    <cellStyle name="Note 3" xfId="1567" xr:uid="{17D3B885-6C4B-4F52-B83C-3324E63116FE}"/>
    <cellStyle name="Note 3 1" xfId="5812" xr:uid="{1651EF3D-F425-43E7-8E22-954244610E51}"/>
    <cellStyle name="Note 3 1 2" xfId="9937" xr:uid="{FEB65F4C-07A8-4F30-9A1E-76BBA6970528}"/>
    <cellStyle name="Note 3 1 3" xfId="9938" xr:uid="{23CC24BC-6AF2-4B7C-A088-A428C7F2AEE4}"/>
    <cellStyle name="Note 3 1 4" xfId="9936" xr:uid="{66926F38-07DC-4663-ACC8-2FC12B921EDF}"/>
    <cellStyle name="Note 3 1 4 2" xfId="26086" xr:uid="{06C23B3B-45E4-4538-822E-788703AAB792}"/>
    <cellStyle name="Note 3 1 4 3" xfId="31917" xr:uid="{C0392034-5C33-4FC0-8E45-45C2EBFD4848}"/>
    <cellStyle name="Note 3 1 4 4" xfId="36866" xr:uid="{616A6743-A85C-4821-A7A0-45B43830ED57}"/>
    <cellStyle name="Note 3 1 5" xfId="24486" xr:uid="{8A9CE927-EC7F-42A6-ABF8-E338F15A322A}"/>
    <cellStyle name="Note 3 1 5 2" xfId="37613" xr:uid="{B73BB27A-E02C-41C5-99D3-76FF18DC476B}"/>
    <cellStyle name="Note 3 1 6" xfId="34216" xr:uid="{6463FA7D-F909-4836-B80E-4E380EB45B5B}"/>
    <cellStyle name="Note 3 1 7" xfId="38837" xr:uid="{4C6889E7-5CF3-4670-A7FE-AA3342EE7DD2}"/>
    <cellStyle name="Note 3 10" xfId="16000" xr:uid="{DEDEAC24-E0CB-4FC4-AA64-BB2FD746078E}"/>
    <cellStyle name="Note 3 10 2" xfId="16001" xr:uid="{472552A2-BA2D-439A-AE01-88C3E1D61EE2}"/>
    <cellStyle name="Note 3 11" xfId="16002" xr:uid="{3D54E8EA-D246-4C63-BB40-B46D7793EBB0}"/>
    <cellStyle name="Note 3 11 2" xfId="16003" xr:uid="{F06608BA-38D7-47FE-9A77-442EDEB7AFFB}"/>
    <cellStyle name="Note 3 12" xfId="16004" xr:uid="{1801010B-2ACC-4DF8-B31B-E93B7E030BA5}"/>
    <cellStyle name="Note 3 12 2" xfId="16005" xr:uid="{A0E0E637-E8E8-4789-BA60-9A0AAB712E16}"/>
    <cellStyle name="Note 3 13" xfId="16006" xr:uid="{CD16E459-1239-4A73-AE47-8DC4DCB593BA}"/>
    <cellStyle name="Note 3 13 2" xfId="16007" xr:uid="{8169833B-789E-4BE4-9398-25F50902959F}"/>
    <cellStyle name="Note 3 14" xfId="16008" xr:uid="{5E38D2FA-2A97-4AAA-BED5-FCB305725E08}"/>
    <cellStyle name="Note 3 14 2" xfId="16009" xr:uid="{CB2A3740-6E4B-4268-97FD-AC06D79A2712}"/>
    <cellStyle name="Note 3 15" xfId="16010" xr:uid="{CE9A4357-82A6-4CEC-A546-C7A51D81E055}"/>
    <cellStyle name="Note 3 15 2" xfId="16011" xr:uid="{C2C2DFD6-8EE4-4479-9EC1-39175E376573}"/>
    <cellStyle name="Note 3 16" xfId="16012" xr:uid="{F1F80B03-6927-4270-923F-83665F8E9404}"/>
    <cellStyle name="Note 3 16 2" xfId="16013" xr:uid="{F60D6B76-D243-4FF9-BD6A-5E078A7A529E}"/>
    <cellStyle name="Note 3 16 2 2" xfId="16014" xr:uid="{D5F56BBB-98A9-410C-B7F4-68ACD3094CDB}"/>
    <cellStyle name="Note 3 16 2 2 2" xfId="16015" xr:uid="{84A8B72C-86B2-464A-8E22-499EA93ED12D}"/>
    <cellStyle name="Note 3 16 2 2 2 2" xfId="18339" xr:uid="{EDE98F59-5749-4A88-B939-BB02FA5D78C4}"/>
    <cellStyle name="Note 3 16 2 2 3" xfId="18338" xr:uid="{A02E5169-D6C4-4572-A4CD-CEAA7EC55BD5}"/>
    <cellStyle name="Note 3 16 2 3" xfId="16016" xr:uid="{D1F3671D-34CA-4EE2-8414-26C2DBE87413}"/>
    <cellStyle name="Note 3 16 2 3 2" xfId="18340" xr:uid="{F70853B7-E032-42B3-943E-03A70F6AEDDA}"/>
    <cellStyle name="Note 3 16 2 4" xfId="18337" xr:uid="{A3535FD9-FBFD-4A0C-AC09-137F850E8BB8}"/>
    <cellStyle name="Note 3 16 3" xfId="16017" xr:uid="{E1B2E59A-7565-4A65-9457-520FA3044FEA}"/>
    <cellStyle name="Note 3 16 3 2" xfId="16018" xr:uid="{4C60A95D-2203-4BA6-BE90-0876C1FD9D94}"/>
    <cellStyle name="Note 3 16 3 2 2" xfId="18341" xr:uid="{FC7E9987-FBD4-4CCA-B0E4-E3373D20C23F}"/>
    <cellStyle name="Note 3 17" xfId="16019" xr:uid="{63127EFE-C7DA-4BC3-A847-F4470C8C3ADA}"/>
    <cellStyle name="Note 3 17 2" xfId="18342" xr:uid="{5E9F6DA2-9769-46A5-B972-CDE98C0ACF82}"/>
    <cellStyle name="Note 3 18" xfId="16020" xr:uid="{774861E8-F985-464B-9C52-FC81D3BD5914}"/>
    <cellStyle name="Note 3 19" xfId="18648" xr:uid="{B17D97DD-7381-4A04-89E1-0A58641C7145}"/>
    <cellStyle name="Note 3 2" xfId="1568" xr:uid="{B6BA4AC4-81C9-4336-AE0F-7FB3EEE48A65}"/>
    <cellStyle name="Note 3 2 10" xfId="38838" xr:uid="{9466D3DE-24EC-4A12-B615-91958754CED5}"/>
    <cellStyle name="Note 3 2 2" xfId="5887" xr:uid="{8835FC81-8381-46B7-9263-C28DA13D398C}"/>
    <cellStyle name="Note 3 2 2 10" xfId="16021" xr:uid="{FF04989B-4A8C-4313-8155-98E0790306BE}"/>
    <cellStyle name="Note 3 2 2 2" xfId="9941" xr:uid="{32033383-C4E7-474B-ADB6-6B7FF64BDE12}"/>
    <cellStyle name="Note 3 2 2 2 2" xfId="16023" xr:uid="{DC504DBA-3229-4496-8446-239DB835DD9A}"/>
    <cellStyle name="Note 3 2 2 2 3" xfId="22559" xr:uid="{FFE94485-CE57-4A9A-84C1-4F4E689ED80B}"/>
    <cellStyle name="Note 3 2 2 2 4" xfId="16022" xr:uid="{1C2DF8B3-7558-4945-9CD3-4146A1B920B6}"/>
    <cellStyle name="Note 3 2 2 3" xfId="9942" xr:uid="{D103DE99-181D-43F9-89FD-AE1004DEC847}"/>
    <cellStyle name="Note 3 2 2 3 2" xfId="16025" xr:uid="{3264482B-7E1A-4D12-A9E9-D16E261273FF}"/>
    <cellStyle name="Note 3 2 2 3 2 2" xfId="16026" xr:uid="{81483A00-C0DE-44B8-82C8-31F711CECEE0}"/>
    <cellStyle name="Note 3 2 2 3 2 2 2" xfId="18345" xr:uid="{0122F258-9FA3-4061-A5C5-7D2E8C794D4B}"/>
    <cellStyle name="Note 3 2 2 3 2 3" xfId="18344" xr:uid="{552422E9-85F3-4FAD-BDAC-EEB111BEAEA4}"/>
    <cellStyle name="Note 3 2 2 3 3" xfId="16027" xr:uid="{BC6AF64B-EF29-43D7-99F8-2F3E18A0D11F}"/>
    <cellStyle name="Note 3 2 2 3 3 2" xfId="18346" xr:uid="{460A4316-0F44-4378-BCDF-0BE70BAB059D}"/>
    <cellStyle name="Note 3 2 2 3 4" xfId="18343" xr:uid="{1569E1B9-1EBB-4D6C-B43A-65F7D73AFE67}"/>
    <cellStyle name="Note 3 2 2 3 5" xfId="22560" xr:uid="{B3006CC0-9CC2-4C15-B85C-C561AD0403EC}"/>
    <cellStyle name="Note 3 2 2 3 6" xfId="16024" xr:uid="{3C994640-36F2-4D37-BE1A-469103EA52F6}"/>
    <cellStyle name="Note 3 2 2 4" xfId="9940" xr:uid="{21EF0A0F-A83B-45A1-9EBF-90FD08AED6CA}"/>
    <cellStyle name="Note 3 2 2 4 2" xfId="18347" xr:uid="{BD6EE446-F366-4E0C-966D-78A92BD33F48}"/>
    <cellStyle name="Note 3 2 2 4 3" xfId="29959" xr:uid="{67E90B42-7742-4C4C-9E6D-F8FD6E0C679E}"/>
    <cellStyle name="Note 3 2 2 4 4" xfId="32532" xr:uid="{010DCA50-47DD-4780-86A7-563A9EDDEB74}"/>
    <cellStyle name="Note 3 2 2 4 5" xfId="36867" xr:uid="{D1D4ED24-3E25-41FE-8254-60A70B8CB710}"/>
    <cellStyle name="Note 3 2 2 4 6" xfId="16028" xr:uid="{EAEEBE10-A3FD-40E3-87BC-723315E0A8D5}"/>
    <cellStyle name="Note 3 2 2 5" xfId="17169" xr:uid="{B283ADC5-68BC-4178-BDB1-A967FBBEB741}"/>
    <cellStyle name="Note 3 2 2 5 2" xfId="38574" xr:uid="{A46E4F14-E1FE-43FF-9550-7A93FAADC99F}"/>
    <cellStyle name="Note 3 2 2 6" xfId="22558" xr:uid="{A8DF8E45-46E4-48D7-A92C-1D857A6A4899}"/>
    <cellStyle name="Note 3 2 2 7" xfId="25518" xr:uid="{1450AE20-22AC-4645-861A-6D046D88CE6C}"/>
    <cellStyle name="Note 3 2 2 8" xfId="34540" xr:uid="{BA0264E1-31FD-42FF-85C8-AC6C4A2C4250}"/>
    <cellStyle name="Note 3 2 2 9" xfId="39437" xr:uid="{9A85D133-36DB-4C4B-B457-4025F642B0E8}"/>
    <cellStyle name="Note 3 2 3" xfId="9943" xr:uid="{92531913-182A-477D-8197-9A557FAF2159}"/>
    <cellStyle name="Note 3 2 3 2" xfId="16030" xr:uid="{2E008D3C-AB33-4386-B395-564AAF86FFDC}"/>
    <cellStyle name="Note 3 2 3 2 2" xfId="16031" xr:uid="{A0DACDAA-235B-43AA-9BBF-6D7A261A88B4}"/>
    <cellStyle name="Note 3 2 3 2 2 2" xfId="16032" xr:uid="{45C3171A-532F-4998-9D6D-127FD1F0265A}"/>
    <cellStyle name="Note 3 2 3 2 2 2 2" xfId="18350" xr:uid="{7E637A11-54EA-4C4D-B165-AE27754B168E}"/>
    <cellStyle name="Note 3 2 3 2 2 3" xfId="18349" xr:uid="{AC773240-C183-499D-B547-E826F3DAA97C}"/>
    <cellStyle name="Note 3 2 3 2 3" xfId="16033" xr:uid="{55B43051-5A9D-419C-B318-539133A75186}"/>
    <cellStyle name="Note 3 2 3 2 3 2" xfId="18351" xr:uid="{FE33A93F-D4B7-4B6D-A3BD-ADA3E91F6F0C}"/>
    <cellStyle name="Note 3 2 3 2 4" xfId="18348" xr:uid="{4636A4B1-9C60-4123-A750-FAC9928EEC59}"/>
    <cellStyle name="Note 3 2 3 2 5" xfId="26573" xr:uid="{D2D13554-2DA2-4EE4-B53C-0F7D8CE8EF14}"/>
    <cellStyle name="Note 3 2 3 2 6" xfId="32186" xr:uid="{6306D1F2-59EB-47E0-AF08-E7983FF4BF81}"/>
    <cellStyle name="Note 3 2 3 2 7" xfId="37885" xr:uid="{56072C76-32BA-4D35-82BF-105A57031EA2}"/>
    <cellStyle name="Note 3 2 3 3" xfId="16034" xr:uid="{8D46FDFF-F30E-42E7-AEA6-1E421E4F4D28}"/>
    <cellStyle name="Note 3 2 3 3 2" xfId="16035" xr:uid="{4F9F572F-FC86-4611-A65F-95C2273984C4}"/>
    <cellStyle name="Note 3 2 3 3 2 2" xfId="18352" xr:uid="{16FF6CF6-EEC8-47CF-9B79-86D75AAE2B73}"/>
    <cellStyle name="Note 3 2 3 4" xfId="18999" xr:uid="{6BFF635E-6DDF-4BE4-B1CB-FF1DA574955B}"/>
    <cellStyle name="Note 3 2 3 5" xfId="22561" xr:uid="{1106491A-A159-47E8-A42D-C90C2FA96AD5}"/>
    <cellStyle name="Note 3 2 3 6" xfId="24799" xr:uid="{040A3B45-001A-409C-B0D6-9F39D1442B0D}"/>
    <cellStyle name="Note 3 2 3 7" xfId="39100" xr:uid="{18D4101D-69C8-43FF-BD74-A76317D34CE7}"/>
    <cellStyle name="Note 3 2 3 8" xfId="16029" xr:uid="{6F4FD695-4CA3-432B-9677-C6A8B98456A0}"/>
    <cellStyle name="Note 3 2 4" xfId="9944" xr:uid="{23CA8CF2-A26F-4C89-988A-63FDF6EEE73A}"/>
    <cellStyle name="Note 3 2 4 2" xfId="22562" xr:uid="{42FB11D5-CE1E-4E7F-9058-030548D09BEF}"/>
    <cellStyle name="Note 3 2 4 3" xfId="16036" xr:uid="{B8053B79-A9CE-489D-A6F1-56102D9A85BB}"/>
    <cellStyle name="Note 3 2 5" xfId="9939" xr:uid="{3F2C9D3A-BA11-45F8-9EC8-D6A01658333D}"/>
    <cellStyle name="Note 3 2 5 2" xfId="26087" xr:uid="{7ADAB5AC-3ED9-41C6-A681-CA3F5AED823C}"/>
    <cellStyle name="Note 3 2 5 3" xfId="31918" xr:uid="{7F54B9B5-C9DB-42A6-A0BA-27292A7E4D4B}"/>
    <cellStyle name="Note 3 2 5 4" xfId="36309" xr:uid="{C4C6E852-72E6-474B-B97F-D57215A9C601}"/>
    <cellStyle name="Note 3 2 5 5" xfId="16037" xr:uid="{FE51B1B8-3E21-4265-8A3E-5FE09C03B497}"/>
    <cellStyle name="Note 3 2 6" xfId="22557" xr:uid="{BD5E860F-7B77-41DC-BB6C-70DA2E485C88}"/>
    <cellStyle name="Note 3 2 6 2" xfId="37614" xr:uid="{77142528-7995-46B3-A843-43E583776988}"/>
    <cellStyle name="Note 3 2 7" xfId="23834" xr:uid="{6ECAEB62-284F-48AA-A68E-798FFB7BA296}"/>
    <cellStyle name="Note 3 2 8" xfId="24487" xr:uid="{945915B5-4DB6-4B75-8775-4CD1E24A282D}"/>
    <cellStyle name="Note 3 2 9" xfId="35058" xr:uid="{33168429-8569-4237-B90C-D42F9E5C7518}"/>
    <cellStyle name="Note 3 20" xfId="22556" xr:uid="{A267F0DB-7936-43A7-B177-44D06AD65619}"/>
    <cellStyle name="Note 3 21" xfId="23835" xr:uid="{6A8525DD-1005-4411-89FC-BA8712B22D7D}"/>
    <cellStyle name="Note 3 22" xfId="24313" xr:uid="{BEC932BF-26E6-41D0-86A1-D6ABE252AB4F}"/>
    <cellStyle name="Note 3 23" xfId="35102" xr:uid="{AC721CB4-19E7-4941-9667-FE6F329E8E33}"/>
    <cellStyle name="Note 3 24" xfId="38718" xr:uid="{82EE880D-CFC3-4B2B-B34A-214F82FDD661}"/>
    <cellStyle name="Note 3 3" xfId="1569" xr:uid="{9452AB2E-0BBC-4D60-BD60-F9A6EBD5ACAB}"/>
    <cellStyle name="Note 3 3 10" xfId="38836" xr:uid="{54ED38DF-CEAA-4B90-BFAA-A190CFF12547}"/>
    <cellStyle name="Note 3 3 11" xfId="16038" xr:uid="{66499A92-66EC-40F7-B946-8983A24E3E3D}"/>
    <cellStyle name="Note 3 3 2" xfId="9946" xr:uid="{E90270F8-1E35-42B1-A424-49D754F1CD41}"/>
    <cellStyle name="Note 3 3 2 2" xfId="16040" xr:uid="{ED84432A-56EA-4C20-B553-95AAE0774432}"/>
    <cellStyle name="Note 3 3 2 2 2" xfId="26572" xr:uid="{69BC981C-CD2B-4FA4-8BB0-0757E86371CE}"/>
    <cellStyle name="Note 3 3 2 2 3" xfId="32185" xr:uid="{AD676D6E-6B7A-4BDC-98DE-DB1CAD5EBFA1}"/>
    <cellStyle name="Note 3 3 2 2 4" xfId="37884" xr:uid="{CCDE42CF-D2EA-4B93-8EEF-95228707DE5E}"/>
    <cellStyle name="Note 3 3 2 3" xfId="18998" xr:uid="{6C20E331-0175-4AA0-B58D-8EBE4192F35E}"/>
    <cellStyle name="Note 3 3 2 4" xfId="22564" xr:uid="{9589F510-C7DC-4EE2-852E-3404B11D3BBE}"/>
    <cellStyle name="Note 3 3 2 5" xfId="24798" xr:uid="{135AEC99-45B8-4B82-A70E-A0C14B656168}"/>
    <cellStyle name="Note 3 3 2 6" xfId="39099" xr:uid="{36E4A055-3E9F-42BC-82F5-C3C73BA116DE}"/>
    <cellStyle name="Note 3 3 2 7" xfId="16039" xr:uid="{0ECE373D-007F-48D9-BB37-F1D42B836D77}"/>
    <cellStyle name="Note 3 3 3" xfId="9947" xr:uid="{3013019D-5104-42DA-B668-8C050764617D}"/>
    <cellStyle name="Note 3 3 3 2" xfId="16042" xr:uid="{97CA36F9-0BAE-4E50-A663-4ACDCD2243FA}"/>
    <cellStyle name="Note 3 3 3 2 2" xfId="16043" xr:uid="{4E46EF43-09E0-457F-B4DB-1E030FB183C8}"/>
    <cellStyle name="Note 3 3 3 2 2 2" xfId="18356" xr:uid="{984A899F-7754-4E79-B02C-7DAFA23EE773}"/>
    <cellStyle name="Note 3 3 3 2 3" xfId="18355" xr:uid="{53F52D47-5C25-437B-B24E-2DF93F305DEF}"/>
    <cellStyle name="Note 3 3 3 3" xfId="16044" xr:uid="{C982D46B-9574-4727-9727-BE255C6C988F}"/>
    <cellStyle name="Note 3 3 3 3 2" xfId="18357" xr:uid="{271EB3E8-3506-46B4-88A0-48F949A89F19}"/>
    <cellStyle name="Note 3 3 3 4" xfId="18354" xr:uid="{3D62C8DA-4FA7-495B-8A1A-997B47907BC8}"/>
    <cellStyle name="Note 3 3 3 5" xfId="22565" xr:uid="{D34507D1-BB2A-4BA0-9652-8DC5BDEFADD9}"/>
    <cellStyle name="Note 3 3 3 6" xfId="16041" xr:uid="{DDD910BA-2326-4909-B8D0-0939B95B1025}"/>
    <cellStyle name="Note 3 3 4" xfId="9945" xr:uid="{D93127A6-3239-4A58-8CA9-F2B7F389B20B}"/>
    <cellStyle name="Note 3 3 4 2" xfId="16046" xr:uid="{87D8FD27-06B8-4DBE-8D2C-AD1D86606442}"/>
    <cellStyle name="Note 3 3 4 2 2" xfId="18358" xr:uid="{F181FEE8-7384-40CC-AD12-5DB71C8E6AEE}"/>
    <cellStyle name="Note 3 3 4 3" xfId="26085" xr:uid="{A1D9F0E4-BC1F-4623-9AE1-7A5DA1CABE0B}"/>
    <cellStyle name="Note 3 3 4 4" xfId="31916" xr:uid="{6C6596F7-389D-4301-A12D-E796731A4BEA}"/>
    <cellStyle name="Note 3 3 4 5" xfId="36868" xr:uid="{CB9F825C-6ED3-45EF-9C35-8B4EA95E8913}"/>
    <cellStyle name="Note 3 3 4 6" xfId="16045" xr:uid="{CE238D5A-6587-4FC7-A1D7-0213DB01D9C7}"/>
    <cellStyle name="Note 3 3 5" xfId="17170" xr:uid="{D09B1F81-61E7-4121-8877-1FFED4E7ABDF}"/>
    <cellStyle name="Note 3 3 5 2" xfId="37612" xr:uid="{646B83F2-011B-43FF-9122-D8B71DA43F22}"/>
    <cellStyle name="Note 3 3 6" xfId="17872" xr:uid="{9E382EF4-2D1A-4A86-B0FA-3B8AD816A410}"/>
    <cellStyle name="Note 3 3 7" xfId="22563" xr:uid="{1013DDA1-6526-4DC3-90B9-443A8953E0BF}"/>
    <cellStyle name="Note 3 3 8" xfId="24485" xr:uid="{18A818EF-9F95-4510-9424-9A088563AABA}"/>
    <cellStyle name="Note 3 3 9" xfId="35103" xr:uid="{0A5ECD0B-80B9-41A1-95D1-C02D9B3E280D}"/>
    <cellStyle name="Note 3 4" xfId="6531" xr:uid="{C7AA9C6D-1366-440F-913E-C821EDFA5F77}"/>
    <cellStyle name="Note 3 4 2" xfId="9949" xr:uid="{D1E501A8-297E-4F0E-9D24-EEE0A512C1C9}"/>
    <cellStyle name="Note 3 4 2 2" xfId="22566" xr:uid="{977D213B-D988-4FB6-ADE9-943BEAC26BCF}"/>
    <cellStyle name="Note 3 4 2 3" xfId="16048" xr:uid="{3D5A7148-FBA2-415B-B540-B7745D831B84}"/>
    <cellStyle name="Note 3 4 3" xfId="9950" xr:uid="{A627F9FE-822A-4A00-87B0-CEE8D763D5B4}"/>
    <cellStyle name="Note 3 4 3 2" xfId="22567" xr:uid="{A53C44C4-5935-42FA-91E4-60C08480FA92}"/>
    <cellStyle name="Note 3 4 3 3" xfId="17168" xr:uid="{2984776F-63E9-4E6D-ADC3-37AAD24E0B65}"/>
    <cellStyle name="Note 3 4 4" xfId="9948" xr:uid="{2AD8E34E-22EA-4EDE-BDE9-C8D2BC8D4254}"/>
    <cellStyle name="Note 3 4 4 2" xfId="29960" xr:uid="{9CD1C999-E738-4A1A-9B8D-A4F41D843743}"/>
    <cellStyle name="Note 3 4 4 3" xfId="32533" xr:uid="{569FD549-4D17-45EE-A42E-4C0416C96C3E}"/>
    <cellStyle name="Note 3 4 4 4" xfId="36865" xr:uid="{CA1B7ACE-A298-42B0-8B75-E4DCB79787AA}"/>
    <cellStyle name="Note 3 4 5" xfId="25519" xr:uid="{6634779A-6870-49AB-85A9-BF2CF652C2B8}"/>
    <cellStyle name="Note 3 4 5 2" xfId="38575" xr:uid="{6CC4F612-F68F-4785-8680-874BDFBCF44D}"/>
    <cellStyle name="Note 3 4 6" xfId="34571" xr:uid="{C2E525F6-0D7B-4E7C-AFFB-6C777482DD57}"/>
    <cellStyle name="Note 3 4 7" xfId="39438" xr:uid="{25C28245-DAB7-44A0-9A9E-DEFF8BEC88B4}"/>
    <cellStyle name="Note 3 4 8" xfId="16047" xr:uid="{21783370-AD83-4C6C-92F3-410403FA24F3}"/>
    <cellStyle name="Note 3 5" xfId="9951" xr:uid="{5911DD63-5B3C-4A78-8A4B-E04F642640CF}"/>
    <cellStyle name="Note 3 5 2" xfId="16050" xr:uid="{CFD0B37D-6BA4-4892-B845-9D5105C3A2DB}"/>
    <cellStyle name="Note 3 5 2 2" xfId="26574" xr:uid="{D453806D-6641-43CF-A687-527DAC552CE8}"/>
    <cellStyle name="Note 3 5 2 3" xfId="32187" xr:uid="{3E627364-DAF0-4A20-BD2D-4C7FF14F3D92}"/>
    <cellStyle name="Note 3 5 2 4" xfId="37886" xr:uid="{632732C1-6A08-4494-A0B0-ED625E8E8B11}"/>
    <cellStyle name="Note 3 5 3" xfId="19000" xr:uid="{CE4F7B22-5B7E-4694-ABC6-2177C8435E00}"/>
    <cellStyle name="Note 3 5 4" xfId="22568" xr:uid="{72A9DC65-16C0-4128-B46C-422E82353597}"/>
    <cellStyle name="Note 3 5 5" xfId="24800" xr:uid="{45B9D08D-1B45-4358-8849-BCFAB7C84870}"/>
    <cellStyle name="Note 3 5 6" xfId="39101" xr:uid="{D358C02B-4F0F-47E0-AE4F-4277BDFAC33F}"/>
    <cellStyle name="Note 3 5 7" xfId="16049" xr:uid="{4202DCA2-E748-4856-BB3F-5274551E60DE}"/>
    <cellStyle name="Note 3 6" xfId="9952" xr:uid="{18C7B43A-51FB-4C23-938D-AED065A7EBC8}"/>
    <cellStyle name="Note 3 6 2" xfId="16052" xr:uid="{56DC30FF-6D13-462B-8409-864F822730CD}"/>
    <cellStyle name="Note 3 6 3" xfId="22569" xr:uid="{2A1F8F41-10DE-4C42-9E8B-0F9D90EE6170}"/>
    <cellStyle name="Note 3 6 4" xfId="16051" xr:uid="{2F2712CC-1B31-4437-976D-8DDA3D38F838}"/>
    <cellStyle name="Note 3 7" xfId="9953" xr:uid="{1C52AFA9-A092-4E08-A9C1-9F906DCED8B8}"/>
    <cellStyle name="Note 3 7 2" xfId="16054" xr:uid="{B678E617-EEA7-40C0-98CB-2038060B4C52}"/>
    <cellStyle name="Note 3 7 3" xfId="22570" xr:uid="{1EF1036F-7450-4C17-A8A0-EA33222F72D5}"/>
    <cellStyle name="Note 3 7 4" xfId="16053" xr:uid="{E8B09250-9CA8-4942-B1D6-DFAEF70C170E}"/>
    <cellStyle name="Note 3 8" xfId="9935" xr:uid="{16A24AC3-CB8D-4EE5-82C8-9CC1FF94DEC3}"/>
    <cellStyle name="Note 3 8 2" xfId="16056" xr:uid="{D8C93D68-EF45-4B01-AC95-CE476CDB1A07}"/>
    <cellStyle name="Note 3 8 3" xfId="25911" xr:uid="{279A5E4C-1882-48E5-8D79-B4C5D9480F5A}"/>
    <cellStyle name="Note 3 8 4" xfId="31797" xr:uid="{88F03DC5-19FF-4469-8880-FA28D1F10E00}"/>
    <cellStyle name="Note 3 8 5" xfId="36308" xr:uid="{46D63636-3886-444F-B437-360E417C0DF6}"/>
    <cellStyle name="Note 3 8 6" xfId="16055" xr:uid="{7571C175-8071-4CA7-BE74-1E2E8AE3B52E}"/>
    <cellStyle name="Note 3 9" xfId="16057" xr:uid="{9A99BA60-1997-4619-9D4C-5F248231AAA8}"/>
    <cellStyle name="Note 3 9 2" xfId="16058" xr:uid="{72C6CF5D-D534-4325-9896-71C7310ECAD8}"/>
    <cellStyle name="Note 3 9 3" xfId="37470" xr:uid="{8719BD88-2A28-4762-B81F-95FA3A7853F5}"/>
    <cellStyle name="Note 4" xfId="1570" xr:uid="{A56C06B2-A196-4F82-BD3E-98D944864DB1}"/>
    <cellStyle name="Note 4 1" xfId="6372" xr:uid="{A1276980-3FBC-4610-B127-3990514C4A1F}"/>
    <cellStyle name="Note 4 1 2" xfId="9956" xr:uid="{6C288760-452A-484D-8C45-7E2190234B43}"/>
    <cellStyle name="Note 4 1 3" xfId="9957" xr:uid="{EBFAFF5E-2673-4500-A1B3-622A635708C4}"/>
    <cellStyle name="Note 4 1 4" xfId="9955" xr:uid="{4F55341E-45A5-4359-82CC-1651643461BC}"/>
    <cellStyle name="Note 4 1 4 2" xfId="26089" xr:uid="{F468964F-F8FC-473A-BA0C-E1BF22423DAA}"/>
    <cellStyle name="Note 4 1 4 3" xfId="31920" xr:uid="{12623D53-0650-4FA6-8741-F6A8CF795243}"/>
    <cellStyle name="Note 4 1 4 4" xfId="36870" xr:uid="{891ED19F-B01C-4B63-8060-D0A0EA812AF6}"/>
    <cellStyle name="Note 4 1 5" xfId="24489" xr:uid="{FE39D973-1A0F-4B67-9D1F-3E215E790958}"/>
    <cellStyle name="Note 4 1 5 2" xfId="37616" xr:uid="{C0A26940-F8D4-47B4-B3E7-EF6FC06C9F29}"/>
    <cellStyle name="Note 4 1 6" xfId="35353" xr:uid="{4129AA8A-2484-4773-8A0E-5D109E20009C}"/>
    <cellStyle name="Note 4 1 7" xfId="38840" xr:uid="{DB15441D-79C5-4741-B51C-E491ADCEE715}"/>
    <cellStyle name="Note 4 10" xfId="16059" xr:uid="{0DE461DE-DE4D-49E4-957D-B9FA5FE72373}"/>
    <cellStyle name="Note 4 10 2" xfId="16060" xr:uid="{36173A74-8431-4F7A-AF36-90A7358BA0CF}"/>
    <cellStyle name="Note 4 11" xfId="16061" xr:uid="{6FFDE852-68AE-4863-BB84-C56DB95A4A0E}"/>
    <cellStyle name="Note 4 11 2" xfId="16062" xr:uid="{1B53B6B2-5457-4275-B14E-9861D2297EE9}"/>
    <cellStyle name="Note 4 12" xfId="16063" xr:uid="{7BFF3E66-FF06-4B71-9226-4E22EE7D8833}"/>
    <cellStyle name="Note 4 12 2" xfId="16064" xr:uid="{2DB11341-87E3-47A7-A600-02EEC8C298C4}"/>
    <cellStyle name="Note 4 13" xfId="16065" xr:uid="{6DBEE5D4-AB3F-45AA-AD7A-E10235EFDFD7}"/>
    <cellStyle name="Note 4 13 2" xfId="16066" xr:uid="{8F3A9AC4-683F-4C1E-9488-9A48DFECCCE1}"/>
    <cellStyle name="Note 4 14" xfId="16067" xr:uid="{B45A84BA-8C55-4432-AAA5-ECCAE6C6D0B6}"/>
    <cellStyle name="Note 4 14 2" xfId="16068" xr:uid="{61173D23-42AF-4896-B5E3-6E5DBB8E5AEF}"/>
    <cellStyle name="Note 4 15" xfId="16069" xr:uid="{48D8F903-5EFC-48D5-928D-C2A2DBF40790}"/>
    <cellStyle name="Note 4 15 2" xfId="16070" xr:uid="{B62ADA06-DEB4-4882-B3F7-0DADD15F0DDB}"/>
    <cellStyle name="Note 4 16" xfId="16071" xr:uid="{74117FBB-0FEA-4760-9113-95BC0B9EA227}"/>
    <cellStyle name="Note 4 16 2" xfId="16072" xr:uid="{C13D20C7-4D47-4065-B5E9-CC2766F96506}"/>
    <cellStyle name="Note 4 16 2 2" xfId="16073" xr:uid="{D34AF7B9-3CC9-44C8-8F2E-CD85DD937ABF}"/>
    <cellStyle name="Note 4 16 2 2 2" xfId="16074" xr:uid="{E2F08A4E-E145-4961-B9E7-B31C8BB6CEEB}"/>
    <cellStyle name="Note 4 16 2 2 2 2" xfId="18373" xr:uid="{0650A784-593A-466C-AB9E-B37E986AABBB}"/>
    <cellStyle name="Note 4 16 2 2 3" xfId="18372" xr:uid="{738D85E0-54A0-4F2E-886C-8163D7388466}"/>
    <cellStyle name="Note 4 16 2 3" xfId="16075" xr:uid="{C1806215-147E-4F85-946E-A7E12ED90CFF}"/>
    <cellStyle name="Note 4 16 2 3 2" xfId="18374" xr:uid="{7BECF132-E1E0-48D3-A947-846D820DCA3C}"/>
    <cellStyle name="Note 4 16 2 4" xfId="18371" xr:uid="{88D576C4-0554-47E5-8A74-8A86C96BBB85}"/>
    <cellStyle name="Note 4 16 3" xfId="16076" xr:uid="{35FADFC1-41C9-4381-9C12-30C39D4D4FDC}"/>
    <cellStyle name="Note 4 16 3 2" xfId="16077" xr:uid="{7A44BFBD-C8F0-4050-B10E-CE8E168F77B1}"/>
    <cellStyle name="Note 4 16 3 2 2" xfId="18376" xr:uid="{A89D35FD-7B23-418A-B2E3-C2420213F548}"/>
    <cellStyle name="Note 4 17" xfId="16078" xr:uid="{57BD7CD4-4838-443E-A44F-46BB07D02051}"/>
    <cellStyle name="Note 4 17 2" xfId="18377" xr:uid="{9D3E1FCC-7663-4E6A-87B4-3862F50E0D2D}"/>
    <cellStyle name="Note 4 18" xfId="16079" xr:uid="{B780FBE4-8CC7-4191-A5A6-DAA17AACFA79}"/>
    <cellStyle name="Note 4 19" xfId="22571" xr:uid="{9C6D2FB6-F807-4EDB-BC57-BDE1F09142EB}"/>
    <cellStyle name="Note 4 2" xfId="1571" xr:uid="{CB512270-A37A-46C4-9D64-061DA20FC1CB}"/>
    <cellStyle name="Note 4 2 10" xfId="38841" xr:uid="{28CD5A1E-EECB-423D-9879-CA172032DF85}"/>
    <cellStyle name="Note 4 2 2" xfId="6600" xr:uid="{09A66457-4377-4E30-B21F-333FED958533}"/>
    <cellStyle name="Note 4 2 2 10" xfId="16080" xr:uid="{7FF0D985-1FA0-4518-99D8-AE1CAF28B0B8}"/>
    <cellStyle name="Note 4 2 2 2" xfId="9960" xr:uid="{46EEB83D-7762-4316-8B63-26F142BC6619}"/>
    <cellStyle name="Note 4 2 2 2 2" xfId="16082" xr:uid="{25CE3DF9-D30A-4446-8BD5-29D9CAF116CA}"/>
    <cellStyle name="Note 4 2 2 2 3" xfId="22574" xr:uid="{040902B5-AB09-48D0-8C09-56E5F77619FA}"/>
    <cellStyle name="Note 4 2 2 2 4" xfId="16081" xr:uid="{A244217F-DFE3-414C-BFD3-1E383977748C}"/>
    <cellStyle name="Note 4 2 2 3" xfId="9961" xr:uid="{6D9200DA-A984-4FEE-B4A0-B4E5BF0333E5}"/>
    <cellStyle name="Note 4 2 2 3 2" xfId="16084" xr:uid="{90A37960-7585-477E-8C7C-77639253D255}"/>
    <cellStyle name="Note 4 2 2 3 2 2" xfId="16085" xr:uid="{C32123EA-A620-4BD6-BEB0-1535C3DA49B2}"/>
    <cellStyle name="Note 4 2 2 3 2 2 2" xfId="18385" xr:uid="{6ADC9E4A-809B-4853-9F7D-D0C7E148163C}"/>
    <cellStyle name="Note 4 2 2 3 2 3" xfId="18384" xr:uid="{73288613-3D17-4FEE-949D-A974B18B67C7}"/>
    <cellStyle name="Note 4 2 2 3 3" xfId="16086" xr:uid="{2B7A9E78-0E29-4BFC-B980-2CC240BEC445}"/>
    <cellStyle name="Note 4 2 2 3 3 2" xfId="18386" xr:uid="{CB30B223-41B1-4629-9CA3-2D63C178D48A}"/>
    <cellStyle name="Note 4 2 2 3 4" xfId="18383" xr:uid="{8B56E616-3C1B-4DFB-ADE3-0CAF533D415C}"/>
    <cellStyle name="Note 4 2 2 3 5" xfId="22575" xr:uid="{4F719A27-5A41-4C67-8110-CD847916BE37}"/>
    <cellStyle name="Note 4 2 2 3 6" xfId="16083" xr:uid="{213D20BF-BC19-412D-AFF9-B8027C290B37}"/>
    <cellStyle name="Note 4 2 2 4" xfId="9959" xr:uid="{4DD41F39-37EE-4379-B716-2932815C0763}"/>
    <cellStyle name="Note 4 2 2 4 2" xfId="18387" xr:uid="{44F0D4BB-0508-4384-AEEC-2C2074F7078B}"/>
    <cellStyle name="Note 4 2 2 4 3" xfId="29957" xr:uid="{E6BA8302-E9E9-4C03-BBEC-2D6DF3EFAEB0}"/>
    <cellStyle name="Note 4 2 2 4 4" xfId="32530" xr:uid="{F90710EC-A480-402B-B5FF-F8BF6AAE3130}"/>
    <cellStyle name="Note 4 2 2 4 5" xfId="36871" xr:uid="{A8819D88-FD97-47BB-8E12-E30792D6B45C}"/>
    <cellStyle name="Note 4 2 2 4 6" xfId="16087" xr:uid="{3D3C1D67-3CDB-4B09-9DE6-DB2A7810FD5B}"/>
    <cellStyle name="Note 4 2 2 5" xfId="17172" xr:uid="{5515D830-04FD-45FF-BA54-58D2E16A7E26}"/>
    <cellStyle name="Note 4 2 2 5 2" xfId="38572" xr:uid="{2E70F8CC-CBCE-4783-9522-F9FB3FA4E385}"/>
    <cellStyle name="Note 4 2 2 6" xfId="22573" xr:uid="{54EADEE8-65C6-4B4D-B202-1BF5129BBE27}"/>
    <cellStyle name="Note 4 2 2 7" xfId="25516" xr:uid="{EF4889AD-A972-4210-B5E0-52C3ECDCE3A4}"/>
    <cellStyle name="Note 4 2 2 8" xfId="34007" xr:uid="{7AE72402-606E-44B3-89B8-779293301471}"/>
    <cellStyle name="Note 4 2 2 9" xfId="39435" xr:uid="{B05DBD64-31E4-491D-BBB8-B2F955249CB2}"/>
    <cellStyle name="Note 4 2 3" xfId="9962" xr:uid="{B241F759-45B0-42CA-A77E-42278C529418}"/>
    <cellStyle name="Note 4 2 3 2" xfId="16089" xr:uid="{BA3930BC-5CEE-48DF-BE0B-8348A1103547}"/>
    <cellStyle name="Note 4 2 3 2 2" xfId="16090" xr:uid="{B32BD622-1787-44F2-AE91-649D8CA59796}"/>
    <cellStyle name="Note 4 2 3 2 2 2" xfId="16091" xr:uid="{C294BBDC-B1E0-49BD-AC4C-19E31EFF6994}"/>
    <cellStyle name="Note 4 2 3 2 2 2 2" xfId="18391" xr:uid="{79579CB1-C76E-4B41-B7D8-77A5EC4D0574}"/>
    <cellStyle name="Note 4 2 3 2 2 3" xfId="18390" xr:uid="{D802D602-9006-48BA-A351-85CADA8E4EA6}"/>
    <cellStyle name="Note 4 2 3 2 3" xfId="16092" xr:uid="{A60D0B9D-3CB3-475D-AC36-2654B38CBAE4}"/>
    <cellStyle name="Note 4 2 3 2 3 2" xfId="18392" xr:uid="{3CA90137-950E-4651-81C8-89AC0EC02338}"/>
    <cellStyle name="Note 4 2 3 2 4" xfId="18389" xr:uid="{61D1C3A2-7252-497B-849F-F850E49D7FFE}"/>
    <cellStyle name="Note 4 2 3 2 5" xfId="26570" xr:uid="{A6422149-947C-4D49-8681-667BE42DE58B}"/>
    <cellStyle name="Note 4 2 3 2 6" xfId="32183" xr:uid="{CFD0987A-99EB-43AA-B9C2-3ABDFA89F485}"/>
    <cellStyle name="Note 4 2 3 2 7" xfId="37882" xr:uid="{986BA1DF-FFC4-4861-BDD3-3ED972155B2D}"/>
    <cellStyle name="Note 4 2 3 3" xfId="16093" xr:uid="{8CD672E9-F089-4183-831D-0F32E765A6C0}"/>
    <cellStyle name="Note 4 2 3 3 2" xfId="16094" xr:uid="{8191E915-4707-4FCC-B663-D7E9E119A6CB}"/>
    <cellStyle name="Note 4 2 3 3 2 2" xfId="18394" xr:uid="{7C4AE7E7-48A7-4535-8159-BA83E49E0F50}"/>
    <cellStyle name="Note 4 2 3 4" xfId="18996" xr:uid="{B030DE3F-3483-40B1-BF26-9AA6E1F0BCB0}"/>
    <cellStyle name="Note 4 2 3 5" xfId="22576" xr:uid="{5D7D4E80-5883-471F-A11E-C4AA95BDF0B0}"/>
    <cellStyle name="Note 4 2 3 6" xfId="24796" xr:uid="{6FABF3E8-C217-492E-8B66-CB04D29095F7}"/>
    <cellStyle name="Note 4 2 3 7" xfId="39097" xr:uid="{CC47A900-7B67-4487-89E1-F5065EC420BF}"/>
    <cellStyle name="Note 4 2 3 8" xfId="16088" xr:uid="{5C421154-DF66-4B4D-93A1-252DA7AF7E7E}"/>
    <cellStyle name="Note 4 2 4" xfId="9963" xr:uid="{76AC5F78-DCE9-4286-B5F5-27A65A13FF00}"/>
    <cellStyle name="Note 4 2 4 2" xfId="22577" xr:uid="{62949BBC-FC4B-4B5F-9BDE-E03C82639414}"/>
    <cellStyle name="Note 4 2 4 3" xfId="16095" xr:uid="{F9D7554E-D746-4DC3-9FFE-0196E5AAB43B}"/>
    <cellStyle name="Note 4 2 5" xfId="9958" xr:uid="{A197286A-FAA2-4A15-902F-F8923AD0EF30}"/>
    <cellStyle name="Note 4 2 5 2" xfId="26090" xr:uid="{174642D2-F83B-49B8-B80B-97A8A8C4F08A}"/>
    <cellStyle name="Note 4 2 5 3" xfId="31921" xr:uid="{CA8AB2D4-8BE0-420E-86AB-F243D37D283C}"/>
    <cellStyle name="Note 4 2 5 4" xfId="36311" xr:uid="{0779992E-BF23-459F-9DB3-FD7728A89868}"/>
    <cellStyle name="Note 4 2 5 5" xfId="16096" xr:uid="{0BA34346-A53E-4FAD-9431-6851C94BD6BF}"/>
    <cellStyle name="Note 4 2 6" xfId="22572" xr:uid="{F282AA2B-885D-4092-9B24-F61AEDA347D8}"/>
    <cellStyle name="Note 4 2 6 2" xfId="37617" xr:uid="{F4726563-A47D-4757-A7F7-A50786DDD439}"/>
    <cellStyle name="Note 4 2 7" xfId="23832" xr:uid="{F6DEC2FC-85EB-40C9-A296-6CC75C4B324D}"/>
    <cellStyle name="Note 4 2 8" xfId="24490" xr:uid="{DF8C570A-5CB5-4301-A0F0-E0B7660C3105}"/>
    <cellStyle name="Note 4 2 9" xfId="34990" xr:uid="{4B564004-CD18-4772-B6CF-1B87EB49E2E0}"/>
    <cellStyle name="Note 4 20" xfId="23833" xr:uid="{4B2676C8-838D-4AE0-B248-00A40C2F4192}"/>
    <cellStyle name="Note 4 21" xfId="24488" xr:uid="{2FA2C985-8B4C-42D6-9ADF-9DD023F1E3A1}"/>
    <cellStyle name="Note 4 22" xfId="34991" xr:uid="{6AF45564-B5F8-4B79-B3FF-EC8E4CDB391A}"/>
    <cellStyle name="Note 4 23" xfId="38839" xr:uid="{72617211-39AA-4967-965A-25447D203D75}"/>
    <cellStyle name="Note 4 3" xfId="1572" xr:uid="{5261BA9A-20F4-4228-B852-882B269485A6}"/>
    <cellStyle name="Note 4 3 10" xfId="16097" xr:uid="{9C265984-4B53-4351-9436-22E635813DF0}"/>
    <cellStyle name="Note 4 3 2" xfId="9965" xr:uid="{4844028F-27EE-4E89-BD8D-878F65AC94DF}"/>
    <cellStyle name="Note 4 3 2 2" xfId="16099" xr:uid="{8D773D38-602C-4363-B74F-8C8A80674724}"/>
    <cellStyle name="Note 4 3 2 3" xfId="22579" xr:uid="{42C35F5A-2DE2-4285-8906-A62E5924C1A6}"/>
    <cellStyle name="Note 4 3 2 4" xfId="16098" xr:uid="{1074724D-8E0D-4F88-AC60-94FA4D2D58FF}"/>
    <cellStyle name="Note 4 3 3" xfId="9966" xr:uid="{565F026C-5BCF-4B7D-BBA3-DABE18F85B9F}"/>
    <cellStyle name="Note 4 3 3 2" xfId="16101" xr:uid="{7A427F28-9944-4DBC-B0D2-FC085660FCD6}"/>
    <cellStyle name="Note 4 3 3 2 2" xfId="16102" xr:uid="{F4617C64-7DB5-4F8C-9A95-5BC7CD2415E7}"/>
    <cellStyle name="Note 4 3 3 2 2 2" xfId="18402" xr:uid="{518B1795-3E0D-446F-93DE-58EBC2347436}"/>
    <cellStyle name="Note 4 3 3 2 3" xfId="18401" xr:uid="{1E22306E-9829-4F4D-8609-F3802A89E814}"/>
    <cellStyle name="Note 4 3 3 3" xfId="16103" xr:uid="{6D17A083-01D8-455D-9478-5395DDD2DB5C}"/>
    <cellStyle name="Note 4 3 3 3 2" xfId="18403" xr:uid="{9669D99A-6B7B-4491-90BA-B66047D18005}"/>
    <cellStyle name="Note 4 3 3 4" xfId="18400" xr:uid="{7A5D7768-2D15-46C1-AA58-B14188D86BD0}"/>
    <cellStyle name="Note 4 3 3 5" xfId="22580" xr:uid="{A1984FC0-C9AA-4475-B6E5-67E2309BAFCE}"/>
    <cellStyle name="Note 4 3 3 6" xfId="16100" xr:uid="{0958E63E-60E3-4F14-B538-6AAC4433CB7F}"/>
    <cellStyle name="Note 4 3 4" xfId="9964" xr:uid="{55D511A9-4E56-4617-9DD7-FEEDBA3EE4CF}"/>
    <cellStyle name="Note 4 3 4 2" xfId="16105" xr:uid="{23C6C237-8F4F-45E6-B05C-C87D608DB3AA}"/>
    <cellStyle name="Note 4 3 4 2 2" xfId="18405" xr:uid="{D673DB9B-2ED9-4134-B936-B954B4CB226A}"/>
    <cellStyle name="Note 4 3 4 3" xfId="26569" xr:uid="{18003BF1-A1EF-4727-9C91-57C3DEBBDFA7}"/>
    <cellStyle name="Note 4 3 4 4" xfId="32182" xr:uid="{53015245-7B6B-4878-86A1-3DF1A68A7E3B}"/>
    <cellStyle name="Note 4 3 4 5" xfId="36872" xr:uid="{1FC6E9A3-5E9E-4305-96BF-FD38316B489D}"/>
    <cellStyle name="Note 4 3 4 6" xfId="16104" xr:uid="{4D90A11A-D748-4750-B0F7-9531AFD6897A}"/>
    <cellStyle name="Note 4 3 5" xfId="17173" xr:uid="{B532A22B-906F-4720-8BBF-22E1EC0C3AD2}"/>
    <cellStyle name="Note 4 3 5 2" xfId="37881" xr:uid="{3B69739D-1F7C-4C44-A12E-B8BB247FE7BD}"/>
    <cellStyle name="Note 4 3 6" xfId="22578" xr:uid="{FDBB64DE-C797-4334-85DA-F415C4F9A959}"/>
    <cellStyle name="Note 4 3 7" xfId="24795" xr:uid="{9897F196-0636-4847-82EE-88C9DE4EAA1B}"/>
    <cellStyle name="Note 4 3 8" xfId="35056" xr:uid="{5AFA4F35-E366-4C5E-8965-0F9DFBBE2C8B}"/>
    <cellStyle name="Note 4 3 9" xfId="39096" xr:uid="{054BB802-D500-4E50-BEE3-B90332278BF3}"/>
    <cellStyle name="Note 4 4" xfId="7456" xr:uid="{035494BB-04CC-4848-BD73-79DE0EC3DA3D}"/>
    <cellStyle name="Note 4 4 2" xfId="9968" xr:uid="{3BA9D997-F1EA-4FF8-9A11-B1F40688C37E}"/>
    <cellStyle name="Note 4 4 2 2" xfId="22582" xr:uid="{56097200-2C6C-469B-BD34-C25F08589481}"/>
    <cellStyle name="Note 4 4 2 3" xfId="16107" xr:uid="{4F294966-1831-45E5-A0A5-98711688D853}"/>
    <cellStyle name="Note 4 4 3" xfId="9967" xr:uid="{3A8DB9AF-E61B-4C9A-A7FB-949CA74D1521}"/>
    <cellStyle name="Note 4 4 3 2" xfId="29958" xr:uid="{BF2713A0-CF05-4413-8DF8-8693423F3BFA}"/>
    <cellStyle name="Note 4 4 3 3" xfId="32531" xr:uid="{F738F1A2-16DB-49CD-9989-124005221BCF}"/>
    <cellStyle name="Note 4 4 3 4" xfId="36869" xr:uid="{E4485169-5954-4B9A-B8A2-8D119375E1D7}"/>
    <cellStyle name="Note 4 4 3 5" xfId="17171" xr:uid="{58AE9B7F-F26B-4006-976A-4558D4BA6D3D}"/>
    <cellStyle name="Note 4 4 4" xfId="22581" xr:uid="{5A60494D-265F-4249-A02D-B30A802976FD}"/>
    <cellStyle name="Note 4 4 4 2" xfId="38573" xr:uid="{724351C4-8E9A-4795-A930-B6B1BEC415BC}"/>
    <cellStyle name="Note 4 4 5" xfId="25517" xr:uid="{56324F0C-23B1-49B9-BA4A-E8AD6D9E9B16}"/>
    <cellStyle name="Note 4 4 6" xfId="33960" xr:uid="{EBCFF99D-2368-4E91-85D5-D3D8321A7872}"/>
    <cellStyle name="Note 4 4 7" xfId="39436" xr:uid="{4F072988-9665-409A-A258-9AB4897AC189}"/>
    <cellStyle name="Note 4 4 8" xfId="16106" xr:uid="{3D5D18F7-DD30-4B31-B3C8-A2B02471A105}"/>
    <cellStyle name="Note 4 5" xfId="9969" xr:uid="{0F94FA33-5178-4825-96D1-2A17A352B50D}"/>
    <cellStyle name="Note 4 5 2" xfId="16109" xr:uid="{08C05752-18DF-4C3B-8FF6-7A7BCD0FD0F3}"/>
    <cellStyle name="Note 4 5 2 2" xfId="26571" xr:uid="{CCD5A577-420F-410C-BFE2-93692B1E0423}"/>
    <cellStyle name="Note 4 5 2 3" xfId="32184" xr:uid="{880C876B-5F66-4DFD-B026-ACF3C5CC4FCB}"/>
    <cellStyle name="Note 4 5 2 4" xfId="37883" xr:uid="{208844A4-C9AD-42EB-AF05-BB900F0DA8E8}"/>
    <cellStyle name="Note 4 5 3" xfId="18997" xr:uid="{CFB40897-5389-4847-AFBA-A658C723CBF3}"/>
    <cellStyle name="Note 4 5 4" xfId="22583" xr:uid="{D01AD1AD-5DD3-4BEA-914E-C53438480D49}"/>
    <cellStyle name="Note 4 5 5" xfId="24797" xr:uid="{F6316D41-CBF5-4DCB-8718-5F124D0BB531}"/>
    <cellStyle name="Note 4 5 6" xfId="39098" xr:uid="{4A3296E2-10C9-4B04-90CB-F755F9029CD0}"/>
    <cellStyle name="Note 4 5 7" xfId="16108" xr:uid="{DB0E1318-2D9D-482B-8C98-7113D6B6C0A1}"/>
    <cellStyle name="Note 4 6" xfId="9970" xr:uid="{9A8D0FB4-186E-4CF7-B2A8-52E1CEAA95FC}"/>
    <cellStyle name="Note 4 6 2" xfId="16111" xr:uid="{3A323CC8-9F09-45F4-9586-64E0C8C8668D}"/>
    <cellStyle name="Note 4 6 3" xfId="22584" xr:uid="{8FB81FFB-1565-4247-9B1B-F8528D848D53}"/>
    <cellStyle name="Note 4 6 4" xfId="16110" xr:uid="{A909157E-FCBC-4B3E-B4C2-948734B1C8F2}"/>
    <cellStyle name="Note 4 7" xfId="9954" xr:uid="{A2E84938-B849-4B39-902F-BC798918D825}"/>
    <cellStyle name="Note 4 7 2" xfId="16113" xr:uid="{16857148-EEE3-4044-8C39-50FCE2E55FB3}"/>
    <cellStyle name="Note 4 7 3" xfId="26088" xr:uid="{7326965B-A540-42A2-93FA-0245C6787BE4}"/>
    <cellStyle name="Note 4 7 4" xfId="31919" xr:uid="{81589BFF-2D19-41EB-9CC3-FDCBAFEF4A1B}"/>
    <cellStyle name="Note 4 7 5" xfId="36310" xr:uid="{5DD15FA7-CCAD-40DF-8711-783654D54D2F}"/>
    <cellStyle name="Note 4 7 6" xfId="16112" xr:uid="{FA4673CC-2436-4812-A294-D009A069BCC9}"/>
    <cellStyle name="Note 4 8" xfId="16114" xr:uid="{151F25D1-1447-47BA-86A9-C6B45F4BC863}"/>
    <cellStyle name="Note 4 8 2" xfId="16115" xr:uid="{3C55684B-5FB8-4A6D-8A65-9F90D6147F82}"/>
    <cellStyle name="Note 4 8 3" xfId="37615" xr:uid="{71B58B31-9AF7-4327-B965-995EE226831B}"/>
    <cellStyle name="Note 4 9" xfId="16116" xr:uid="{B48C1300-14CB-4D53-94C3-ADCE3A8F487D}"/>
    <cellStyle name="Note 4 9 2" xfId="16117" xr:uid="{FA95CF27-D173-45D1-A40C-FB03F50D279D}"/>
    <cellStyle name="Note 5" xfId="1573" xr:uid="{20F745F3-75CE-48FD-B163-AC6ADCE78967}"/>
    <cellStyle name="Note 5 1" xfId="6252" xr:uid="{CF4E9411-3D08-431C-9082-D4AEAFB422EA}"/>
    <cellStyle name="Note 5 1 2" xfId="9973" xr:uid="{FCE27E82-0A01-4C18-9B9B-56FE2B0629E0}"/>
    <cellStyle name="Note 5 1 3" xfId="9974" xr:uid="{BEE10162-C2A8-4B8F-8EAC-EFF054E104BC}"/>
    <cellStyle name="Note 5 1 4" xfId="9972" xr:uid="{F7A227F9-8150-4E0A-8F4D-054DF2F05A31}"/>
    <cellStyle name="Note 5 1 4 2" xfId="26092" xr:uid="{E1B33678-42E4-4312-B0FF-A6E62A728690}"/>
    <cellStyle name="Note 5 1 4 3" xfId="31923" xr:uid="{D9AF7FCE-4FD7-45DA-B443-E3BE68EFBF5E}"/>
    <cellStyle name="Note 5 1 4 4" xfId="36874" xr:uid="{1FFC94DD-BB34-4594-B7F5-AC3AC1432A34}"/>
    <cellStyle name="Note 5 1 5" xfId="24492" xr:uid="{98E4BD46-5289-415C-BD34-B05379037E10}"/>
    <cellStyle name="Note 5 1 5 2" xfId="37619" xr:uid="{B6621F36-5DE1-45D7-92F3-244DC590FD04}"/>
    <cellStyle name="Note 5 1 6" xfId="35330" xr:uid="{D028186D-DAED-490B-AC08-0530B2F7FB16}"/>
    <cellStyle name="Note 5 1 7" xfId="38843" xr:uid="{81185385-F41A-496F-97B1-7CF25E4C7550}"/>
    <cellStyle name="Note 5 10" xfId="16118" xr:uid="{3A55A594-DF00-4AE4-A88D-36D04047CC5C}"/>
    <cellStyle name="Note 5 10 2" xfId="16119" xr:uid="{9C5031EC-D365-493D-B23C-4BCBE0316DFE}"/>
    <cellStyle name="Note 5 11" xfId="16120" xr:uid="{644171DD-7468-473D-9651-74D6BCB9F342}"/>
    <cellStyle name="Note 5 11 2" xfId="16121" xr:uid="{D4FF48A3-2CBD-482B-858D-ABAA8D9BA3C4}"/>
    <cellStyle name="Note 5 12" xfId="16122" xr:uid="{A4C6F07A-507A-4D66-951D-056547C5DE3C}"/>
    <cellStyle name="Note 5 12 2" xfId="16123" xr:uid="{0581EB0B-A3BF-4531-AD0F-AB43763E2321}"/>
    <cellStyle name="Note 5 13" xfId="16124" xr:uid="{386F228D-110C-465B-8E34-62B3BF563D4D}"/>
    <cellStyle name="Note 5 13 2" xfId="16125" xr:uid="{299ED568-9B33-402C-B31F-C23295DA65B6}"/>
    <cellStyle name="Note 5 14" xfId="16126" xr:uid="{170BA334-B411-49C8-84CC-AA5970D87A50}"/>
    <cellStyle name="Note 5 14 2" xfId="16127" xr:uid="{744D21AD-649C-4C8B-AA87-DC21C0AD550C}"/>
    <cellStyle name="Note 5 15" xfId="16128" xr:uid="{5CD11694-3E47-46DC-8A88-8298BA533CFD}"/>
    <cellStyle name="Note 5 15 2" xfId="16129" xr:uid="{6FC301C7-5E26-454E-BAD4-753824EA1279}"/>
    <cellStyle name="Note 5 16" xfId="16130" xr:uid="{A05CC011-ECBA-4440-A780-42BE5F1E21B5}"/>
    <cellStyle name="Note 5 16 2" xfId="16131" xr:uid="{EE844501-619D-405C-B4A3-8A02B60FF6BF}"/>
    <cellStyle name="Note 5 16 2 2" xfId="16132" xr:uid="{D2C80827-46F3-4FC2-B2DA-62A1883CF9C5}"/>
    <cellStyle name="Note 5 16 2 2 2" xfId="16133" xr:uid="{7E1626B1-D096-4A9A-8E4B-B0D0700949BD}"/>
    <cellStyle name="Note 5 16 2 2 2 2" xfId="18431" xr:uid="{6836B455-E296-4D93-961C-909600BF39BC}"/>
    <cellStyle name="Note 5 16 2 2 3" xfId="18430" xr:uid="{FF9216A4-3C12-4B86-9BF6-BA88AD768F10}"/>
    <cellStyle name="Note 5 16 2 3" xfId="16134" xr:uid="{3A7B380A-6EF5-47AD-8C0A-DCF9CF6ABFF4}"/>
    <cellStyle name="Note 5 16 2 3 2" xfId="18432" xr:uid="{D3D14248-C0F0-4379-8EF2-BE57C071CB57}"/>
    <cellStyle name="Note 5 16 2 4" xfId="18429" xr:uid="{A4FDF2F8-3C27-44E3-B5FC-740EC6E2A9F4}"/>
    <cellStyle name="Note 5 16 3" xfId="16135" xr:uid="{AE9E09A5-0E6A-41BD-8DFD-4BE07111B518}"/>
    <cellStyle name="Note 5 16 3 2" xfId="16136" xr:uid="{E898EDC0-214C-4E73-9EE6-1517E416A5EF}"/>
    <cellStyle name="Note 5 16 3 2 2" xfId="18434" xr:uid="{5E07A8FF-33DA-400C-A5DF-5AF643D09895}"/>
    <cellStyle name="Note 5 17" xfId="16137" xr:uid="{81CA7FB0-C236-49ED-9719-8149BC56E1D5}"/>
    <cellStyle name="Note 5 17 2" xfId="18435" xr:uid="{8514B01C-E165-4D67-8765-970B0CF13ADC}"/>
    <cellStyle name="Note 5 18" xfId="16138" xr:uid="{A519CCC6-1925-42BE-AD85-59B2AA44ABA3}"/>
    <cellStyle name="Note 5 19" xfId="22585" xr:uid="{A5E85D0E-9D83-44AA-88B3-7833DA5ED2B0}"/>
    <cellStyle name="Note 5 2" xfId="1574" xr:uid="{75D86755-7F65-4498-816B-4E46744C5826}"/>
    <cellStyle name="Note 5 2 10" xfId="38844" xr:uid="{F1451804-8837-44A8-BCDC-1A98CB3D3858}"/>
    <cellStyle name="Note 5 2 2" xfId="6283" xr:uid="{A4C53B00-EB81-4918-9DD5-14990D90A0DB}"/>
    <cellStyle name="Note 5 2 2 10" xfId="16139" xr:uid="{730A3762-392E-4814-978A-70E1903B42FE}"/>
    <cellStyle name="Note 5 2 2 2" xfId="9977" xr:uid="{D08DA9FB-F95C-499F-94D5-40A29CF7D7CA}"/>
    <cellStyle name="Note 5 2 2 2 2" xfId="16141" xr:uid="{2F1DCB4E-FF71-452A-8246-4DD03E7D86C2}"/>
    <cellStyle name="Note 5 2 2 2 3" xfId="22588" xr:uid="{05D59AFC-EFA1-4B9C-971B-E9DFD72E809A}"/>
    <cellStyle name="Note 5 2 2 2 4" xfId="16140" xr:uid="{4B567286-A3F8-4763-8BED-C26D9BC91606}"/>
    <cellStyle name="Note 5 2 2 3" xfId="9978" xr:uid="{4885C86E-0FC9-433B-845D-06C6DC7BE355}"/>
    <cellStyle name="Note 5 2 2 3 2" xfId="16143" xr:uid="{F3E30847-7792-4E0C-9139-C834D9433E48}"/>
    <cellStyle name="Note 5 2 2 3 2 2" xfId="16144" xr:uid="{712A9381-BFCE-4B6D-BB83-8AC1DB5C08B5}"/>
    <cellStyle name="Note 5 2 2 3 2 2 2" xfId="18443" xr:uid="{C66AB6FD-D352-4700-9D4C-39D1A345F25E}"/>
    <cellStyle name="Note 5 2 2 3 2 3" xfId="18442" xr:uid="{01E3ACEF-5A3C-4BBE-A36D-4EF4A4D6BE80}"/>
    <cellStyle name="Note 5 2 2 3 3" xfId="16145" xr:uid="{3915ADF7-A1F0-473D-877A-3247E734314E}"/>
    <cellStyle name="Note 5 2 2 3 3 2" xfId="18444" xr:uid="{A22A7B73-87C2-4F1D-BEFA-FE271D7C7485}"/>
    <cellStyle name="Note 5 2 2 3 4" xfId="18441" xr:uid="{56AB671E-3337-4C42-AEDA-2647E21AE6DB}"/>
    <cellStyle name="Note 5 2 2 3 5" xfId="22589" xr:uid="{3F29D36E-CED1-41B7-9D7C-6E8910461837}"/>
    <cellStyle name="Note 5 2 2 3 6" xfId="16142" xr:uid="{FE15DDBE-8BBB-4C7A-9F61-84438AF14D22}"/>
    <cellStyle name="Note 5 2 2 4" xfId="9976" xr:uid="{D2DC04C2-4D60-486A-9F29-34284FF0CA69}"/>
    <cellStyle name="Note 5 2 2 4 2" xfId="18445" xr:uid="{6FE1BAF1-9CC8-41F2-98FA-C661A0E6DD3D}"/>
    <cellStyle name="Note 5 2 2 4 3" xfId="29955" xr:uid="{39E3F006-EF0D-4335-8E79-A7A2B26162F0}"/>
    <cellStyle name="Note 5 2 2 4 4" xfId="32528" xr:uid="{E82BD4BC-890D-42CB-B4F4-E0DDE42998D8}"/>
    <cellStyle name="Note 5 2 2 4 5" xfId="36875" xr:uid="{80A4BB66-C028-42DD-85E3-9F684DA42700}"/>
    <cellStyle name="Note 5 2 2 4 6" xfId="16146" xr:uid="{F33611A2-224E-4A50-A364-6C7AEE711EB3}"/>
    <cellStyle name="Note 5 2 2 5" xfId="17175" xr:uid="{119A2926-6F80-478E-81E0-93474A91D1F6}"/>
    <cellStyle name="Note 5 2 2 5 2" xfId="38570" xr:uid="{43D53D9C-C0C0-4B2A-997B-010325761269}"/>
    <cellStyle name="Note 5 2 2 6" xfId="22587" xr:uid="{C3B104B2-9192-4380-B42E-EF2FBCA16564}"/>
    <cellStyle name="Note 5 2 2 7" xfId="25514" xr:uid="{ABB4BE81-B042-450D-9267-33D0C7FAC4EE}"/>
    <cellStyle name="Note 5 2 2 8" xfId="33886" xr:uid="{084E8CD7-1001-4062-A36A-0A36995664B4}"/>
    <cellStyle name="Note 5 2 2 9" xfId="39433" xr:uid="{B691ACE3-77E0-4EC4-8DE8-989247BC1698}"/>
    <cellStyle name="Note 5 2 3" xfId="9979" xr:uid="{844498F2-083E-4451-8F59-0C2CC28621FB}"/>
    <cellStyle name="Note 5 2 3 2" xfId="16148" xr:uid="{C835ADCA-4DFD-47CF-B7EE-180B06D730BD}"/>
    <cellStyle name="Note 5 2 3 2 2" xfId="16149" xr:uid="{C3BD3E9C-A907-4EFF-8309-EBA5FFC782FE}"/>
    <cellStyle name="Note 5 2 3 2 2 2" xfId="16150" xr:uid="{25D674AA-936E-433F-992B-A686690F8C76}"/>
    <cellStyle name="Note 5 2 3 2 2 2 2" xfId="18449" xr:uid="{E6027272-67D6-422B-B527-B7D7988E62A8}"/>
    <cellStyle name="Note 5 2 3 2 2 3" xfId="18448" xr:uid="{C532C32E-713A-45CC-AA31-9FFD71BEACA4}"/>
    <cellStyle name="Note 5 2 3 2 3" xfId="16151" xr:uid="{C941D256-9E4C-42A7-8EE8-60B8FD6820F0}"/>
    <cellStyle name="Note 5 2 3 2 3 2" xfId="18450" xr:uid="{CDE2F792-0AB1-48B2-AAEF-1A411BA0AA63}"/>
    <cellStyle name="Note 5 2 3 2 4" xfId="18447" xr:uid="{431386CB-1C86-4330-9EBB-1EF17D221B2D}"/>
    <cellStyle name="Note 5 2 3 2 5" xfId="26567" xr:uid="{750A6BF5-5148-4495-B847-28A54AD27CDF}"/>
    <cellStyle name="Note 5 2 3 2 6" xfId="32180" xr:uid="{4DB01AFC-796B-444E-BDB2-F1CD6DBAF215}"/>
    <cellStyle name="Note 5 2 3 2 7" xfId="37879" xr:uid="{0F423BFB-5B44-43B1-9A5A-9D1680F7716F}"/>
    <cellStyle name="Note 5 2 3 3" xfId="16152" xr:uid="{F90EE9ED-FA93-4578-A77E-A159E35F0738}"/>
    <cellStyle name="Note 5 2 3 3 2" xfId="16153" xr:uid="{55DE1AFD-FCFF-48D6-BDB3-1A120BB6D6A9}"/>
    <cellStyle name="Note 5 2 3 3 2 2" xfId="18452" xr:uid="{F68DA8D3-5E90-4EED-B03E-D85292012986}"/>
    <cellStyle name="Note 5 2 3 4" xfId="18994" xr:uid="{1D8931D9-7A4E-4259-A619-DAE294B67B25}"/>
    <cellStyle name="Note 5 2 3 5" xfId="22590" xr:uid="{D7C94910-B7A5-40E8-B8D8-C4A5EE6EE513}"/>
    <cellStyle name="Note 5 2 3 6" xfId="24793" xr:uid="{EB63E6F0-D946-4836-8C73-5DFC6C924ABC}"/>
    <cellStyle name="Note 5 2 3 7" xfId="39094" xr:uid="{3A9DB78B-ECD7-4314-B546-C79165E5D9DB}"/>
    <cellStyle name="Note 5 2 3 8" xfId="16147" xr:uid="{0C2E1BB1-A0B9-4E98-BCA3-801EA4980621}"/>
    <cellStyle name="Note 5 2 4" xfId="9980" xr:uid="{1CE5848F-E473-4207-B363-B592346CD55B}"/>
    <cellStyle name="Note 5 2 4 2" xfId="22591" xr:uid="{C60750CB-2293-4F36-9175-4385EC01836D}"/>
    <cellStyle name="Note 5 2 4 3" xfId="16154" xr:uid="{1603FAC0-0C50-4A50-8E8C-AB04F4637761}"/>
    <cellStyle name="Note 5 2 5" xfId="9975" xr:uid="{67EF0A88-4841-4EE1-AC8C-06E68FE85851}"/>
    <cellStyle name="Note 5 2 5 2" xfId="26093" xr:uid="{B6A08558-6C52-46BB-A8E7-F34972AD9202}"/>
    <cellStyle name="Note 5 2 5 3" xfId="31924" xr:uid="{789F1E33-B81F-4544-BCBC-3A05C85E5852}"/>
    <cellStyle name="Note 5 2 5 4" xfId="36313" xr:uid="{604D0410-525D-4419-9CC4-81C2D5A0AA9D}"/>
    <cellStyle name="Note 5 2 5 5" xfId="16155" xr:uid="{2436A278-EEAA-4EF6-84DC-B722EAD476EE}"/>
    <cellStyle name="Note 5 2 6" xfId="22586" xr:uid="{9C0D9D03-B48D-4286-8AC3-B752C2D206F1}"/>
    <cellStyle name="Note 5 2 6 2" xfId="37620" xr:uid="{A8D24175-B516-462E-8FDE-7263EA7913CC}"/>
    <cellStyle name="Note 5 2 7" xfId="23830" xr:uid="{E9096346-9595-425F-87C3-299E172F123D}"/>
    <cellStyle name="Note 5 2 8" xfId="24493" xr:uid="{09DFFB9E-1EDE-459A-95D2-36A55815439F}"/>
    <cellStyle name="Note 5 2 9" xfId="34989" xr:uid="{AAC2A951-DBAF-484D-9F78-39DB3725EA92}"/>
    <cellStyle name="Note 5 20" xfId="23831" xr:uid="{243CA402-9B5A-494F-94C2-5485BC3015CD}"/>
    <cellStyle name="Note 5 21" xfId="24491" xr:uid="{ACB25399-1576-45A5-9A06-63CDF79DECD5}"/>
    <cellStyle name="Note 5 22" xfId="35101" xr:uid="{789B6612-370C-498E-AEF5-6CFF60B2E6B0}"/>
    <cellStyle name="Note 5 23" xfId="38842" xr:uid="{3CE10707-B846-488F-B057-A707763F4A7E}"/>
    <cellStyle name="Note 5 3" xfId="1575" xr:uid="{E1917EFE-45B2-4CA5-8115-8838EA3FD956}"/>
    <cellStyle name="Note 5 3 10" xfId="16156" xr:uid="{0B4423A2-D213-4305-B63F-BFE4882979EB}"/>
    <cellStyle name="Note 5 3 2" xfId="9982" xr:uid="{AB4A5C25-1F25-4726-979D-B287C7CB4EE4}"/>
    <cellStyle name="Note 5 3 2 2" xfId="16158" xr:uid="{81B13761-A827-49A2-82D5-CD0EBC8A9237}"/>
    <cellStyle name="Note 5 3 2 3" xfId="22593" xr:uid="{9543E5C1-CF9F-4233-99AE-3A2D8650F1F9}"/>
    <cellStyle name="Note 5 3 2 4" xfId="16157" xr:uid="{3BBA8F55-9BF3-471B-942C-72586C0ECA75}"/>
    <cellStyle name="Note 5 3 3" xfId="9983" xr:uid="{D1AEFF47-533E-4655-B5E0-477A69D6B051}"/>
    <cellStyle name="Note 5 3 3 2" xfId="16160" xr:uid="{5CA275BC-EEFE-4463-B2DE-9557698ACFF0}"/>
    <cellStyle name="Note 5 3 3 2 2" xfId="16161" xr:uid="{DFEEDABE-E9F9-4179-85ED-0214D8175A0A}"/>
    <cellStyle name="Note 5 3 3 2 2 2" xfId="18460" xr:uid="{785D48EF-38BF-47E9-AD5A-6B13B9961EFD}"/>
    <cellStyle name="Note 5 3 3 2 3" xfId="18459" xr:uid="{EC149376-89E6-451A-82C6-0DDF46D33A3E}"/>
    <cellStyle name="Note 5 3 3 3" xfId="16162" xr:uid="{00CCEF94-30F4-4A28-A09B-60635282752E}"/>
    <cellStyle name="Note 5 3 3 3 2" xfId="18461" xr:uid="{572AE92A-617F-4077-AF08-9A89B9BAA2C0}"/>
    <cellStyle name="Note 5 3 3 4" xfId="18458" xr:uid="{70914F39-68D8-46EA-8765-BA6CAF5B4A80}"/>
    <cellStyle name="Note 5 3 3 5" xfId="22594" xr:uid="{6F570506-9AB5-42CA-AEC0-44BB1583349A}"/>
    <cellStyle name="Note 5 3 3 6" xfId="16159" xr:uid="{BDC783EE-41E9-44BC-9781-60869C227A40}"/>
    <cellStyle name="Note 5 3 4" xfId="9981" xr:uid="{DA4A0230-D808-47A0-8927-6E43D9304F03}"/>
    <cellStyle name="Note 5 3 4 2" xfId="16164" xr:uid="{288824A8-BFA5-471A-96C6-1723A3911898}"/>
    <cellStyle name="Note 5 3 4 2 2" xfId="18463" xr:uid="{47076573-233F-4F6A-957F-EC8806D960E7}"/>
    <cellStyle name="Note 5 3 4 3" xfId="26566" xr:uid="{A2477C19-5F23-4B4C-A268-7EA69EFF3FD3}"/>
    <cellStyle name="Note 5 3 4 4" xfId="32179" xr:uid="{5EB3CE60-18C1-43A6-8E7E-B4EEE5C5F6A5}"/>
    <cellStyle name="Note 5 3 4 5" xfId="36876" xr:uid="{F8A688B3-0108-49CE-AAF7-167CE0C632BF}"/>
    <cellStyle name="Note 5 3 4 6" xfId="16163" xr:uid="{40BF3C16-19FE-4936-9807-A99DF438AA1C}"/>
    <cellStyle name="Note 5 3 5" xfId="17176" xr:uid="{F03FCF7D-F5EA-4935-B95D-F7A9F7144CE7}"/>
    <cellStyle name="Note 5 3 5 2" xfId="37878" xr:uid="{7383841E-573F-4959-906C-34B1045C8500}"/>
    <cellStyle name="Note 5 3 6" xfId="22592" xr:uid="{802B3E99-5E36-4A6E-AD81-556DB61425F7}"/>
    <cellStyle name="Note 5 3 7" xfId="24792" xr:uid="{EE5FA9F0-7F47-4C3D-9557-1E1FE7989A18}"/>
    <cellStyle name="Note 5 3 8" xfId="35055" xr:uid="{B7585036-6C0D-4C9E-92C4-96D1F0CCD939}"/>
    <cellStyle name="Note 5 3 9" xfId="39093" xr:uid="{632F2255-48AF-486A-AA3B-BA84956176F6}"/>
    <cellStyle name="Note 5 4" xfId="7508" xr:uid="{D1E759C0-69FF-431A-92D7-EBD967925864}"/>
    <cellStyle name="Note 5 4 2" xfId="9985" xr:uid="{CBBD871C-4E14-4983-98E4-F736E1ACCE45}"/>
    <cellStyle name="Note 5 4 2 2" xfId="22596" xr:uid="{4D7C7012-37EA-4229-BFE9-7368968768A0}"/>
    <cellStyle name="Note 5 4 2 3" xfId="16166" xr:uid="{57D1EB4E-36F0-4087-8EB3-C871BC94B021}"/>
    <cellStyle name="Note 5 4 3" xfId="9984" xr:uid="{6471FAD1-9309-4D6C-AFCB-05FD7A31ADDF}"/>
    <cellStyle name="Note 5 4 3 2" xfId="29956" xr:uid="{6EDD99CA-9060-4F41-906E-8CB30D2B2BDA}"/>
    <cellStyle name="Note 5 4 3 3" xfId="32529" xr:uid="{F82FDFA1-9497-499F-8A99-BFCD1668FDE9}"/>
    <cellStyle name="Note 5 4 3 4" xfId="36873" xr:uid="{ABEC1CDA-160C-4640-ADA3-BE8C88354285}"/>
    <cellStyle name="Note 5 4 3 5" xfId="17174" xr:uid="{B8BBCC9B-98E6-4264-A8D3-40A4EA012647}"/>
    <cellStyle name="Note 5 4 4" xfId="22595" xr:uid="{78895EE6-9E20-4568-94A9-B857284E6FE6}"/>
    <cellStyle name="Note 5 4 4 2" xfId="38571" xr:uid="{B31E8942-01A3-4E30-BA98-684FE2AA49CD}"/>
    <cellStyle name="Note 5 4 5" xfId="25515" xr:uid="{F5E8AA9B-6954-4DD5-B5BB-32E1D5301EC4}"/>
    <cellStyle name="Note 5 4 6" xfId="34693" xr:uid="{DB9CA3C2-E70E-4FA2-B695-1E38DB930F76}"/>
    <cellStyle name="Note 5 4 7" xfId="39434" xr:uid="{73DA1167-9E1D-4B18-8750-512168E47C32}"/>
    <cellStyle name="Note 5 4 8" xfId="16165" xr:uid="{E1DEEF79-794F-4F61-B05B-5E5384C32BB0}"/>
    <cellStyle name="Note 5 5" xfId="9986" xr:uid="{75E26D89-EB52-4384-84DE-0E7127DBD8D8}"/>
    <cellStyle name="Note 5 5 2" xfId="16168" xr:uid="{95A06CDD-9523-44BD-84CE-B4E4E14F8E43}"/>
    <cellStyle name="Note 5 5 2 2" xfId="26568" xr:uid="{B2DE0693-4365-48EE-8FC0-9DAC9C55F7C5}"/>
    <cellStyle name="Note 5 5 2 3" xfId="32181" xr:uid="{9FF93924-9886-43FE-8634-27695139EDA8}"/>
    <cellStyle name="Note 5 5 2 4" xfId="37880" xr:uid="{5F0F1264-5914-48AC-8174-46AC68FA3743}"/>
    <cellStyle name="Note 5 5 3" xfId="18995" xr:uid="{1D008824-33DB-44EA-9519-D875C8E146D9}"/>
    <cellStyle name="Note 5 5 4" xfId="22597" xr:uid="{59D7DD90-9A78-446B-BF9B-92BBF6F38273}"/>
    <cellStyle name="Note 5 5 5" xfId="24794" xr:uid="{DD40FE4E-C434-40C3-8068-1D9AEA43B9EF}"/>
    <cellStyle name="Note 5 5 6" xfId="39095" xr:uid="{15115422-4F9B-4EF8-9B30-55D3BCD1BEC9}"/>
    <cellStyle name="Note 5 5 7" xfId="16167" xr:uid="{B3B0B013-9182-4322-AC93-2067F8F272B1}"/>
    <cellStyle name="Note 5 6" xfId="9987" xr:uid="{C56B01C5-C08B-4C24-83EE-0F2B715DA768}"/>
    <cellStyle name="Note 5 6 2" xfId="16170" xr:uid="{666B2DE5-DC79-45AA-9E3C-442C4BE59EE3}"/>
    <cellStyle name="Note 5 6 3" xfId="22598" xr:uid="{688CCC5C-B68A-4482-BDA3-7FF0933D55EF}"/>
    <cellStyle name="Note 5 6 4" xfId="16169" xr:uid="{83ED6E64-AC61-44A3-A399-421A25573DBD}"/>
    <cellStyle name="Note 5 7" xfId="9971" xr:uid="{30ECAE58-D9C1-4712-8181-F38654763B14}"/>
    <cellStyle name="Note 5 7 2" xfId="16172" xr:uid="{08F306C2-B83F-4067-84D3-3BB1E7180882}"/>
    <cellStyle name="Note 5 7 3" xfId="26091" xr:uid="{4F2AF6DD-3A09-46C6-9356-4B0E5FA716D1}"/>
    <cellStyle name="Note 5 7 4" xfId="31922" xr:uid="{C5C3BF1E-70D0-4319-8F84-0334861F4B4F}"/>
    <cellStyle name="Note 5 7 5" xfId="36312" xr:uid="{CD458C57-86A2-45BA-8A79-9468CBA1D257}"/>
    <cellStyle name="Note 5 7 6" xfId="16171" xr:uid="{B338DFDF-9A1C-438A-B228-A2F0D2A2A9AE}"/>
    <cellStyle name="Note 5 8" xfId="16173" xr:uid="{7FEB5862-BC57-427A-8837-8C737B83B017}"/>
    <cellStyle name="Note 5 8 2" xfId="16174" xr:uid="{8B88CEAC-48E0-4257-A95C-7899CF7A8F3C}"/>
    <cellStyle name="Note 5 8 3" xfId="37618" xr:uid="{B44041A4-6D6C-43D6-8B8E-771EBB6AACB6}"/>
    <cellStyle name="Note 5 9" xfId="16175" xr:uid="{B92BEFD7-F980-4A34-8FA8-908BADAE7CB5}"/>
    <cellStyle name="Note 5 9 2" xfId="16176" xr:uid="{7D1C565C-9BA3-4740-AA3D-99B139F8AEF7}"/>
    <cellStyle name="Note 6" xfId="1576" xr:uid="{2FFBBECE-7A77-45AF-9E25-D43F94182E9B}"/>
    <cellStyle name="Note 6 1" xfId="6742" xr:uid="{DC19484E-CDCE-4A51-AB59-35D5E71A1888}"/>
    <cellStyle name="Note 6 1 2" xfId="9990" xr:uid="{DE29FCB4-B756-4521-8B33-21C16D50FE47}"/>
    <cellStyle name="Note 6 1 3" xfId="9991" xr:uid="{D882D19B-2FC7-4D36-8B25-5A93067F51DD}"/>
    <cellStyle name="Note 6 1 4" xfId="9989" xr:uid="{6A55C132-E8AC-4FAD-A53B-E340EAF2B7E6}"/>
    <cellStyle name="Note 6 1 4 2" xfId="26095" xr:uid="{35CF5F3F-E680-44B5-9CA7-49B3099683CE}"/>
    <cellStyle name="Note 6 1 4 3" xfId="31926" xr:uid="{DE0B29F6-C661-4CA3-9F58-1E68EB6BF1CE}"/>
    <cellStyle name="Note 6 1 4 4" xfId="36878" xr:uid="{3305FBD7-29FA-43DD-855E-5EF0A18F721C}"/>
    <cellStyle name="Note 6 1 5" xfId="24495" xr:uid="{D08553C3-8532-40D4-8548-A877F077FB0A}"/>
    <cellStyle name="Note 6 1 5 2" xfId="37622" xr:uid="{0DCBA676-5F10-41DF-80BA-D58F125BF178}"/>
    <cellStyle name="Note 6 1 6" xfId="33994" xr:uid="{8CCCB3F8-B9B3-4936-9944-BC70214A2512}"/>
    <cellStyle name="Note 6 1 7" xfId="38846" xr:uid="{54342683-5A4D-48C9-B87C-F407064CEEDE}"/>
    <cellStyle name="Note 6 10" xfId="16177" xr:uid="{E8F07C4F-7814-434F-ADA1-435B6A417A98}"/>
    <cellStyle name="Note 6 10 2" xfId="16178" xr:uid="{3F58A133-7734-429C-AFE9-E95D0F97EBFF}"/>
    <cellStyle name="Note 6 11" xfId="16179" xr:uid="{4EEA1C54-24C6-496E-BA49-FBF39DAE277A}"/>
    <cellStyle name="Note 6 11 2" xfId="16180" xr:uid="{B146E78D-1403-487B-82EC-650D1A9D3C69}"/>
    <cellStyle name="Note 6 12" xfId="16181" xr:uid="{24D995A6-5ECD-4AD0-A751-E814C9E621BB}"/>
    <cellStyle name="Note 6 12 2" xfId="16182" xr:uid="{410D63A2-C18A-4FF5-800A-8FCE20C4F61D}"/>
    <cellStyle name="Note 6 13" xfId="16183" xr:uid="{5529F322-79EB-4B05-874C-35D19B1888F5}"/>
    <cellStyle name="Note 6 13 2" xfId="16184" xr:uid="{BFCF0252-8CF1-4D28-9170-AAA524719B09}"/>
    <cellStyle name="Note 6 14" xfId="16185" xr:uid="{6190E7C6-3BC1-49BE-BC97-89C6D8D2C380}"/>
    <cellStyle name="Note 6 14 2" xfId="16186" xr:uid="{A7A10B46-673E-47C4-AEBE-CB3DE3411FF5}"/>
    <cellStyle name="Note 6 15" xfId="16187" xr:uid="{599FD257-74B2-4732-890D-CB04660F91F5}"/>
    <cellStyle name="Note 6 15 2" xfId="16188" xr:uid="{8D046488-7539-4034-AD31-447810D4731A}"/>
    <cellStyle name="Note 6 16" xfId="16189" xr:uid="{F923B1A2-FA2B-4232-B4FF-44AA1EE7837B}"/>
    <cellStyle name="Note 6 16 2" xfId="16190" xr:uid="{8E2A4718-E0EA-4310-99C8-B5B50A149B0A}"/>
    <cellStyle name="Note 6 16 2 2" xfId="16191" xr:uid="{25F2832C-ED54-463A-9E28-0AA79BC3A10C}"/>
    <cellStyle name="Note 6 16 2 2 2" xfId="16192" xr:uid="{E4003054-FC85-4CE7-A8E1-205CCFF7B3DC}"/>
    <cellStyle name="Note 6 16 2 2 2 2" xfId="18488" xr:uid="{D8018C85-94D9-4AD2-A1EE-9CA3720BE9B8}"/>
    <cellStyle name="Note 6 16 2 2 3" xfId="18487" xr:uid="{B5DEBAFB-2E95-4896-87C9-C667D6BDAC5D}"/>
    <cellStyle name="Note 6 16 2 3" xfId="16193" xr:uid="{3B912CC5-5FC2-4224-8382-9C5C6D57F37D}"/>
    <cellStyle name="Note 6 16 2 3 2" xfId="18489" xr:uid="{5CFDD499-9CF9-4801-9A8D-90EB8161CDA9}"/>
    <cellStyle name="Note 6 16 2 4" xfId="18486" xr:uid="{A4435242-8929-479E-B650-A1D694514C07}"/>
    <cellStyle name="Note 6 16 3" xfId="16194" xr:uid="{C26440FE-C496-4E6F-AA78-FCE16F2C6806}"/>
    <cellStyle name="Note 6 16 3 2" xfId="16195" xr:uid="{2988466E-166A-4BAC-B082-259DD8D01E2F}"/>
    <cellStyle name="Note 6 16 3 2 2" xfId="18491" xr:uid="{4F4A7024-C51C-4EC7-A17E-8A0710FA4A84}"/>
    <cellStyle name="Note 6 17" xfId="16196" xr:uid="{5FEF82CB-8135-4BB3-A11A-998A8B9B4963}"/>
    <cellStyle name="Note 6 17 2" xfId="18492" xr:uid="{B29A72F2-AE00-48AB-B727-968EAA4E7E9F}"/>
    <cellStyle name="Note 6 18" xfId="16197" xr:uid="{EC790991-7656-458D-ACC1-E24C5EFBC0F8}"/>
    <cellStyle name="Note 6 19" xfId="22599" xr:uid="{572771BD-A5A0-4FB4-B041-5DC29D45C331}"/>
    <cellStyle name="Note 6 2" xfId="1577" xr:uid="{37A404BC-ED18-4840-AE91-AC6288387DCF}"/>
    <cellStyle name="Note 6 2 10" xfId="38847" xr:uid="{BECC76B0-48EC-4228-BB61-462DFE985C32}"/>
    <cellStyle name="Note 6 2 2" xfId="7127" xr:uid="{86BAFCC4-A5EA-475A-83E0-46EB4238F6C1}"/>
    <cellStyle name="Note 6 2 2 10" xfId="16198" xr:uid="{7DDB245D-93E3-460D-911E-3BF07AA5C095}"/>
    <cellStyle name="Note 6 2 2 2" xfId="9994" xr:uid="{BE9B7E5C-22AF-4A5A-BB89-58DFF23B71A0}"/>
    <cellStyle name="Note 6 2 2 2 2" xfId="16200" xr:uid="{85F3AB7D-8612-4243-BB26-660252BFC799}"/>
    <cellStyle name="Note 6 2 2 2 3" xfId="22602" xr:uid="{9916CEE9-051D-4A64-9445-817498144DFB}"/>
    <cellStyle name="Note 6 2 2 2 4" xfId="16199" xr:uid="{AF6D4860-1E4A-482E-A240-F26C5B54313F}"/>
    <cellStyle name="Note 6 2 2 3" xfId="9995" xr:uid="{5B34F554-A3E4-46A9-B51E-C23A3E2270CD}"/>
    <cellStyle name="Note 6 2 2 3 2" xfId="16202" xr:uid="{6B210E43-005E-4113-A859-844349FC147D}"/>
    <cellStyle name="Note 6 2 2 3 2 2" xfId="16203" xr:uid="{3676D908-7949-41CB-9AAF-243A0E725CEC}"/>
    <cellStyle name="Note 6 2 2 3 2 2 2" xfId="18499" xr:uid="{7F623F78-221C-468D-947D-3544BBA618B7}"/>
    <cellStyle name="Note 6 2 2 3 2 3" xfId="18498" xr:uid="{A61CA828-6CBB-4F68-BAA1-DDCE0F607ED0}"/>
    <cellStyle name="Note 6 2 2 3 3" xfId="16204" xr:uid="{10FB54A9-13EF-47CF-B1B7-EFE6B9F64290}"/>
    <cellStyle name="Note 6 2 2 3 3 2" xfId="18500" xr:uid="{0B357657-E6DE-4799-8C52-A7D648601DA8}"/>
    <cellStyle name="Note 6 2 2 3 4" xfId="18497" xr:uid="{E778763A-F883-4B33-AA0E-411B4844FD2E}"/>
    <cellStyle name="Note 6 2 2 3 5" xfId="22603" xr:uid="{AB391CDB-F238-4B97-94C1-C571C008070C}"/>
    <cellStyle name="Note 6 2 2 3 6" xfId="16201" xr:uid="{2511003D-FF01-4410-B91C-C66A0AA847F0}"/>
    <cellStyle name="Note 6 2 2 4" xfId="9993" xr:uid="{3D9706BB-0F78-40E4-855D-75DB323029D6}"/>
    <cellStyle name="Note 6 2 2 4 2" xfId="18501" xr:uid="{658DAFA3-6A16-45EE-B5E7-0305C4FEB5AE}"/>
    <cellStyle name="Note 6 2 2 4 3" xfId="29953" xr:uid="{E05319C2-3D8C-4975-A8C4-F0BBB2002816}"/>
    <cellStyle name="Note 6 2 2 4 4" xfId="32526" xr:uid="{9D9EAC81-878F-4931-AB38-44C545672561}"/>
    <cellStyle name="Note 6 2 2 4 5" xfId="36879" xr:uid="{8A1226C5-6A62-469B-B2BD-9341DBF71665}"/>
    <cellStyle name="Note 6 2 2 4 6" xfId="16205" xr:uid="{A37C5629-C107-4482-BDDB-EB8EF614F707}"/>
    <cellStyle name="Note 6 2 2 5" xfId="17178" xr:uid="{4026DFC9-BFE7-402B-8F0D-C508D46485EF}"/>
    <cellStyle name="Note 6 2 2 5 2" xfId="38568" xr:uid="{4ECEB882-FFCD-41C5-85EA-C71B81EEDD48}"/>
    <cellStyle name="Note 6 2 2 6" xfId="22601" xr:uid="{4E6C7283-D45F-4348-A547-40874E3A0A12}"/>
    <cellStyle name="Note 6 2 2 7" xfId="25512" xr:uid="{79DCFD53-54F5-499C-A106-DA0EB84C72FD}"/>
    <cellStyle name="Note 6 2 2 8" xfId="35301" xr:uid="{F0D76C88-2C24-4BF1-B6A8-8F069000DEDA}"/>
    <cellStyle name="Note 6 2 2 9" xfId="39431" xr:uid="{DE3603D2-DF05-4DEA-BC17-72389FEC9F1B}"/>
    <cellStyle name="Note 6 2 3" xfId="9996" xr:uid="{C1C738E4-EF67-483D-866C-F44552C97C05}"/>
    <cellStyle name="Note 6 2 3 2" xfId="16207" xr:uid="{2C03C18F-8ACC-4E49-9811-85408320C598}"/>
    <cellStyle name="Note 6 2 3 2 2" xfId="16208" xr:uid="{9EF85D20-8C6A-4463-A043-89F57C14CADE}"/>
    <cellStyle name="Note 6 2 3 2 2 2" xfId="16209" xr:uid="{1714C860-1767-4545-B750-599403DBF054}"/>
    <cellStyle name="Note 6 2 3 2 2 2 2" xfId="18505" xr:uid="{1DFA97A2-5296-4766-9D94-0193C033D887}"/>
    <cellStyle name="Note 6 2 3 2 2 3" xfId="18504" xr:uid="{3769CBCA-ECF3-4985-BAEF-A84F9C3DABF5}"/>
    <cellStyle name="Note 6 2 3 2 3" xfId="16210" xr:uid="{93225C7B-9EAA-4B91-AE0A-30E620D7D004}"/>
    <cellStyle name="Note 6 2 3 2 3 2" xfId="18506" xr:uid="{A7F61733-60A4-4185-9C5F-9BB4E8608EDB}"/>
    <cellStyle name="Note 6 2 3 2 4" xfId="18503" xr:uid="{352A9B92-EBF9-4D8A-992F-5FB2D26C21E6}"/>
    <cellStyle name="Note 6 2 3 2 5" xfId="26564" xr:uid="{1CE1FD71-89A7-46D2-99A1-624A5F9850A0}"/>
    <cellStyle name="Note 6 2 3 2 6" xfId="32177" xr:uid="{6905030C-0457-480C-A625-C6549DF7ECDB}"/>
    <cellStyle name="Note 6 2 3 2 7" xfId="37876" xr:uid="{998DE97F-9193-4C3E-8BA4-4F9BC32BBF56}"/>
    <cellStyle name="Note 6 2 3 3" xfId="16211" xr:uid="{6B8FEB92-7929-435C-8678-36BE3F280205}"/>
    <cellStyle name="Note 6 2 3 3 2" xfId="16212" xr:uid="{966F5EF6-7FB4-41B7-8327-6116D150D605}"/>
    <cellStyle name="Note 6 2 3 3 2 2" xfId="18507" xr:uid="{16FC9AD8-DDC3-4764-80C3-235B5D421EC3}"/>
    <cellStyle name="Note 6 2 3 4" xfId="18992" xr:uid="{D53092A3-53B0-4AB9-904E-096C186320F1}"/>
    <cellStyle name="Note 6 2 3 5" xfId="22604" xr:uid="{57E339C7-9BCE-4FE5-A5EC-8826E2B97A43}"/>
    <cellStyle name="Note 6 2 3 6" xfId="24790" xr:uid="{BDFEC5D0-E78E-4334-878B-EEFDB0B23AB1}"/>
    <cellStyle name="Note 6 2 3 7" xfId="39091" xr:uid="{EC8131A5-C839-456F-B832-A2F6CAE59870}"/>
    <cellStyle name="Note 6 2 3 8" xfId="16206" xr:uid="{60FD821A-BBC2-42B1-9894-4E37490789BD}"/>
    <cellStyle name="Note 6 2 4" xfId="9997" xr:uid="{99296B56-35FB-4294-8829-064F0D2D72CD}"/>
    <cellStyle name="Note 6 2 4 2" xfId="22605" xr:uid="{65D524EC-B6E8-445C-9496-16008A6C880C}"/>
    <cellStyle name="Note 6 2 4 3" xfId="16213" xr:uid="{8AA9381A-9E7A-4900-979A-5BDB6283A740}"/>
    <cellStyle name="Note 6 2 5" xfId="9992" xr:uid="{975108F9-B1C7-4871-BB6C-BFC723F15327}"/>
    <cellStyle name="Note 6 2 5 2" xfId="26096" xr:uid="{2EDF5733-23D7-46ED-9441-65823C517EBF}"/>
    <cellStyle name="Note 6 2 5 3" xfId="31927" xr:uid="{0A382B57-F7BD-47CA-BB82-8E80F97E2D29}"/>
    <cellStyle name="Note 6 2 5 4" xfId="36315" xr:uid="{2EF0ABB1-90B2-42A4-B669-B81315C6D39F}"/>
    <cellStyle name="Note 6 2 5 5" xfId="16214" xr:uid="{749B23E6-899B-45C5-9937-3EA0CFA6800B}"/>
    <cellStyle name="Note 6 2 6" xfId="22600" xr:uid="{44D3A3CD-439D-45F4-B118-CA607BDEB139}"/>
    <cellStyle name="Note 6 2 6 2" xfId="37623" xr:uid="{BF700432-3D74-425F-999E-664059F51A4C}"/>
    <cellStyle name="Note 6 2 7" xfId="23828" xr:uid="{CA0EBE3D-57A6-4659-AD50-35DC3BAAC65B}"/>
    <cellStyle name="Note 6 2 8" xfId="24496" xr:uid="{729C8EAE-0507-4A12-9260-CB890A7CBFDC}"/>
    <cellStyle name="Note 6 2 9" xfId="34988" xr:uid="{87F7A77A-812F-4C73-831A-6DB00C7327AC}"/>
    <cellStyle name="Note 6 20" xfId="23829" xr:uid="{90B3CCE3-978D-4F39-A56C-BD9EFCA9FE9D}"/>
    <cellStyle name="Note 6 21" xfId="24494" xr:uid="{EDF3EA3F-F662-4F6F-9B35-D7EF81DCF6C0}"/>
    <cellStyle name="Note 6 22" xfId="35100" xr:uid="{D9049559-DA9F-44DC-9EC7-3080C8AAF15B}"/>
    <cellStyle name="Note 6 23" xfId="38845" xr:uid="{A4D39B97-7F0E-4170-9222-53EEEC521760}"/>
    <cellStyle name="Note 6 3" xfId="1578" xr:uid="{0B34F0A4-E053-4CCD-8456-321CAE327A16}"/>
    <cellStyle name="Note 6 3 10" xfId="16215" xr:uid="{E4C359AF-9D7B-4904-B460-29938F167885}"/>
    <cellStyle name="Note 6 3 2" xfId="9999" xr:uid="{33A60AB8-06E5-4D01-A73F-9C0205A4362B}"/>
    <cellStyle name="Note 6 3 2 2" xfId="16217" xr:uid="{3E012DAE-C81F-463E-A246-80F178F282F6}"/>
    <cellStyle name="Note 6 3 2 3" xfId="22607" xr:uid="{8D007F50-DA12-42A4-ABF4-31629C54ED1F}"/>
    <cellStyle name="Note 6 3 2 4" xfId="16216" xr:uid="{73F6883E-5FA0-4972-AEA8-D54D2A680191}"/>
    <cellStyle name="Note 6 3 3" xfId="10000" xr:uid="{6CEE44D4-50A0-4648-8FB8-3FDE8A64718F}"/>
    <cellStyle name="Note 6 3 3 2" xfId="16219" xr:uid="{7CBDA12F-5760-4466-AA1C-9422D8155550}"/>
    <cellStyle name="Note 6 3 3 2 2" xfId="16220" xr:uid="{508E09BE-317A-4A9D-9333-DB3CC0C773EC}"/>
    <cellStyle name="Note 6 3 3 2 2 2" xfId="18514" xr:uid="{CFEF91D1-B9FC-4956-8292-868812B0F12B}"/>
    <cellStyle name="Note 6 3 3 2 3" xfId="18513" xr:uid="{B6D827B7-988A-4C6F-80A6-3B7542951320}"/>
    <cellStyle name="Note 6 3 3 3" xfId="16221" xr:uid="{90F169F2-7336-4842-B325-82B6711DFC4C}"/>
    <cellStyle name="Note 6 3 3 3 2" xfId="18515" xr:uid="{D6512C11-2360-43A5-BD0D-56340C8808A0}"/>
    <cellStyle name="Note 6 3 3 4" xfId="18512" xr:uid="{97ACB459-DC18-431A-85E0-345F5F02E9AB}"/>
    <cellStyle name="Note 6 3 3 5" xfId="22608" xr:uid="{D3FB5B2F-20CA-41D2-B2D6-5AB3F948D50F}"/>
    <cellStyle name="Note 6 3 3 6" xfId="16218" xr:uid="{6D89930D-D80A-416B-ACFD-199A22C91E1C}"/>
    <cellStyle name="Note 6 3 4" xfId="9998" xr:uid="{A9241F70-DA82-4641-B73A-788A2C3F4A42}"/>
    <cellStyle name="Note 6 3 4 2" xfId="16223" xr:uid="{FAC16AAC-FC1F-447B-9C12-1567A7FDF6C4}"/>
    <cellStyle name="Note 6 3 4 2 2" xfId="18517" xr:uid="{14580EF3-2778-4B73-AD27-D4C760DF2A6C}"/>
    <cellStyle name="Note 6 3 4 3" xfId="26563" xr:uid="{3570D108-003F-4017-946A-C5563DBE0FD9}"/>
    <cellStyle name="Note 6 3 4 4" xfId="32176" xr:uid="{9E142B22-8FDA-4FB5-AB9C-068B5B5C39DC}"/>
    <cellStyle name="Note 6 3 4 5" xfId="36880" xr:uid="{F3DEBD47-E81D-403C-9E69-6F78B5595BAB}"/>
    <cellStyle name="Note 6 3 4 6" xfId="16222" xr:uid="{7E9FB1C0-1A68-46FF-B8C8-C04D40677771}"/>
    <cellStyle name="Note 6 3 5" xfId="17179" xr:uid="{E4C60BD1-731E-454B-8F9A-25C7458D2DDC}"/>
    <cellStyle name="Note 6 3 5 2" xfId="37875" xr:uid="{56604F22-05A5-416A-AF92-26FE2BF4CF18}"/>
    <cellStyle name="Note 6 3 6" xfId="22606" xr:uid="{3676F824-8146-4864-80FF-54CD5E16DE6D}"/>
    <cellStyle name="Note 6 3 7" xfId="24789" xr:uid="{924E57C7-370C-44D5-8CC9-3716F25059DF}"/>
    <cellStyle name="Note 6 3 8" xfId="35054" xr:uid="{23503139-4F50-49D6-BFDD-136E8DFABD19}"/>
    <cellStyle name="Note 6 3 9" xfId="39090" xr:uid="{C670EAAD-9472-40C9-8387-638DA5C21654}"/>
    <cellStyle name="Note 6 4" xfId="6408" xr:uid="{325BD257-7613-499D-AD7C-84EE765D4E5B}"/>
    <cellStyle name="Note 6 4 2" xfId="10002" xr:uid="{499D9004-4ECE-4FE5-9697-504DF3F689B4}"/>
    <cellStyle name="Note 6 4 2 2" xfId="22610" xr:uid="{B33CAA90-3A4F-4529-B8A0-902B5D6FEF19}"/>
    <cellStyle name="Note 6 4 2 3" xfId="16225" xr:uid="{08B22B02-72D2-4AD9-AEF7-0E94BE7051FA}"/>
    <cellStyle name="Note 6 4 3" xfId="10001" xr:uid="{EB7A1619-E2D1-42BF-8A67-23A23B3DD6E9}"/>
    <cellStyle name="Note 6 4 3 2" xfId="29954" xr:uid="{46E842D2-996C-4CC7-A4B1-4E10CB2CB8A9}"/>
    <cellStyle name="Note 6 4 3 3" xfId="32527" xr:uid="{CC4024AB-484D-44F2-AD30-A023D8DE2E09}"/>
    <cellStyle name="Note 6 4 3 4" xfId="36877" xr:uid="{099CA366-462E-4A4E-B3BE-33D86AAF08F9}"/>
    <cellStyle name="Note 6 4 3 5" xfId="17177" xr:uid="{5B189DF7-14AC-4725-A386-3569B60BD8FC}"/>
    <cellStyle name="Note 6 4 4" xfId="22609" xr:uid="{F703A26B-446A-4EAD-8C4C-E917658E49BC}"/>
    <cellStyle name="Note 6 4 4 2" xfId="38569" xr:uid="{28F713E9-E0A7-4E2C-9319-788A6E41499B}"/>
    <cellStyle name="Note 6 4 5" xfId="25513" xr:uid="{DA5A5E93-11C0-45C8-8AAE-F4BEA9055316}"/>
    <cellStyle name="Note 6 4 6" xfId="34659" xr:uid="{12707B5B-D9A3-4C26-904C-C3A8C8FCF949}"/>
    <cellStyle name="Note 6 4 7" xfId="39432" xr:uid="{F354724A-D8DC-49A4-B58B-EA16C87AD405}"/>
    <cellStyle name="Note 6 4 8" xfId="16224" xr:uid="{EF5E4EDC-AFAB-4F1C-8803-2E9491B25BAB}"/>
    <cellStyle name="Note 6 5" xfId="10003" xr:uid="{C39CEAFA-9F5D-4FA4-8C07-C0F7C53BB8FD}"/>
    <cellStyle name="Note 6 5 2" xfId="16227" xr:uid="{C729AC78-C79A-4F23-9DA7-09820FAAC9D9}"/>
    <cellStyle name="Note 6 5 2 2" xfId="26565" xr:uid="{28ADF785-BE52-4714-A061-79B0D0FF8CBC}"/>
    <cellStyle name="Note 6 5 2 3" xfId="32178" xr:uid="{E7E592CD-71BA-4265-B125-CEED80B675BE}"/>
    <cellStyle name="Note 6 5 2 4" xfId="37877" xr:uid="{E0DDC85B-0E3F-4AAF-AD7B-9409211526E6}"/>
    <cellStyle name="Note 6 5 3" xfId="18993" xr:uid="{AAF3ECF7-40ED-440E-9F4B-BD240D1301E0}"/>
    <cellStyle name="Note 6 5 4" xfId="22611" xr:uid="{7C8A6B96-CFA7-44D1-B388-405CCB1C2E28}"/>
    <cellStyle name="Note 6 5 5" xfId="24791" xr:uid="{5B331201-4DC0-4C79-B970-CD140AB5FE74}"/>
    <cellStyle name="Note 6 5 6" xfId="39092" xr:uid="{C9DD1192-0A38-461C-9C54-ABCC55E4B6F9}"/>
    <cellStyle name="Note 6 5 7" xfId="16226" xr:uid="{B63A71E5-BF3C-4EA3-A9F0-4618233BB6F5}"/>
    <cellStyle name="Note 6 6" xfId="10004" xr:uid="{8867514B-7B60-418C-ABAC-62D84D1364A8}"/>
    <cellStyle name="Note 6 6 2" xfId="16229" xr:uid="{295AA5C6-F11B-46AF-BBBE-8A1235761B88}"/>
    <cellStyle name="Note 6 6 3" xfId="22612" xr:uid="{0060BEAC-860A-4564-B9FE-8E1848C27440}"/>
    <cellStyle name="Note 6 6 4" xfId="16228" xr:uid="{EFAB4F67-54F2-43ED-919A-77671416A429}"/>
    <cellStyle name="Note 6 7" xfId="9988" xr:uid="{233225FE-CC7E-4D24-8607-98B12A88DC21}"/>
    <cellStyle name="Note 6 7 2" xfId="16231" xr:uid="{F0969B5A-ABFD-4FD1-AC23-6216CEAA61EA}"/>
    <cellStyle name="Note 6 7 3" xfId="26094" xr:uid="{40147D6E-8414-4757-85E5-623C253EE43C}"/>
    <cellStyle name="Note 6 7 4" xfId="31925" xr:uid="{1F168DFB-E0D0-45CC-B857-28E3D996849D}"/>
    <cellStyle name="Note 6 7 5" xfId="36314" xr:uid="{7F6E056F-03C0-4C38-B049-5A592DA50563}"/>
    <cellStyle name="Note 6 7 6" xfId="16230" xr:uid="{FC75E419-3AF8-4329-AE69-DF0C8222689B}"/>
    <cellStyle name="Note 6 8" xfId="16232" xr:uid="{091BB1E3-4434-426D-8463-A6EABA1A28B5}"/>
    <cellStyle name="Note 6 8 2" xfId="16233" xr:uid="{602750DA-C859-4B0C-8832-71BB1B1E3444}"/>
    <cellStyle name="Note 6 8 3" xfId="37621" xr:uid="{2FAFF773-4842-4826-9CBE-F0D18E64993D}"/>
    <cellStyle name="Note 6 9" xfId="16234" xr:uid="{1F346E51-35FD-4043-A5F0-10D4E24F2D01}"/>
    <cellStyle name="Note 6 9 2" xfId="16235" xr:uid="{D10CF2F9-7A09-4220-BC6B-5832DA92B0E0}"/>
    <cellStyle name="Note 7" xfId="1579" xr:uid="{AB3885CD-36B0-4E06-87B6-9D60F97007FF}"/>
    <cellStyle name="Note 7 1" xfId="7385" xr:uid="{735F4A7B-FDCB-4BFC-8067-83E484726E45}"/>
    <cellStyle name="Note 7 1 2" xfId="10007" xr:uid="{1F3012B2-556A-491F-8477-D25BFA86D189}"/>
    <cellStyle name="Note 7 1 3" xfId="10008" xr:uid="{5B323C02-E724-4BC1-B53A-9EA79EFEB9B4}"/>
    <cellStyle name="Note 7 1 4" xfId="10006" xr:uid="{7EFE31E0-5DCA-42DD-A6B2-41825CDC05EC}"/>
    <cellStyle name="Note 7 1 4 2" xfId="26098" xr:uid="{BA19FD70-6D13-4E93-B2C9-CE006DD50D76}"/>
    <cellStyle name="Note 7 1 4 3" xfId="31929" xr:uid="{467CCAD4-BF23-48A3-B27B-18B91340F3D5}"/>
    <cellStyle name="Note 7 1 4 4" xfId="36882" xr:uid="{E56178E1-E4DC-421D-A5A0-B1416E0A7B34}"/>
    <cellStyle name="Note 7 1 5" xfId="24498" xr:uid="{F8ABE570-BB6A-4E36-ABD2-41DF59692FE6}"/>
    <cellStyle name="Note 7 1 5 2" xfId="37625" xr:uid="{5590B255-8958-428D-85EC-FD09A22E671D}"/>
    <cellStyle name="Note 7 1 6" xfId="35292" xr:uid="{092EC878-D8E0-48E9-A00D-B1EC685489C9}"/>
    <cellStyle name="Note 7 1 7" xfId="38849" xr:uid="{C67B9F8D-BBD6-4915-A7ED-FF4D2686490F}"/>
    <cellStyle name="Note 7 10" xfId="16236" xr:uid="{15149F76-66C0-4549-A0C0-84324524BD5D}"/>
    <cellStyle name="Note 7 10 2" xfId="16237" xr:uid="{8C985F6C-A281-4630-A883-F5005D3439A3}"/>
    <cellStyle name="Note 7 11" xfId="16238" xr:uid="{835E0958-B3A1-4E62-A090-A2298D8661C7}"/>
    <cellStyle name="Note 7 11 2" xfId="16239" xr:uid="{7A98E325-48DE-4378-9830-FBE68DD94B31}"/>
    <cellStyle name="Note 7 12" xfId="16240" xr:uid="{8AE911B3-8B0F-4951-ABB9-76FFFCE4E9E0}"/>
    <cellStyle name="Note 7 12 2" xfId="16241" xr:uid="{3A47008F-430B-4827-8810-10F74EC55EC2}"/>
    <cellStyle name="Note 7 13" xfId="16242" xr:uid="{C9088C67-5CBF-4185-A568-27E24CF0ADE0}"/>
    <cellStyle name="Note 7 13 2" xfId="16243" xr:uid="{DAA2CD65-18FE-4214-85CB-61545F0687D8}"/>
    <cellStyle name="Note 7 14" xfId="16244" xr:uid="{2DC9D1EA-5055-4749-8EEF-11A47B89F070}"/>
    <cellStyle name="Note 7 14 2" xfId="16245" xr:uid="{05ABD9AF-D1FB-4E9A-BC1E-DC72D67C8DA7}"/>
    <cellStyle name="Note 7 15" xfId="16246" xr:uid="{0D7C5BD7-161E-46AA-AE48-27B248DE000C}"/>
    <cellStyle name="Note 7 15 2" xfId="16247" xr:uid="{52342843-3CCF-46AE-A069-F6E3934C1298}"/>
    <cellStyle name="Note 7 16" xfId="16248" xr:uid="{579482F5-DAF5-4819-A02B-6ACE04C6C4C2}"/>
    <cellStyle name="Note 7 16 2" xfId="16249" xr:uid="{1099C1FF-A3A8-4C57-9D43-D696D4E1D0AE}"/>
    <cellStyle name="Note 7 16 2 2" xfId="16250" xr:uid="{B1E85F55-3C9B-4DA5-A1EA-5B9F498FE061}"/>
    <cellStyle name="Note 7 16 2 2 2" xfId="16251" xr:uid="{B4E8BA83-A56F-4780-8F6C-1F54B123CDFE}"/>
    <cellStyle name="Note 7 16 2 2 2 2" xfId="18536" xr:uid="{6909CFB0-F0E4-40A4-BB15-7AA3A56AAC9E}"/>
    <cellStyle name="Note 7 16 2 2 3" xfId="18535" xr:uid="{C3BBAAB4-0223-47B8-A70C-5E811C3E4715}"/>
    <cellStyle name="Note 7 16 2 3" xfId="16252" xr:uid="{26335C20-7077-433C-881D-2B5B38EB3D69}"/>
    <cellStyle name="Note 7 16 2 3 2" xfId="18537" xr:uid="{C73503FA-BBE1-4AAB-A86E-FCD89FC41E6E}"/>
    <cellStyle name="Note 7 16 2 4" xfId="18534" xr:uid="{F12A569C-C26A-4BB4-A7AC-F61B2C9311C9}"/>
    <cellStyle name="Note 7 16 3" xfId="16253" xr:uid="{BE596401-8951-429C-8DC2-3B2D662FD263}"/>
    <cellStyle name="Note 7 16 3 2" xfId="16254" xr:uid="{39425349-94D6-4B57-BDB1-6B5B23E6CC84}"/>
    <cellStyle name="Note 7 16 3 2 2" xfId="18539" xr:uid="{7F959FCD-FED9-4A88-AB34-9EF0A5DBED32}"/>
    <cellStyle name="Note 7 17" xfId="16255" xr:uid="{79959A3D-703B-4AD5-AFDF-26BBE66D4EF2}"/>
    <cellStyle name="Note 7 17 2" xfId="18540" xr:uid="{E7381E8A-85E9-4AB4-BBB5-38774AF081F3}"/>
    <cellStyle name="Note 7 18" xfId="16256" xr:uid="{D6622A65-2070-48B8-8710-35A303BAB347}"/>
    <cellStyle name="Note 7 19" xfId="22613" xr:uid="{E3B2B893-CAD3-4FB2-A984-609835DE5EDF}"/>
    <cellStyle name="Note 7 2" xfId="6778" xr:uid="{B9C0322A-5547-4665-BBF3-2B2B0E145D32}"/>
    <cellStyle name="Note 7 2 10" xfId="16257" xr:uid="{AD93C339-A289-4D00-9023-32B7D70F8413}"/>
    <cellStyle name="Note 7 2 2" xfId="10010" xr:uid="{A3E79F41-06B7-42F7-9999-1F31500CFE66}"/>
    <cellStyle name="Note 7 2 2 2" xfId="16259" xr:uid="{91BAD00E-F63E-460D-8305-C2ACCCAB3E77}"/>
    <cellStyle name="Note 7 2 2 2 2" xfId="16260" xr:uid="{7C80A9EF-4E66-4B4E-BA24-B3DF35E794D5}"/>
    <cellStyle name="Note 7 2 2 2 3" xfId="29951" xr:uid="{9E2CFC12-8AD6-4AC1-8567-BA7263BF8D36}"/>
    <cellStyle name="Note 7 2 2 2 4" xfId="32524" xr:uid="{C629FE40-0DCB-43C7-A7A4-E22A34CF53F6}"/>
    <cellStyle name="Note 7 2 2 2 5" xfId="38566" xr:uid="{7F500E9E-71E2-4AF6-A1E2-EF3B27C2EA52}"/>
    <cellStyle name="Note 7 2 2 3" xfId="16261" xr:uid="{DE792B38-4DA9-4A9E-B5D1-7D7D385A5729}"/>
    <cellStyle name="Note 7 2 2 3 2" xfId="16262" xr:uid="{2047BDCD-A454-4AB0-971D-00720CF9808B}"/>
    <cellStyle name="Note 7 2 2 3 2 2" xfId="16263" xr:uid="{FAF1D21E-DBF1-4E73-9F9C-75C4A67EDA99}"/>
    <cellStyle name="Note 7 2 2 3 2 2 2" xfId="18548" xr:uid="{D90D8513-8418-436D-A6B2-D004580747C3}"/>
    <cellStyle name="Note 7 2 2 3 2 3" xfId="18547" xr:uid="{E791A107-6BC3-435E-96E3-F0155F3797BC}"/>
    <cellStyle name="Note 7 2 2 3 3" xfId="16264" xr:uid="{4BDE9D3A-BC59-452F-B496-12D1D86691ED}"/>
    <cellStyle name="Note 7 2 2 3 3 2" xfId="18549" xr:uid="{9E5C2FC8-8B1E-4315-814E-B974C3B5BFCC}"/>
    <cellStyle name="Note 7 2 2 3 4" xfId="18546" xr:uid="{188DA6AC-0E2F-4B8A-927C-2D839EAF1D26}"/>
    <cellStyle name="Note 7 2 2 4" xfId="16265" xr:uid="{09FFA635-8876-4519-A410-54098B7CE50E}"/>
    <cellStyle name="Note 7 2 2 4 2" xfId="18550" xr:uid="{F33750A2-CAFA-4477-B7B5-98EBA1F57D92}"/>
    <cellStyle name="Note 7 2 2 5" xfId="22145" xr:uid="{F743CC9E-A0B8-4280-9EB6-7189549E4CC3}"/>
    <cellStyle name="Note 7 2 2 6" xfId="22615" xr:uid="{6CFE89B3-03C7-4879-A3B9-FC1C1DD98FC2}"/>
    <cellStyle name="Note 7 2 2 7" xfId="25510" xr:uid="{2B4FB5DD-D626-4893-8826-A86D741BA556}"/>
    <cellStyle name="Note 7 2 2 8" xfId="39429" xr:uid="{24E259DF-0435-475B-9F16-343CD76D849E}"/>
    <cellStyle name="Note 7 2 2 9" xfId="16258" xr:uid="{742754A5-239E-4F8C-B96C-784FFE0B6427}"/>
    <cellStyle name="Note 7 2 3" xfId="10011" xr:uid="{7632A46E-B6DD-4CC7-991C-4A74E79BD620}"/>
    <cellStyle name="Note 7 2 3 2" xfId="16267" xr:uid="{3495D01D-33A7-4FAA-8407-BE226611970D}"/>
    <cellStyle name="Note 7 2 3 2 2" xfId="16268" xr:uid="{6136EEF6-8417-48B2-B509-4E7372C7D788}"/>
    <cellStyle name="Note 7 2 3 2 2 2" xfId="16269" xr:uid="{8D1F4893-18BF-462B-818C-E311F569A491}"/>
    <cellStyle name="Note 7 2 3 2 2 2 2" xfId="18553" xr:uid="{E4A273DD-3C47-4E0B-AAB7-D6DB884B1C74}"/>
    <cellStyle name="Note 7 2 3 2 2 3" xfId="18552" xr:uid="{075847EB-D639-4373-8408-09F88E37E29E}"/>
    <cellStyle name="Note 7 2 3 2 3" xfId="16270" xr:uid="{93E70250-3DE0-43FA-B247-364131A8EB36}"/>
    <cellStyle name="Note 7 2 3 2 3 2" xfId="18554" xr:uid="{044E4354-25B9-400C-8743-589B1C27E17C}"/>
    <cellStyle name="Note 7 2 3 2 4" xfId="18551" xr:uid="{D37DE44E-6C3A-4BC6-904C-0A377B20BDC1}"/>
    <cellStyle name="Note 7 2 3 2 5" xfId="29805" xr:uid="{4B6D67BD-307C-47A0-972A-660FDB84B247}"/>
    <cellStyle name="Note 7 2 3 2 6" xfId="32472" xr:uid="{CC472C20-0887-46E0-9DF4-6D7AEE363A53}"/>
    <cellStyle name="Note 7 2 3 2 7" xfId="38507" xr:uid="{C92D0D06-8B0C-434C-B81E-EB7DB660F538}"/>
    <cellStyle name="Note 7 2 3 3" xfId="16271" xr:uid="{26D69F31-A3B2-4D80-B09E-2A84CBE7856D}"/>
    <cellStyle name="Note 7 2 3 3 2" xfId="16272" xr:uid="{6EBF2B38-F335-4EEB-8D39-01387BA0B697}"/>
    <cellStyle name="Note 7 2 3 3 2 2" xfId="18556" xr:uid="{B69A8510-345F-4443-85B1-0BBD2358283C}"/>
    <cellStyle name="Note 7 2 3 4" xfId="21898" xr:uid="{14DD969F-92FF-4AB3-A62E-96AFC9C9EA16}"/>
    <cellStyle name="Note 7 2 3 5" xfId="22616" xr:uid="{A76A59F6-B3DF-4524-9F8D-7042D22AD64A}"/>
    <cellStyle name="Note 7 2 3 6" xfId="25435" xr:uid="{FB1B99CB-4152-439D-B779-AAB843E4CB98}"/>
    <cellStyle name="Note 7 2 3 7" xfId="39383" xr:uid="{2411D598-EEB8-4EF9-8C9E-B7F988160A62}"/>
    <cellStyle name="Note 7 2 3 8" xfId="16266" xr:uid="{BD8ACD46-F269-4070-BB01-FF510E6B6746}"/>
    <cellStyle name="Note 7 2 4" xfId="10009" xr:uid="{EC5F98F5-C5E0-409F-BF27-F2620BEB839C}"/>
    <cellStyle name="Note 7 2 4 2" xfId="26099" xr:uid="{2850752C-43FE-48DA-B723-2C4433772A5F}"/>
    <cellStyle name="Note 7 2 4 3" xfId="31930" xr:uid="{918E54AC-D959-47E9-984A-D85E5E97D851}"/>
    <cellStyle name="Note 7 2 4 4" xfId="36883" xr:uid="{E2AD1EAE-4651-4719-82EB-257F8B1BCBC8}"/>
    <cellStyle name="Note 7 2 4 5" xfId="16273" xr:uid="{3E41F1BD-0FA2-4121-B8FF-0CC5E494ED48}"/>
    <cellStyle name="Note 7 2 5" xfId="17181" xr:uid="{CD7D0ED4-3F3B-4575-B438-BF530089731A}"/>
    <cellStyle name="Note 7 2 5 2" xfId="37626" xr:uid="{5969B4D3-F23F-4307-AF92-8D865C147217}"/>
    <cellStyle name="Note 7 2 6" xfId="22614" xr:uid="{95007C1B-AAE3-40F5-A1AA-1FCC98EBB1C4}"/>
    <cellStyle name="Note 7 2 7" xfId="24499" xr:uid="{84CFA129-19DE-4287-8C38-C5617A898A0B}"/>
    <cellStyle name="Note 7 2 8" xfId="35415" xr:uid="{46BF0BA9-AC60-419C-A287-B196257ED482}"/>
    <cellStyle name="Note 7 2 9" xfId="38850" xr:uid="{9ADC3C26-703A-4CD0-ABBE-97A2175B79B8}"/>
    <cellStyle name="Note 7 20" xfId="23827" xr:uid="{D9682860-70BB-4F12-A19C-A833B88D3488}"/>
    <cellStyle name="Note 7 21" xfId="24497" xr:uid="{8A0FC1CC-9216-472E-B484-A7D21578A4C1}"/>
    <cellStyle name="Note 7 22" xfId="35099" xr:uid="{59776D86-B01E-4E0A-8C7A-7B9C3CC44B20}"/>
    <cellStyle name="Note 7 23" xfId="38848" xr:uid="{6A9FF209-DD2E-4905-A43C-8AEF1075658F}"/>
    <cellStyle name="Note 7 3" xfId="6675" xr:uid="{628F2F34-70D2-43B2-A3F2-BCEF36BFB036}"/>
    <cellStyle name="Note 7 3 10" xfId="39384" xr:uid="{0512EC5F-B63D-485F-B86C-37985A60AE96}"/>
    <cellStyle name="Note 7 3 11" xfId="16274" xr:uid="{B5BC3135-6384-4E23-A275-3DD15D9F061D}"/>
    <cellStyle name="Note 7 3 2" xfId="10013" xr:uid="{E19D3729-8663-446E-B2E4-A5B5F25530BF}"/>
    <cellStyle name="Note 7 3 2 2" xfId="16276" xr:uid="{E0138C78-5B9A-4CEE-880A-FD46E44DBC72}"/>
    <cellStyle name="Note 7 3 2 2 2" xfId="30547" xr:uid="{EF4A9D6F-425A-46FC-B40A-000AC039F7F8}"/>
    <cellStyle name="Note 7 3 2 2 3" xfId="32912" xr:uid="{DB440063-335F-4B5C-85E7-8D6F9B0D96D9}"/>
    <cellStyle name="Note 7 3 2 3" xfId="22618" xr:uid="{8F3E25EA-00D3-45C8-B834-787F4D12B132}"/>
    <cellStyle name="Note 7 3 2 4" xfId="16275" xr:uid="{D1D6E433-18FD-4836-AB85-52B45AE66BF8}"/>
    <cellStyle name="Note 7 3 3" xfId="10014" xr:uid="{BFBB9953-F0EC-4924-A416-B87AA76098FD}"/>
    <cellStyle name="Note 7 3 3 2" xfId="16278" xr:uid="{76A423B5-BFC9-4A2D-B09D-24501A78788E}"/>
    <cellStyle name="Note 7 3 3 2 2" xfId="16279" xr:uid="{DC5A2F36-6937-4651-ACEC-0C5CACAA841B}"/>
    <cellStyle name="Note 7 3 3 2 2 2" xfId="18563" xr:uid="{096E30E7-6695-42CB-A4E4-B03A9423250D}"/>
    <cellStyle name="Note 7 3 3 2 3" xfId="18562" xr:uid="{84032FBF-5075-42F3-8DBA-CADD27BAB50E}"/>
    <cellStyle name="Note 7 3 3 3" xfId="16280" xr:uid="{BB287E37-E984-40FC-B6EB-89F952B79D9C}"/>
    <cellStyle name="Note 7 3 3 3 2" xfId="18564" xr:uid="{85654A4F-C0D6-4CFC-8E71-8A00AA688D30}"/>
    <cellStyle name="Note 7 3 3 4" xfId="18561" xr:uid="{0E93D52F-8F7A-4FF6-B98D-9D73F72E41EA}"/>
    <cellStyle name="Note 7 3 3 5" xfId="22619" xr:uid="{EB5E9C64-A30F-4CDF-877B-9B1FB35CC9F2}"/>
    <cellStyle name="Note 7 3 3 6" xfId="16277" xr:uid="{2114AAF8-1D05-4AC3-96E1-BC542163D2F1}"/>
    <cellStyle name="Note 7 3 4" xfId="10012" xr:uid="{63031716-5FC0-4DDD-968C-FF9ABCB157DF}"/>
    <cellStyle name="Note 7 3 4 2" xfId="16282" xr:uid="{0D4DA174-63C6-4E93-84CF-57376EDDD8F1}"/>
    <cellStyle name="Note 7 3 4 2 2" xfId="18566" xr:uid="{D43E9281-82EE-4F0A-9056-F7FB27F33A70}"/>
    <cellStyle name="Note 7 3 4 3" xfId="29806" xr:uid="{2D0734FC-5372-4BF4-A5EE-07891A1CEC5E}"/>
    <cellStyle name="Note 7 3 4 4" xfId="32473" xr:uid="{D5DED701-CA03-4644-907C-9E01E53EF213}"/>
    <cellStyle name="Note 7 3 4 5" xfId="36881" xr:uid="{5D89AAF2-615E-4D1D-A24A-428C8BD5FA95}"/>
    <cellStyle name="Note 7 3 4 6" xfId="16281" xr:uid="{437F9373-6DFB-4080-8385-993CE4B64F39}"/>
    <cellStyle name="Note 7 3 5" xfId="17180" xr:uid="{9561F4AD-82EA-4E24-BD63-319D28CBD188}"/>
    <cellStyle name="Note 7 3 5 2" xfId="30099" xr:uid="{1BA210B4-4FF6-4E52-B63C-4BCC2FBD67DC}"/>
    <cellStyle name="Note 7 3 5 3" xfId="32608" xr:uid="{A2E59462-E88B-49B6-BA5D-4473A741F19E}"/>
    <cellStyle name="Note 7 3 5 4" xfId="38508" xr:uid="{4028034D-8D23-432F-A7BD-AD9FDE72F6BE}"/>
    <cellStyle name="Note 7 3 6" xfId="21899" xr:uid="{EFFCB4F4-DDE3-459F-B009-0AEDE317E84A}"/>
    <cellStyle name="Note 7 3 7" xfId="22617" xr:uid="{BE9D8618-30B1-4F73-BF47-E24DDF398C01}"/>
    <cellStyle name="Note 7 3 8" xfId="25436" xr:uid="{FEF8BD89-561C-4E14-9838-4CD1E23C4C12}"/>
    <cellStyle name="Note 7 3 9" xfId="33999" xr:uid="{FC7ACC06-6EAD-4DBE-914E-6F70A6691F9C}"/>
    <cellStyle name="Note 7 4" xfId="10015" xr:uid="{AF77B04E-EA2E-414C-8E00-A152AD81F395}"/>
    <cellStyle name="Note 7 4 2" xfId="16284" xr:uid="{AA137E85-B0DF-4D4A-97F8-E70B1AE0180A}"/>
    <cellStyle name="Note 7 4 2 2" xfId="29952" xr:uid="{EACD795D-1779-4CC2-9DDE-24D64F111CD2}"/>
    <cellStyle name="Note 7 4 2 3" xfId="32525" xr:uid="{C7DAFE37-6594-42EF-9E34-27EA7B9BD912}"/>
    <cellStyle name="Note 7 4 2 4" xfId="38567" xr:uid="{9E7FC073-6815-46A1-9376-114E80C43F17}"/>
    <cellStyle name="Note 7 4 3" xfId="22146" xr:uid="{E60CDA50-2FB5-4876-AE23-CD43E9F84975}"/>
    <cellStyle name="Note 7 4 4" xfId="22620" xr:uid="{FD4E2F5C-1B8E-4CEA-A8AF-A979328F21F5}"/>
    <cellStyle name="Note 7 4 5" xfId="25511" xr:uid="{7072AEAB-11EE-4863-BA3A-F6A476E58830}"/>
    <cellStyle name="Note 7 4 6" xfId="39430" xr:uid="{0FF95A91-667A-409A-8FF0-9D68C4630259}"/>
    <cellStyle name="Note 7 4 7" xfId="16283" xr:uid="{B679F934-2466-45C9-A130-0535C29AB256}"/>
    <cellStyle name="Note 7 5" xfId="10016" xr:uid="{9010DB29-BC28-4EE2-A941-5880BFF76E8A}"/>
    <cellStyle name="Note 7 5 2" xfId="16286" xr:uid="{65FFAA3D-1E27-4C58-A9D4-DA6E3359C93A}"/>
    <cellStyle name="Note 7 5 2 2" xfId="26562" xr:uid="{EC15D0A2-A743-449D-8294-672F8FA6698C}"/>
    <cellStyle name="Note 7 5 2 3" xfId="32175" xr:uid="{21255A12-56B9-4083-823F-25ACCFD5B4F1}"/>
    <cellStyle name="Note 7 5 2 4" xfId="37874" xr:uid="{A4CD8E48-7570-43E2-9F74-4B1A7432CBCB}"/>
    <cellStyle name="Note 7 5 3" xfId="18991" xr:uid="{A9AFFD53-A5D0-4F48-B4E5-1F1DCC7175EB}"/>
    <cellStyle name="Note 7 5 4" xfId="22621" xr:uid="{7A7742E9-8676-4808-9DD9-59E2AF678C2A}"/>
    <cellStyle name="Note 7 5 5" xfId="24788" xr:uid="{A8686C27-2939-437E-8C6A-E201C30CF5AB}"/>
    <cellStyle name="Note 7 5 6" xfId="39089" xr:uid="{A0074036-5A1C-4339-90BA-6DE1DFEF145A}"/>
    <cellStyle name="Note 7 5 7" xfId="16285" xr:uid="{29AD2D88-4C2B-4D36-93F6-6CE3B0EDCD74}"/>
    <cellStyle name="Note 7 6" xfId="10005" xr:uid="{700A014A-7C32-4071-B53A-6F2A3AC0B0DE}"/>
    <cellStyle name="Note 7 6 2" xfId="16288" xr:uid="{26D69E71-41E6-4927-B462-4A9663E833ED}"/>
    <cellStyle name="Note 7 6 3" xfId="26097" xr:uid="{622D0403-8523-460D-AAE4-E9DF1685F21C}"/>
    <cellStyle name="Note 7 6 4" xfId="31928" xr:uid="{BB007537-8CF3-4749-9C2F-3C63EE8AD4B2}"/>
    <cellStyle name="Note 7 6 5" xfId="36316" xr:uid="{25FCB34A-DD86-40F7-BBE1-1BFE6A53710E}"/>
    <cellStyle name="Note 7 6 6" xfId="16287" xr:uid="{3E7C8870-EF9A-4CF1-B143-EA45F1812C44}"/>
    <cellStyle name="Note 7 7" xfId="16289" xr:uid="{073B7100-CDDB-427F-80E2-EC7E59F9E81D}"/>
    <cellStyle name="Note 7 7 2" xfId="16290" xr:uid="{82F1B4D3-87D7-4EFB-A417-223BE817E85E}"/>
    <cellStyle name="Note 7 7 3" xfId="37624" xr:uid="{A6988DC5-DADA-43C5-B82F-BBC269CF7FE3}"/>
    <cellStyle name="Note 7 8" xfId="16291" xr:uid="{1B6A2CAF-53FC-4456-A920-D1DA6800D2B2}"/>
    <cellStyle name="Note 7 8 2" xfId="16292" xr:uid="{C4E9AB4B-DDC4-4E73-AB4B-DD36484B6A50}"/>
    <cellStyle name="Note 7 9" xfId="16293" xr:uid="{461A7B41-4547-4392-A769-0CD563FA5DFD}"/>
    <cellStyle name="Note 7 9 2" xfId="16294" xr:uid="{26465937-8BF8-4B41-BB96-3D0FEEE9606A}"/>
    <cellStyle name="Note 8" xfId="1580" xr:uid="{0752CFE2-3757-40A9-9CAD-BF29EB70DF08}"/>
    <cellStyle name="Note 8 1" xfId="6863" xr:uid="{DA367181-8AD4-47F9-9E3F-FA0AC1A26D8D}"/>
    <cellStyle name="Note 8 1 2" xfId="10019" xr:uid="{96125F64-9D9D-4609-98AF-9F7097E3A554}"/>
    <cellStyle name="Note 8 1 3" xfId="10020" xr:uid="{70F5A4D7-C0EC-4181-8F5A-774F52B3729E}"/>
    <cellStyle name="Note 8 1 4" xfId="10018" xr:uid="{EE18A66E-2056-4DA1-996D-E7D1C48B600A}"/>
    <cellStyle name="Note 8 1 4 2" xfId="26101" xr:uid="{25169110-8EAA-4043-AF05-A31F24B095D5}"/>
    <cellStyle name="Note 8 1 4 3" xfId="31932" xr:uid="{0CCC26F0-68D8-46C4-8341-F730321658CA}"/>
    <cellStyle name="Note 8 1 4 4" xfId="36885" xr:uid="{064A651A-9721-4515-86FD-BCF695C518F0}"/>
    <cellStyle name="Note 8 1 5" xfId="24501" xr:uid="{5822BB1A-3F66-44CD-A117-573AD68B035E}"/>
    <cellStyle name="Note 8 1 5 2" xfId="37628" xr:uid="{E588922F-97A1-490D-8311-36F77FC28041}"/>
    <cellStyle name="Note 8 1 6" xfId="34680" xr:uid="{5A94767B-8A23-49D7-B898-63FB1B1E8AC9}"/>
    <cellStyle name="Note 8 1 7" xfId="38852" xr:uid="{B578A8D8-CC40-4B04-A1E9-0510413362D2}"/>
    <cellStyle name="Note 8 10" xfId="34987" xr:uid="{B7451C60-758E-44ED-A519-752604EDAA1B}"/>
    <cellStyle name="Note 8 11" xfId="38851" xr:uid="{D9F08953-0E26-43C4-8AEB-D7CCF046AABE}"/>
    <cellStyle name="Note 8 12" xfId="16295" xr:uid="{1A658CA8-1B6D-49FA-AFEC-42E4E114A290}"/>
    <cellStyle name="Note 8 2" xfId="5756" xr:uid="{22733D9C-8C60-4307-83B0-6ACDAAF7998D}"/>
    <cellStyle name="Note 8 2 2" xfId="10022" xr:uid="{EE27770F-7E8E-4B54-84B5-4408D9EAC8B5}"/>
    <cellStyle name="Note 8 2 2 2" xfId="22622" xr:uid="{34E585C9-BF7C-486B-B1AB-41E3C519D38C}"/>
    <cellStyle name="Note 8 2 2 2 2" xfId="29949" xr:uid="{B1ED25DB-B806-452E-8DDD-11FF6D610D9C}"/>
    <cellStyle name="Note 8 2 2 2 3" xfId="32522" xr:uid="{55C071D7-4216-4419-83AA-3574352902A8}"/>
    <cellStyle name="Note 8 2 2 2 4" xfId="38564" xr:uid="{F1EE5706-E1CC-42FE-93D4-57D10CE6131D}"/>
    <cellStyle name="Note 8 2 2 3" xfId="25508" xr:uid="{7C60E73C-9924-4298-AD22-0CD6984FEDCC}"/>
    <cellStyle name="Note 8 2 2 4" xfId="39427" xr:uid="{4506A43B-010C-4874-9ED5-BF098558FF04}"/>
    <cellStyle name="Note 8 2 2 5" xfId="22144" xr:uid="{542658DB-41C7-49E8-8F05-D4F9AF2BB34D}"/>
    <cellStyle name="Note 8 2 3" xfId="10023" xr:uid="{0D1293EC-3A07-4D52-A1B8-59D37255029D}"/>
    <cellStyle name="Note 8 2 3 2" xfId="22623" xr:uid="{3DAF2FA9-18CB-42BF-8F4B-F6329242FEE1}"/>
    <cellStyle name="Note 8 2 3 2 2" xfId="29599" xr:uid="{295342E6-6970-457B-8E26-F0A7DE045106}"/>
    <cellStyle name="Note 8 2 3 2 3" xfId="32399" xr:uid="{EA097346-C923-4BCE-9A59-E33270A295DB}"/>
    <cellStyle name="Note 8 2 3 2 4" xfId="38379" xr:uid="{253E56FD-BF78-4BCD-B018-FF7F6B78F793}"/>
    <cellStyle name="Note 8 2 3 3" xfId="25282" xr:uid="{B5A5FE76-6DD0-4113-9580-98DFFA6566AB}"/>
    <cellStyle name="Note 8 2 3 4" xfId="39312" xr:uid="{0FBF309E-BEDD-4788-B92D-345717C391A9}"/>
    <cellStyle name="Note 8 2 3 5" xfId="21181" xr:uid="{9ED3F8BB-2E3B-4846-BBD5-2E9414C67C8B}"/>
    <cellStyle name="Note 8 2 4" xfId="10021" xr:uid="{C07CC566-BC6E-418D-AD7B-88184854BDA9}"/>
    <cellStyle name="Note 8 2 4 2" xfId="26102" xr:uid="{835E5B2C-EF2F-4412-A63E-CBB4A299F0EC}"/>
    <cellStyle name="Note 8 2 4 3" xfId="31933" xr:uid="{32873BA3-3953-45FC-B6CC-B759BC367468}"/>
    <cellStyle name="Note 8 2 4 4" xfId="36886" xr:uid="{B56E4429-945C-49FD-B762-38ACA37B9746}"/>
    <cellStyle name="Note 8 2 5" xfId="24502" xr:uid="{AAA0ED4E-6D08-478E-9E7A-446F83672554}"/>
    <cellStyle name="Note 8 2 5 2" xfId="37629" xr:uid="{83DDC4F7-FE9E-4022-B80A-BFF42EC2EB3B}"/>
    <cellStyle name="Note 8 2 6" xfId="34139" xr:uid="{BA088BDA-A7AB-4D07-86C9-EB88F2C344AD}"/>
    <cellStyle name="Note 8 2 7" xfId="38853" xr:uid="{77F72EEE-CF76-4BE9-A492-16698A15E1A4}"/>
    <cellStyle name="Note 8 3" xfId="5982" xr:uid="{C8A3BC0D-F31C-41E3-87CD-7F97E9697176}"/>
    <cellStyle name="Note 8 3 2" xfId="10025" xr:uid="{5E09F5F7-E78A-45B0-A597-E202CEF27CC4}"/>
    <cellStyle name="Note 8 3 3" xfId="10026" xr:uid="{C955E502-691B-4197-BB04-C1C83373EF8B}"/>
    <cellStyle name="Note 8 3 4" xfId="10024" xr:uid="{46C2B95C-5F2C-422D-98FD-15476D928BE0}"/>
    <cellStyle name="Note 8 3 4 2" xfId="29950" xr:uid="{7947D5C2-D191-466C-B87A-75927004239E}"/>
    <cellStyle name="Note 8 3 4 3" xfId="32523" xr:uid="{E2993401-B87B-4A77-84BB-1E6E4C5CB1BA}"/>
    <cellStyle name="Note 8 3 4 4" xfId="38565" xr:uid="{729BEC81-9C04-44AC-81EF-C484F2C118A2}"/>
    <cellStyle name="Note 8 3 5" xfId="25509" xr:uid="{D5BFC8C9-478D-4009-9412-C47CAA8FB3FC}"/>
    <cellStyle name="Note 8 3 6" xfId="33852" xr:uid="{D350D383-0C49-4C3B-BC7C-FA064A678834}"/>
    <cellStyle name="Note 8 3 7" xfId="39428" xr:uid="{19589CEA-7D4A-4D8F-8E8F-63B62ECBA42C}"/>
    <cellStyle name="Note 8 4" xfId="7811" xr:uid="{8EDB12EB-1DD9-4400-8A5B-51DF75E86700}"/>
    <cellStyle name="Note 8 4 2" xfId="10028" xr:uid="{1F812B11-3956-45B5-A015-723642C76179}"/>
    <cellStyle name="Note 8 4 3" xfId="10027" xr:uid="{D82E2518-C416-4A1B-897A-4BBDF0C368F6}"/>
    <cellStyle name="Note 8 4 3 2" xfId="26561" xr:uid="{C721E55B-80A0-4890-BFA0-936934AB8450}"/>
    <cellStyle name="Note 8 4 3 3" xfId="32174" xr:uid="{5CDECF74-A1B0-4709-922F-33661F35A939}"/>
    <cellStyle name="Note 8 4 3 4" xfId="37873" xr:uid="{1BBDF03A-210B-4912-B315-CF2AE639913A}"/>
    <cellStyle name="Note 8 4 4" xfId="24787" xr:uid="{0A6D2A31-7152-4772-B493-7EE987CC1EDE}"/>
    <cellStyle name="Note 8 4 5" xfId="34667" xr:uid="{EB2B6B6C-4BF1-42CC-BA1F-EB47237D8B47}"/>
    <cellStyle name="Note 8 4 6" xfId="39088" xr:uid="{CC22A9E1-0824-4C0E-BA12-BC87F5BAE0EA}"/>
    <cellStyle name="Note 8 4 7" xfId="18990" xr:uid="{2D508CE2-67FD-476B-8902-84B2733DED0C}"/>
    <cellStyle name="Note 8 5" xfId="10029" xr:uid="{B97CA821-3EE4-4AB3-8CCD-B25C535D0128}"/>
    <cellStyle name="Note 8 6" xfId="10030" xr:uid="{5ED74CEF-35D0-454D-A569-6E0158CB1E86}"/>
    <cellStyle name="Note 8 7" xfId="10017" xr:uid="{15F44520-F708-41F7-A54B-5C854DAEBD86}"/>
    <cellStyle name="Note 8 7 2" xfId="26100" xr:uid="{339B1276-ACB0-4D9C-8E7D-937542C4CBA4}"/>
    <cellStyle name="Note 8 7 3" xfId="31931" xr:uid="{A802DED6-C19C-480D-9EC7-7DB0718FD91D}"/>
    <cellStyle name="Note 8 7 4" xfId="36884" xr:uid="{62CF3A7E-8CE8-49A0-BA3B-C628682FCAD8}"/>
    <cellStyle name="Note 8 8" xfId="23826" xr:uid="{EBC4078B-5250-4390-8F1C-E2F178E2995B}"/>
    <cellStyle name="Note 8 8 2" xfId="37627" xr:uid="{801825F6-8954-4B97-8119-6540DCEAED66}"/>
    <cellStyle name="Note 8 9" xfId="24500" xr:uid="{48D6B772-0246-4623-918B-2F5A18E878E0}"/>
    <cellStyle name="Note 9" xfId="1581" xr:uid="{68FE9B3D-A99F-4A0D-A783-20E01867FC72}"/>
    <cellStyle name="Note 9 1" xfId="7400" xr:uid="{22D298AC-72B1-471A-B14E-9F6F3A20CEFA}"/>
    <cellStyle name="Note 9 1 2" xfId="10033" xr:uid="{8C180AEA-192D-4486-9A1B-B0B96AAEF6EB}"/>
    <cellStyle name="Note 9 1 3" xfId="10034" xr:uid="{163A74B8-2094-41F9-81BE-F6E6C9BCA441}"/>
    <cellStyle name="Note 9 1 4" xfId="10032" xr:uid="{27550D39-BA9D-4F17-BC62-D45DB0F4E7E1}"/>
    <cellStyle name="Note 9 1 4 2" xfId="26104" xr:uid="{6876EEC2-36DB-44B1-8AC1-5F97126D184F}"/>
    <cellStyle name="Note 9 1 4 3" xfId="31935" xr:uid="{B1E42F67-EB6C-4C74-A3E5-60B689B32D84}"/>
    <cellStyle name="Note 9 1 4 4" xfId="36888" xr:uid="{50B61306-3C5D-421C-B26C-AE08EB6F5158}"/>
    <cellStyle name="Note 9 1 5" xfId="24504" xr:uid="{53F8BC14-BB4A-453B-9005-3129592DD458}"/>
    <cellStyle name="Note 9 1 5 2" xfId="37631" xr:uid="{07F63F82-F883-4F27-97A8-0FD4A56F3EE2}"/>
    <cellStyle name="Note 9 1 6" xfId="35275" xr:uid="{8A40E077-17A5-471B-B97F-3312CCB11F76}"/>
    <cellStyle name="Note 9 1 7" xfId="38855" xr:uid="{B2A53175-0420-4E9B-8317-72A47B4837C3}"/>
    <cellStyle name="Note 9 2" xfId="6143" xr:uid="{662D2ACB-5D51-4EDA-9030-4004D624052D}"/>
    <cellStyle name="Note 9 2 2" xfId="10036" xr:uid="{A475E505-219A-4F90-B772-1EA7E55E8A11}"/>
    <cellStyle name="Note 9 2 3" xfId="10037" xr:uid="{85CF30E7-0001-49E3-A373-825CC58EDE15}"/>
    <cellStyle name="Note 9 2 4" xfId="10035" xr:uid="{B2CAB732-A5B5-42E5-8CCE-039E219A542F}"/>
    <cellStyle name="Note 9 2 4 2" xfId="26105" xr:uid="{166EA250-4481-41D2-98DE-CC3F19165FAE}"/>
    <cellStyle name="Note 9 2 4 3" xfId="31936" xr:uid="{0D9D5BDD-BD5E-4B23-8988-88523A408B62}"/>
    <cellStyle name="Note 9 2 4 4" xfId="36889" xr:uid="{98EFB2D0-BB65-414D-B1A6-A6853230A1A8}"/>
    <cellStyle name="Note 9 2 5" xfId="24505" xr:uid="{F7C0AB49-C9E0-4989-BF21-C580C24824BB}"/>
    <cellStyle name="Note 9 2 5 2" xfId="37632" xr:uid="{7E6256F4-ACBC-4F55-8BDE-D5712CB72D9C}"/>
    <cellStyle name="Note 9 2 6" xfId="34569" xr:uid="{C26D0E83-B4C9-4DAB-B3F8-41F6908CFB98}"/>
    <cellStyle name="Note 9 2 7" xfId="38856" xr:uid="{BE05401A-8084-4B39-888C-22F3556AE9AF}"/>
    <cellStyle name="Note 9 3" xfId="5821" xr:uid="{7A8FC692-74CC-4AB4-BEBB-663F11586F06}"/>
    <cellStyle name="Note 9 3 2" xfId="10039" xr:uid="{6A518581-D34B-4A9E-9FA9-5C9D2C7C5CBE}"/>
    <cellStyle name="Note 9 3 3" xfId="10038" xr:uid="{5D8684A4-0816-43C1-AAD7-E0D0EE13ABC7}"/>
    <cellStyle name="Note 9 3 3 2" xfId="29948" xr:uid="{A15CBEB4-9861-41DB-8DD6-8651EF1AC796}"/>
    <cellStyle name="Note 9 3 3 3" xfId="32521" xr:uid="{BFBA4E68-F819-472D-830C-CC746253EC5A}"/>
    <cellStyle name="Note 9 3 3 4" xfId="38563" xr:uid="{FFE5C79E-9915-45AE-BAD1-8BF71D5FE1B9}"/>
    <cellStyle name="Note 9 3 4" xfId="25507" xr:uid="{C919DB04-AF87-4E14-9989-4E32A89321C8}"/>
    <cellStyle name="Note 9 3 5" xfId="34143" xr:uid="{D0F8BDF4-2B17-4996-8052-14E9627B7B39}"/>
    <cellStyle name="Note 9 3 6" xfId="39426" xr:uid="{048D14D0-9EDF-4AFE-94D4-88ADA8586E91}"/>
    <cellStyle name="Note 9 4" xfId="10040" xr:uid="{418DA490-4512-4F09-B41A-D9A7FDA94BD1}"/>
    <cellStyle name="Note 9 4 2" xfId="22624" xr:uid="{FD74BCCD-7731-41A9-B266-B19163AD7E85}"/>
    <cellStyle name="Note 9 4 2 2" xfId="26560" xr:uid="{3D6B2EFA-0E67-4083-AC26-8DE0FE4D3E5F}"/>
    <cellStyle name="Note 9 4 2 3" xfId="32173" xr:uid="{3107C855-AB2E-4573-AA11-DAF021C5BEA1}"/>
    <cellStyle name="Note 9 4 2 4" xfId="37872" xr:uid="{26B00BD9-889B-4BAE-93E3-6F33BB54B932}"/>
    <cellStyle name="Note 9 4 3" xfId="24786" xr:uid="{33E177AB-270B-43CD-885C-FA7A36E7AF1B}"/>
    <cellStyle name="Note 9 4 4" xfId="39087" xr:uid="{AF75E02D-2503-4663-9D90-46F6AD6830B1}"/>
    <cellStyle name="Note 9 4 5" xfId="18989" xr:uid="{DE6A8C9D-93E8-445F-B062-1B5CAAEC3139}"/>
    <cellStyle name="Note 9 5" xfId="10041" xr:uid="{631B097A-4856-4E03-BA23-EBE43413DD98}"/>
    <cellStyle name="Note 9 6" xfId="10031" xr:uid="{374E54A0-D189-4B7B-99ED-23F471FD93A7}"/>
    <cellStyle name="Note 9 6 2" xfId="26103" xr:uid="{069D0102-4D0D-4CC9-B6EB-5C4F8D5D0C28}"/>
    <cellStyle name="Note 9 6 3" xfId="31934" xr:uid="{3B8CEF21-F8EA-4912-90FA-22DD0B392CF5}"/>
    <cellStyle name="Note 9 6 4" xfId="36887" xr:uid="{47E9B4F3-DDCE-487A-94BE-E394120DFC79}"/>
    <cellStyle name="Note 9 7" xfId="24503" xr:uid="{971ED788-8758-46A0-BA53-4DB97B22CDB4}"/>
    <cellStyle name="Note 9 7 2" xfId="37630" xr:uid="{C7210E3E-80A3-48A5-82E6-8F11AA7195D8}"/>
    <cellStyle name="Note 9 8" xfId="35250" xr:uid="{5D7029DC-4537-4779-9DB2-287DCAB18EA5}"/>
    <cellStyle name="Note 9 9" xfId="38854" xr:uid="{B4315A64-93D4-457E-B56D-3BCB14047A30}"/>
    <cellStyle name="Obiskana hiperpovezava 1" xfId="7199" xr:uid="{486DDEA2-9767-425A-9E5C-75FB5ADDD660}"/>
    <cellStyle name="Obiskana hiperpovezava 1 1" xfId="21485" xr:uid="{921F83E1-C035-420B-A6AD-0E2BCC6DEC5A}"/>
    <cellStyle name="Obiskana hiperpovezava 1 2" xfId="10042" xr:uid="{1501BD18-8D40-4DED-804E-EB4B98BDE4D3}"/>
    <cellStyle name="Obiskana hiperpovezava 1 2 2" xfId="21484" xr:uid="{81A64AD4-FEE3-4A78-83D2-6FD8463D7028}"/>
    <cellStyle name="Obiskana hiperpovezava 1 3" xfId="21483" xr:uid="{CF150D4D-E27D-4CEC-BC7B-A089567C2DD2}"/>
    <cellStyle name="Obiskana hiperpovezava 1 4" xfId="21482" xr:uid="{61CE7D49-85BB-4B0B-B778-93EFB6FE4CBD}"/>
    <cellStyle name="Obiskana hiperpovezava 1 5" xfId="22625" xr:uid="{8E3596E3-18C9-4769-88DA-C1790D0DB649}"/>
    <cellStyle name="Obiskana hiperpovezava 1 5 2" xfId="26106" xr:uid="{C5F907D9-4842-44FD-9E52-4E65F70018E5}"/>
    <cellStyle name="Obiskana hiperpovezava 2" xfId="21481" xr:uid="{C7C63A7E-391C-442A-9317-A8F063AF02DA}"/>
    <cellStyle name="Odstotek 2" xfId="547" xr:uid="{9DD1630A-4496-4F04-8CB1-57191D091711}"/>
    <cellStyle name="Odstotek 2 2" xfId="1582" xr:uid="{7C8537E5-C410-4DD9-AC59-719DCD6CCA9D}"/>
    <cellStyle name="Odstotek 2 2 2" xfId="10045" xr:uid="{D240B792-F802-40D6-8791-05F14646159E}"/>
    <cellStyle name="Odstotek 2 2 2 2" xfId="22628" xr:uid="{4F89D24C-6CE8-4876-A8D2-9D777B31130A}"/>
    <cellStyle name="Odstotek 2 2 2 2 2" xfId="26558" xr:uid="{12BEA36C-9EB9-4E73-8D53-99BE8A2C4358}"/>
    <cellStyle name="Odstotek 2 2 2 3" xfId="18988" xr:uid="{07A2A666-C1B7-46E0-A929-4357B6A22EF6}"/>
    <cellStyle name="Odstotek 2 2 3" xfId="10044" xr:uid="{16B34D8F-4CAD-4CA1-B2BC-AF9C353A8696}"/>
    <cellStyle name="Odstotek 2 2 3 2" xfId="36318" xr:uid="{C4C365FD-0086-4113-91C8-D0D507304FE7}"/>
    <cellStyle name="Odstotek 2 2 3 3" xfId="18518" xr:uid="{2DC5B644-62E0-40E4-ACC4-167C8865207F}"/>
    <cellStyle name="Odstotek 2 2 4" xfId="22627" xr:uid="{8B00D92D-5692-4686-AAA1-329BCBAA46DF}"/>
    <cellStyle name="Odstotek 2 2 4 2" xfId="37504" xr:uid="{E214BA5D-FF78-47FD-8E21-C61480EB1F88}"/>
    <cellStyle name="Odstotek 2 3" xfId="1583" xr:uid="{A146C228-12D7-4464-8835-1991F6E7998C}"/>
    <cellStyle name="Odstotek 2 3 2" xfId="3480" xr:uid="{B9F7F0CE-7534-4F77-A4C6-C71CCDA2A4BB}"/>
    <cellStyle name="Odstotek 2 3 2 2" xfId="10047" xr:uid="{163893B2-547C-4B0A-A937-74AD90BEBCCB}"/>
    <cellStyle name="Odstotek 2 3 2 2 2" xfId="18986" xr:uid="{464011AC-8079-44EE-A76D-8FEE3D83CA97}"/>
    <cellStyle name="Odstotek 2 3 2 3" xfId="22630" xr:uid="{97CA6A41-E267-4369-89BB-DA3683B6BC9A}"/>
    <cellStyle name="Odstotek 2 3 3" xfId="2553" xr:uid="{E21D0C42-0AAE-4CAE-9D4A-BD964C55A45A}"/>
    <cellStyle name="Odstotek 2 3 3 2" xfId="10048" xr:uid="{7DD0B745-8026-48D4-B5C4-BF12A6730464}"/>
    <cellStyle name="Odstotek 2 3 3 2 2" xfId="26557" xr:uid="{8AC22264-3E96-4DAE-867F-0F3C9231A01D}"/>
    <cellStyle name="Odstotek 2 3 4" xfId="10046" xr:uid="{8C2FECA1-BA11-488E-92C2-6E282F8BDF96}"/>
    <cellStyle name="Odstotek 2 3 4 2" xfId="18987" xr:uid="{4D64DECB-2650-4FB3-A420-A250E51321EE}"/>
    <cellStyle name="Odstotek 2 3 5" xfId="22629" xr:uid="{31676730-C5BD-44EB-9EC3-B02922353851}"/>
    <cellStyle name="Odstotek 2 3 6" xfId="16296" xr:uid="{950D0D0C-8E86-4C01-A645-594E5CC4C268}"/>
    <cellStyle name="Odstotek 2 4" xfId="2552" xr:uid="{799FE067-393D-422F-A319-253ADD3F6FC1}"/>
    <cellStyle name="Odstotek 2 4 2" xfId="10050" xr:uid="{F9592A86-075E-4BAA-B80D-909A2D09B97D}"/>
    <cellStyle name="Odstotek 2 4 3" xfId="10049" xr:uid="{0457CB07-E0EC-4C83-88D4-8A8AD1A31998}"/>
    <cellStyle name="Odstotek 2 4 3 2" xfId="26559" xr:uid="{5D4C1D1B-4E24-4964-9732-6CF73F476575}"/>
    <cellStyle name="Odstotek 2 5" xfId="14349" xr:uid="{67F86ACD-0632-4A01-AC64-24ED3597CE60}"/>
    <cellStyle name="Odstotek 2 6" xfId="14465" xr:uid="{1485A29F-7795-41D6-8D0E-973170AF6CED}"/>
    <cellStyle name="Odstotek 2 6 2" xfId="36317" xr:uid="{9C20E921-3695-44CE-82BA-C6006D4A497B}"/>
    <cellStyle name="Odstotek 2 6 3" xfId="22626" xr:uid="{AF840B30-7674-442A-A2F3-CCCA476F8CED}"/>
    <cellStyle name="Odstotek 2 7" xfId="10043" xr:uid="{CA094CDA-42EC-414C-91D6-150201922BD2}"/>
    <cellStyle name="Odstotek 3" xfId="548" xr:uid="{82C96953-A68A-43E6-A50A-439AAD2C88C3}"/>
    <cellStyle name="Odstotek 3 2" xfId="10052" xr:uid="{202328F0-FAE4-4603-A526-15E6A94BA5F6}"/>
    <cellStyle name="Odstotek 3 2 2" xfId="22632" xr:uid="{367068E4-E867-42A6-883D-B2E5BE635BC7}"/>
    <cellStyle name="Odstotek 3 2 2 2" xfId="26556" xr:uid="{B05000E8-76D9-4F81-8079-0643972DCDAD}"/>
    <cellStyle name="Odstotek 3 2 3" xfId="18985" xr:uid="{82D95EA1-B56F-45D3-A4DD-F158C664C593}"/>
    <cellStyle name="Odstotek 3 3" xfId="10051" xr:uid="{B0E23D9C-7679-4A37-9B60-A5A3471146B1}"/>
    <cellStyle name="Odstotek 3 3 2" xfId="36319" xr:uid="{0EBC857E-8918-4172-BF11-BC1BF7801CAC}"/>
    <cellStyle name="Odstotek 3 3 3" xfId="18642" xr:uid="{F3706CFD-D660-452B-8A56-875E8A663F9A}"/>
    <cellStyle name="Odstotek 3 4" xfId="22631" xr:uid="{6BAAFC84-0428-4C03-8A14-E440A0A43F72}"/>
    <cellStyle name="Odstotek 3 4 2" xfId="37474" xr:uid="{AC278E17-89CD-4FD9-B4C2-E12947DE9FFC}"/>
    <cellStyle name="Odstotek 4" xfId="3481" xr:uid="{1A4B3C52-0650-4EE2-A5EE-6A1AEFB06104}"/>
    <cellStyle name="Odstotek 4 2" xfId="5606" xr:uid="{C14DB149-5B58-44B4-AFB8-7E31113E60F6}"/>
    <cellStyle name="Odstotek 4 2 2" xfId="10054" xr:uid="{3A742DAB-AC37-4181-907D-0018BA7FB7BD}"/>
    <cellStyle name="Odstotek 4 2 2 2" xfId="28910" xr:uid="{EF80C1C1-9E88-49C3-8D4D-75AA92B8AA6D}"/>
    <cellStyle name="Odstotek 4 2 3" xfId="34342" xr:uid="{FBBD9ACF-8DAC-48EE-8C11-2F2CA48CC096}"/>
    <cellStyle name="Odstotek 4 2 4" xfId="20616" xr:uid="{2EC38941-DD81-49C9-B28B-F2F739978AA3}"/>
    <cellStyle name="Odstotek 4 3" xfId="10053" xr:uid="{F2878996-B129-4DE9-919B-F5EA547AA7B1}"/>
    <cellStyle name="Odstotek 4 3 2" xfId="19988" xr:uid="{AE31BCFA-2BC7-43F0-B16A-D464ACABAEB8}"/>
    <cellStyle name="Odstotek 4 4" xfId="22633" xr:uid="{8BD165B5-C9F0-4D45-A1A4-254878FFD0CE}"/>
    <cellStyle name="Odstotek 4 4 2" xfId="26555" xr:uid="{0854BFA1-F053-49B9-8ED2-B03D27F5F22D}"/>
    <cellStyle name="Odstotek 5" xfId="20951" xr:uid="{D0051C83-4FF9-4E46-B43A-634BF3C473FA}"/>
    <cellStyle name="OPIS" xfId="6448" xr:uid="{84B38CCB-FA5F-4027-993F-69EA44ECF123}"/>
    <cellStyle name="OPIS 2" xfId="10055" xr:uid="{D3B9995F-F17B-4D18-B85F-A3AFF7432FFD}"/>
    <cellStyle name="OPIS 2 2" xfId="36631" xr:uid="{4D2AB027-1EB2-4132-92B8-4809D1D5DA20}"/>
    <cellStyle name="Opomba 1" xfId="6476" xr:uid="{175B1D78-B342-446C-AC5D-0B21CBE6FAF2}"/>
    <cellStyle name="Opomba 1 2" xfId="10057" xr:uid="{85D809F3-5172-4E56-89C1-44B3C6C8CD99}"/>
    <cellStyle name="Opomba 1 2 2" xfId="22634" xr:uid="{7D7B83BC-7C82-4A76-AA53-6B12280333F6}"/>
    <cellStyle name="Opomba 1 2 2 2" xfId="29666" xr:uid="{004111B9-F684-4591-9599-DABE207D1D84}"/>
    <cellStyle name="Opomba 1 2 2 3" xfId="32425" xr:uid="{69690163-03CA-464C-AAB9-5C908D39DA99}"/>
    <cellStyle name="Opomba 1 2 2 4" xfId="38413" xr:uid="{DE58A195-A008-48E0-96F1-A356344AF883}"/>
    <cellStyle name="Opomba 1 2 3" xfId="25332" xr:uid="{1B091BC6-4AA5-4E99-AE7C-32581C10B4D8}"/>
    <cellStyle name="Opomba 1 2 4" xfId="39339" xr:uid="{6F63EFF4-8922-4636-990B-D699E2086026}"/>
    <cellStyle name="Opomba 1 2 5" xfId="21479" xr:uid="{AEBEB4B1-7F3D-4F48-AA36-6F73CD111640}"/>
    <cellStyle name="Opomba 1 3" xfId="10058" xr:uid="{ACCD2C01-F8FA-4873-A024-1C0C663FCC36}"/>
    <cellStyle name="Opomba 1 4" xfId="10056" xr:uid="{0FDF1786-0AC9-4308-9DDA-696ECC68DBCE}"/>
    <cellStyle name="Opomba 1 4 2" xfId="25728" xr:uid="{2E166416-339F-476A-BA65-9C747EC40663}"/>
    <cellStyle name="Opomba 1 4 3" xfId="31747" xr:uid="{1116374F-5EEF-4BC7-BABC-D42B5896CBB0}"/>
    <cellStyle name="Opomba 1 4 4" xfId="36632" xr:uid="{D1E39CAD-8152-478D-AAC1-A0B8FEDF097D}"/>
    <cellStyle name="Opomba 1 5" xfId="24260" xr:uid="{56C08456-BA9F-4DB5-A6DA-42A9AC2B8911}"/>
    <cellStyle name="Opomba 1 5 2" xfId="37418" xr:uid="{90D0FF73-9AA7-4386-A604-DE9F6C698E05}"/>
    <cellStyle name="Opomba 1 6" xfId="35359" xr:uid="{411DFFF9-7499-4242-8374-85CD1C605B93}"/>
    <cellStyle name="Opomba 1 7" xfId="38668" xr:uid="{936BDCD0-3CB0-4EF9-909A-12C70C6BDE68}"/>
    <cellStyle name="Opomba 10" xfId="6603" xr:uid="{FAFE30F3-88AC-469D-B118-0380930D0C1E}"/>
    <cellStyle name="Opomba 10 2" xfId="10060" xr:uid="{4E83107F-59F0-4ABA-83A4-D6686AA1107C}"/>
    <cellStyle name="Opomba 10 3" xfId="10061" xr:uid="{0C5E573F-8473-4A96-8B18-CA757BD61B44}"/>
    <cellStyle name="Opomba 10 4" xfId="10059" xr:uid="{54C3A5C1-9F81-431A-9B9E-4CFA7AAA364D}"/>
    <cellStyle name="Opomba 10 4 2" xfId="25729" xr:uid="{10A71545-FA0F-42A0-8304-D9064054B368}"/>
    <cellStyle name="Opomba 10 4 3" xfId="31748" xr:uid="{41B03DCF-A806-4390-A5A8-052E8FEE76B6}"/>
    <cellStyle name="Opomba 10 4 4" xfId="36633" xr:uid="{23D43B16-341A-4DA9-B5C2-E6AC4020838C}"/>
    <cellStyle name="Opomba 10 5" xfId="24261" xr:uid="{28F338FB-A153-45A1-8B8D-E644AFF8D4CD}"/>
    <cellStyle name="Opomba 10 5 2" xfId="37419" xr:uid="{F9ABE162-75DD-49AF-B216-F12C0FF3CB36}"/>
    <cellStyle name="Opomba 10 6" xfId="35366" xr:uid="{DB7C2C32-2DE7-48CF-B2B5-5D8784F73B81}"/>
    <cellStyle name="Opomba 10 7" xfId="38669" xr:uid="{49078C03-207C-4ABA-B68B-8A0E5583A48A}"/>
    <cellStyle name="Opomba 11" xfId="7253" xr:uid="{1E019DD3-0331-494A-8F4A-370B105A16CD}"/>
    <cellStyle name="Opomba 11 2" xfId="10063" xr:uid="{CAE59E64-D0D8-4661-BBBD-1CD8EC4046B6}"/>
    <cellStyle name="Opomba 11 3" xfId="10064" xr:uid="{56FEBBC6-306C-43A9-81F8-2914192DC535}"/>
    <cellStyle name="Opomba 11 4" xfId="10062" xr:uid="{74510A89-23ED-4625-8540-1BCC7226E789}"/>
    <cellStyle name="Opomba 11 4 2" xfId="25730" xr:uid="{98C167AC-000D-4514-98DB-6EB6684140BE}"/>
    <cellStyle name="Opomba 11 4 3" xfId="31749" xr:uid="{CBA66966-8AB8-40C1-8032-E8310102C063}"/>
    <cellStyle name="Opomba 11 4 4" xfId="36634" xr:uid="{1B50BA52-5E07-490D-9DED-831AF5B3D170}"/>
    <cellStyle name="Opomba 11 5" xfId="24262" xr:uid="{7E75004E-2983-4E62-A70A-C9DF222D8793}"/>
    <cellStyle name="Opomba 11 5 2" xfId="37420" xr:uid="{04433D1F-7907-4517-A1A9-9BB90438DEC7}"/>
    <cellStyle name="Opomba 11 6" xfId="34688" xr:uid="{12EB0CC9-A635-4AF4-9859-2FE7E1BDA860}"/>
    <cellStyle name="Opomba 11 7" xfId="38670" xr:uid="{2F377D2A-48C6-41C3-8A63-96E17B427A09}"/>
    <cellStyle name="Opomba 12" xfId="10065" xr:uid="{B689EB03-98E8-42FA-A91D-C21E42CAEA8B}"/>
    <cellStyle name="Opomba 12 2" xfId="22635" xr:uid="{6B1D9719-F965-4FC6-94EA-3EF07CC4D09A}"/>
    <cellStyle name="Opomba 12 2 2" xfId="29552" xr:uid="{42EB8B78-86E3-4560-B5DD-973DF1702B03}"/>
    <cellStyle name="Opomba 12 2 3" xfId="32375" xr:uid="{F14A808E-69E0-4694-8769-9AFE82740538}"/>
    <cellStyle name="Opomba 12 2 4" xfId="38331" xr:uid="{703B9A6F-D293-4390-AF7E-B775AC2C73B1}"/>
    <cellStyle name="Opomba 12 3" xfId="25246" xr:uid="{C48CD1C8-2CEA-4DC1-9FA0-EED75896E926}"/>
    <cellStyle name="Opomba 12 4" xfId="39290" xr:uid="{30F2BED1-DEBB-4D10-89B6-212B61BF1629}"/>
    <cellStyle name="Opomba 12 5" xfId="21056" xr:uid="{72C86354-C95E-45EB-8E5D-78C86E84ABB0}"/>
    <cellStyle name="Opomba 13" xfId="10066" xr:uid="{775DD20D-F758-4FFD-805A-CBCA7C2BDBC3}"/>
    <cellStyle name="Opomba 13 2" xfId="22636" xr:uid="{424F2ADC-54F1-4F42-AFDE-6379A00CEC8B}"/>
    <cellStyle name="Opomba 13 3" xfId="18709" xr:uid="{94BE2BF6-9118-4B77-B4F4-7AE4128FE7B2}"/>
    <cellStyle name="Opomba 14" xfId="24259" xr:uid="{E98ADC97-7BFC-4B04-81B8-0FB2C58DC0CA}"/>
    <cellStyle name="Opomba 14 2" xfId="31746" xr:uid="{583DD60A-9768-4728-8E59-7BBA064C2F84}"/>
    <cellStyle name="Opomba 14 3" xfId="37417" xr:uid="{F5871EE8-2390-41B3-BB90-A8C25BC9B979}"/>
    <cellStyle name="Opomba 15" xfId="38667" xr:uid="{BD63268A-E2DD-4F3D-B110-03C73566DD6A}"/>
    <cellStyle name="Opomba 2" xfId="549" xr:uid="{E669EA31-8319-4CF7-8B9B-625B694977A9}"/>
    <cellStyle name="Opomba 2 10" xfId="31240" xr:uid="{C84ECB8C-896C-4CF9-A011-E7C5B0318561}"/>
    <cellStyle name="Opomba 2 11" xfId="35020" xr:uid="{B3D24F2B-2570-4581-8720-BA78983A90F4}"/>
    <cellStyle name="Opomba 2 12" xfId="38671" xr:uid="{BE9493B6-1766-4FBF-8990-3B1D2465004F}"/>
    <cellStyle name="Opomba 2 2" xfId="5905" xr:uid="{14292096-5FB1-4DEB-A7FA-ACFDACC1CC7A}"/>
    <cellStyle name="Opomba 2 2 10" xfId="35076" xr:uid="{369483CE-AE84-4A84-BF32-332ED3431B1D}"/>
    <cellStyle name="Opomba 2 2 11" xfId="38721" xr:uid="{200D880D-A38F-43EA-927D-2C85FEBC5AE8}"/>
    <cellStyle name="Opomba 2 2 2" xfId="10069" xr:uid="{77A52C60-CD52-4A9A-8455-D0AF69080245}"/>
    <cellStyle name="Opomba 2 2 2 2" xfId="21894" xr:uid="{9759AB5A-49CC-4590-BCC5-27F0E08BF3FE}"/>
    <cellStyle name="Opomba 2 2 2 2 2" xfId="29802" xr:uid="{A66CA071-62FC-4C63-A73D-A065D845E8A0}"/>
    <cellStyle name="Opomba 2 2 2 2 3" xfId="32470" xr:uid="{3E7B2E2B-BCE9-4762-BFE0-6860983BB70D}"/>
    <cellStyle name="Opomba 2 2 2 2 4" xfId="38505" xr:uid="{E92BA772-9D83-461E-B03B-57F6D321EA8D}"/>
    <cellStyle name="Opomba 2 2 2 3" xfId="22637" xr:uid="{C3829230-52F6-4CF6-BD88-B584518CCF3D}"/>
    <cellStyle name="Opomba 2 2 2 4" xfId="25433" xr:uid="{FD731DF4-58BE-478A-B19F-781A2090BE0D}"/>
    <cellStyle name="Opomba 2 2 2 5" xfId="39381" xr:uid="{BDFF4D31-E6B2-49D2-A39F-7CC72BDAE4B7}"/>
    <cellStyle name="Opomba 2 2 2 6" xfId="16598" xr:uid="{6F81C514-FD40-4480-AD64-BCCE096683F8}"/>
    <cellStyle name="Opomba 2 2 3" xfId="10070" xr:uid="{8E5EC8EF-5660-4BAC-9EEE-77CB1195409F}"/>
    <cellStyle name="Opomba 2 2 3 2" xfId="22638" xr:uid="{CD69363D-8FE7-4EF1-945A-2A4EB6DB9BE4}"/>
    <cellStyle name="Opomba 2 2 3 2 2" xfId="29665" xr:uid="{FE1DF4E5-0AD7-418E-9094-51AD3A18B4CB}"/>
    <cellStyle name="Opomba 2 2 3 2 3" xfId="32424" xr:uid="{4107F417-28E8-460F-881C-D948BB9CBD74}"/>
    <cellStyle name="Opomba 2 2 3 2 4" xfId="38412" xr:uid="{A4668466-8338-41CE-A695-816D18CDABC5}"/>
    <cellStyle name="Opomba 2 2 3 3" xfId="25331" xr:uid="{B3F2AF93-EDA3-42A7-89EC-B825D4EABEED}"/>
    <cellStyle name="Opomba 2 2 3 4" xfId="39338" xr:uid="{20D0C40A-DC0B-4ACB-81DA-816521364359}"/>
    <cellStyle name="Opomba 2 2 3 5" xfId="21478" xr:uid="{022B6F00-33A7-4F56-ABBD-4BFF430D0247}"/>
    <cellStyle name="Opomba 2 2 4" xfId="10071" xr:uid="{2E8839A6-4D9D-446F-9ABC-8E4659C5A0CB}"/>
    <cellStyle name="Opomba 2 2 4 2" xfId="22639" xr:uid="{3EABCD23-006C-498B-B5DB-2F94D3DEAE7F}"/>
    <cellStyle name="Opomba 2 2 4 2 2" xfId="30491" xr:uid="{6200F293-5D0F-4187-BD61-90CB9669EE99}"/>
    <cellStyle name="Opomba 2 2 4 2 3" xfId="32902" xr:uid="{06D3CE88-8F22-41DB-8032-F0DFC124B6C5}"/>
    <cellStyle name="Opomba 2 2 4 3" xfId="18635" xr:uid="{57EC71FD-F052-42FF-AA9F-724D7F1815DA}"/>
    <cellStyle name="Opomba 2 2 5" xfId="10068" xr:uid="{071829C8-99CA-473F-A4D5-A9116437A05D}"/>
    <cellStyle name="Opomba 2 2 5 2" xfId="25914" xr:uid="{B75A5669-FE8E-4A34-BCF7-0FDAFDB7C1B5}"/>
    <cellStyle name="Opomba 2 2 5 3" xfId="31800" xr:uid="{4969AB57-A959-40C6-9818-83558F4E84D3}"/>
    <cellStyle name="Opomba 2 2 5 4" xfId="36635" xr:uid="{71529D99-AAE3-4C57-B9BB-CAB7EF5963A9}"/>
    <cellStyle name="Opomba 2 2 6" xfId="23824" xr:uid="{0DF86D2B-971B-4525-85A4-A162F3F7B8C9}"/>
    <cellStyle name="Opomba 2 2 6 2" xfId="26035" xr:uid="{7444CEEE-F9A8-438F-99F8-B6725E780D5F}"/>
    <cellStyle name="Opomba 2 2 6 3" xfId="31867" xr:uid="{B7962956-98F8-4D1F-AA1C-3D5DE891CC44}"/>
    <cellStyle name="Opomba 2 2 6 4" xfId="37476" xr:uid="{0583279C-CA3C-47FE-894B-DBABABAF68BA}"/>
    <cellStyle name="Opomba 2 2 7" xfId="24322" xr:uid="{2E909C5F-22D2-4979-A782-78436B026B8F}"/>
    <cellStyle name="Opomba 2 2 8" xfId="31241" xr:uid="{E59520F5-A18C-48AE-829B-34AEDD4EF1FB}"/>
    <cellStyle name="Opomba 2 2 9" xfId="33850" xr:uid="{B88E7BB4-539D-4BF1-9583-12A5352275D1}"/>
    <cellStyle name="Opomba 2 3" xfId="6485" xr:uid="{8C8A216B-50FB-44C1-A6D5-83DCBA4F3AB2}"/>
    <cellStyle name="Opomba 2 3 10" xfId="16297" xr:uid="{B2E1904E-9CCA-433C-91A2-D8CACAE82E72}"/>
    <cellStyle name="Opomba 2 3 2" xfId="10073" xr:uid="{B9F894DC-15DE-411B-8CCF-B5F38D58C67C}"/>
    <cellStyle name="Opomba 2 3 2 2" xfId="22640" xr:uid="{D4197D6B-95CC-4449-8203-5AC429FA9D16}"/>
    <cellStyle name="Opomba 2 3 2 3" xfId="21895" xr:uid="{4B0741EC-0D3C-4250-B5AA-EA3355EF1DB0}"/>
    <cellStyle name="Opomba 2 3 3" xfId="10074" xr:uid="{A23481F5-9EFB-4492-A174-4E93A261F9DD}"/>
    <cellStyle name="Opomba 2 3 4" xfId="10072" xr:uid="{42F8ABCE-2B1C-4B8E-BFC3-E2FCB53C431B}"/>
    <cellStyle name="Opomba 2 3 4 2" xfId="29803" xr:uid="{E4922661-2EA0-4FBF-A7D7-5D9BD5883AF4}"/>
    <cellStyle name="Opomba 2 3 4 3" xfId="32471" xr:uid="{3E86259E-AA40-4219-AFA6-BB32A9C29FF2}"/>
    <cellStyle name="Opomba 2 3 4 4" xfId="38506" xr:uid="{A6C5A386-71DC-4DD8-858F-5E8AA170B89C}"/>
    <cellStyle name="Opomba 2 3 5" xfId="23823" xr:uid="{14223F94-E2E0-4B0A-9686-070C13544416}"/>
    <cellStyle name="Opomba 2 3 6" xfId="25434" xr:uid="{D2A0DEA4-E132-4048-8640-2B32DF5FC32B}"/>
    <cellStyle name="Opomba 2 3 7" xfId="31242" xr:uid="{E3B287D1-A580-40D5-A566-9E258061EC20}"/>
    <cellStyle name="Opomba 2 3 8" xfId="33861" xr:uid="{BA190BC0-1F3E-4FE0-A161-A0B109D4A318}"/>
    <cellStyle name="Opomba 2 3 9" xfId="39382" xr:uid="{BBA23506-2A12-44AC-ACA9-CF03BBEC7156}"/>
    <cellStyle name="Opomba 2 4" xfId="10075" xr:uid="{9BFA4403-53C4-4290-BAED-7EA9BA1A8C2F}"/>
    <cellStyle name="Opomba 2 4 2" xfId="22641" xr:uid="{83070B9A-BBD5-4896-AB87-A4EBAC788042}"/>
    <cellStyle name="Opomba 2 4 2 2" xfId="26554" xr:uid="{540C4B17-CCD0-4906-B8F3-4EC68958B692}"/>
    <cellStyle name="Opomba 2 4 2 3" xfId="32172" xr:uid="{1418B624-8C46-4DCC-80BC-906948577E1F}"/>
    <cellStyle name="Opomba 2 4 2 4" xfId="37871" xr:uid="{98308860-D903-4F69-A588-C1D05ED872AF}"/>
    <cellStyle name="Opomba 2 4 3" xfId="24785" xr:uid="{6D4B7754-3EC4-42B1-BAFF-A5C25179FC38}"/>
    <cellStyle name="Opomba 2 4 4" xfId="31243" xr:uid="{D6FA8E7F-5DB2-4501-AC46-A869BB58242D}"/>
    <cellStyle name="Opomba 2 4 5" xfId="39085" xr:uid="{06D1799F-BF3B-4105-AAEC-48BD07453F7D}"/>
    <cellStyle name="Opomba 2 4 6" xfId="18984" xr:uid="{55A78C2B-43F6-4F88-AC6E-42B0D0B3CB4A}"/>
    <cellStyle name="Opomba 2 5" xfId="10076" xr:uid="{6C4A52C1-3DEB-4E1C-BFBE-6BF5EE0B8A85}"/>
    <cellStyle name="Opomba 2 6" xfId="14355" xr:uid="{67125B1E-9726-4EE8-AE01-0D9706B81EBA}"/>
    <cellStyle name="Opomba 2 6 2" xfId="30295" xr:uid="{D3AA267B-5860-4A01-9071-D880B1751AF1}"/>
    <cellStyle name="Opomba 2 6 2 2" xfId="30644" xr:uid="{DBFA3E05-0265-4998-8EEA-C0D53311C2F5}"/>
    <cellStyle name="Opomba 2 6 2 2 2" xfId="33001" xr:uid="{94B771EB-ED08-46F3-A774-0B7819B5E53F}"/>
    <cellStyle name="Opomba 2 6 2 3" xfId="32828" xr:uid="{BD2AC60D-6243-45B8-9E31-6E312454B8E8}"/>
    <cellStyle name="Opomba 2 6 2 4" xfId="36205" xr:uid="{A92447C9-0659-468A-B69F-02E1A633F7CF}"/>
    <cellStyle name="Opomba 2 6 3" xfId="30600" xr:uid="{78E9EFB9-8278-440A-876A-D004E58F0C85}"/>
    <cellStyle name="Opomba 2 6 3 2" xfId="32954" xr:uid="{4FB8ABAD-8506-4E46-B83B-474330BBFA7B}"/>
    <cellStyle name="Opomba 2 6 3 3" xfId="37343" xr:uid="{E3687AE7-42E0-49D8-A008-FE2B35BB8F7A}"/>
    <cellStyle name="Opomba 2 6 4" xfId="25644" xr:uid="{CA8C95E8-A895-42B4-8C83-6BF39F7FF35B}"/>
    <cellStyle name="Opomba 2 6 5" xfId="31676" xr:uid="{86FE0934-1B0F-4462-966E-B24CC44C79A3}"/>
    <cellStyle name="Opomba 2 6 6" xfId="35798" xr:uid="{6B785B82-785F-44E4-8EF8-9E6159C0D9EF}"/>
    <cellStyle name="Opomba 2 6 7" xfId="23728" xr:uid="{A430A255-746D-4596-9CE5-31FD74FA100C}"/>
    <cellStyle name="Opomba 2 7" xfId="10067" xr:uid="{4DABF243-DDEF-4DC2-BB7D-940194C8D9BA}"/>
    <cellStyle name="Opomba 2 7 2" xfId="25731" xr:uid="{578215E4-B38B-40B6-997E-98C61C88A719}"/>
    <cellStyle name="Opomba 2 7 3" xfId="31750" xr:uid="{651D97FA-6A2D-4265-BC23-F799213B178D}"/>
    <cellStyle name="Opomba 2 7 4" xfId="36320" xr:uid="{A6688FF1-622A-4F17-86E4-AE4937AF0847}"/>
    <cellStyle name="Opomba 2 8" xfId="23825" xr:uid="{ACA94E64-AF87-4AF9-8884-C74DA661F14C}"/>
    <cellStyle name="Opomba 2 8 2" xfId="37421" xr:uid="{8FE3F72F-E903-42F1-8DC5-CCA4FDA65304}"/>
    <cellStyle name="Opomba 2 9" xfId="24263" xr:uid="{06615A4C-6628-4590-96A8-EEEE8AFC80C4}"/>
    <cellStyle name="Opomba 2_2( HG dela" xfId="31244" xr:uid="{5B4209E6-4608-4405-B1EA-735DAB8785F4}"/>
    <cellStyle name="Opomba 3" xfId="550" xr:uid="{B7850133-1C0A-4DD0-90BD-7569983C6956}"/>
    <cellStyle name="Opomba 3 10" xfId="24264" xr:uid="{43D53854-E1CA-4CBE-AC0F-C6465BB41944}"/>
    <cellStyle name="Opomba 3 11" xfId="35019" xr:uid="{7BEA00B2-4D19-4B45-99DA-AF9FA2A2E455}"/>
    <cellStyle name="Opomba 3 12" xfId="38672" xr:uid="{BD144A82-84E6-4219-914B-DBBCAED39913}"/>
    <cellStyle name="Opomba 3 2" xfId="1584" xr:uid="{ABC1238E-CDC1-4684-9A45-21AE233CE119}"/>
    <cellStyle name="Opomba 3 2 10" xfId="38735" xr:uid="{BBAC454B-E463-48B8-91D9-59B84BB963DC}"/>
    <cellStyle name="Opomba 3 2 2" xfId="10079" xr:uid="{252C8E31-DE7B-4E2D-82E5-4958DE84F14D}"/>
    <cellStyle name="Opomba 3 2 2 2" xfId="22642" xr:uid="{97795BFD-C5AF-483C-8EF7-7C73E1B54A15}"/>
    <cellStyle name="Opomba 3 2 2 2 2" xfId="26552" xr:uid="{78BC82D2-8CC1-4CB0-8C51-526F7DE93F3A}"/>
    <cellStyle name="Opomba 3 2 2 2 3" xfId="32170" xr:uid="{6E038AB9-76DC-4CA4-9342-381A85504A78}"/>
    <cellStyle name="Opomba 3 2 2 2 4" xfId="37869" xr:uid="{CE9902A3-A845-4D79-8F89-15A7B41A612D}"/>
    <cellStyle name="Opomba 3 2 2 3" xfId="24783" xr:uid="{168AE477-D89B-48D6-9D7D-D6A133C27A91}"/>
    <cellStyle name="Opomba 3 2 2 4" xfId="39083" xr:uid="{8CF0406C-5A5F-4201-800D-FE003B3A08DB}"/>
    <cellStyle name="Opomba 3 2 2 5" xfId="18982" xr:uid="{ACF30ADC-61EC-4CAF-9BF3-C9D05034B7E8}"/>
    <cellStyle name="Opomba 3 2 3" xfId="10080" xr:uid="{51EA851F-7861-4BD2-A241-D28D600881CA}"/>
    <cellStyle name="Opomba 3 2 3 2" xfId="22643" xr:uid="{8DC62AE8-7B8E-49FC-914B-9072829EF0E3}"/>
    <cellStyle name="Opomba 3 2 3 3" xfId="18544" xr:uid="{4CDCEE1C-C5ED-48DD-A513-06D094588830}"/>
    <cellStyle name="Opomba 3 2 4" xfId="10081" xr:uid="{0DFC210B-6B84-4170-A1A2-5DD1E9265163}"/>
    <cellStyle name="Opomba 3 2 5" xfId="10082" xr:uid="{13FA98A8-2D7A-415E-9A2C-B126FC6FBFD0}"/>
    <cellStyle name="Opomba 3 2 6" xfId="10078" xr:uid="{CB78DCA4-AAEF-4150-8589-1BD3E83B6D96}"/>
    <cellStyle name="Opomba 3 2 6 2" xfId="25943" xr:uid="{2CEDB749-E266-409F-9D60-3156999370DD}"/>
    <cellStyle name="Opomba 3 2 6 3" xfId="31813" xr:uid="{0399F20F-4C63-45AE-8981-7BB6C3A6920C}"/>
    <cellStyle name="Opomba 3 2 6 4" xfId="36322" xr:uid="{F6658943-B15A-4BCE-82D5-CFAD03EA5174}"/>
    <cellStyle name="Opomba 3 2 7" xfId="23821" xr:uid="{22FC14AB-0AA1-4391-8DA2-7CC65BC428A5}"/>
    <cellStyle name="Opomba 3 2 7 2" xfId="37494" xr:uid="{7B04E716-F30E-43B0-9C9F-9035511FC938}"/>
    <cellStyle name="Opomba 3 2 8" xfId="24343" xr:uid="{412C5013-8EF0-4F2D-84DC-408C79E9B200}"/>
    <cellStyle name="Opomba 3 2 9" xfId="35053" xr:uid="{F9E0E97E-4C8A-45D3-B925-CE26334CD5E5}"/>
    <cellStyle name="Opomba 3 3" xfId="1585" xr:uid="{3E8B246E-8BC3-45EA-9AD4-5EABCE98BD50}"/>
    <cellStyle name="Opomba 3 3 10" xfId="39082" xr:uid="{0D6882DA-A44C-466D-AEF8-59E314D30C22}"/>
    <cellStyle name="Opomba 3 3 11" xfId="16298" xr:uid="{E97E4E8B-E2B8-4906-92A9-32645247B584}"/>
    <cellStyle name="Opomba 3 3 2" xfId="3483" xr:uid="{F002C503-C879-4648-8DBE-9A1DC6A8211B}"/>
    <cellStyle name="Opomba 3 3 2 2" xfId="10085" xr:uid="{1FD1FD99-8228-41D3-B322-322A5EFDBF2F}"/>
    <cellStyle name="Opomba 3 3 2 3" xfId="10084" xr:uid="{AFE1D014-0493-4619-9C3C-731D5B5C48C1}"/>
    <cellStyle name="Opomba 3 3 2 3 2" xfId="26550" xr:uid="{3C7875C6-A945-4663-933E-432D5E9E2BCC}"/>
    <cellStyle name="Opomba 3 3 2 3 3" xfId="32168" xr:uid="{D14E6469-27AF-4B6E-A4C3-385EE1A422E0}"/>
    <cellStyle name="Opomba 3 3 2 3 4" xfId="37867" xr:uid="{6BC39618-A757-4E46-BDA1-C242C48FCA17}"/>
    <cellStyle name="Opomba 3 3 2 4" xfId="24781" xr:uid="{CA0E31B8-B1AA-4DDA-B567-8C4230750F11}"/>
    <cellStyle name="Opomba 3 3 2 5" xfId="34830" xr:uid="{6EB5980C-476B-44A9-BB2E-69058D1E643E}"/>
    <cellStyle name="Opomba 3 3 2 6" xfId="39081" xr:uid="{80BE991E-0F47-415E-9421-F5696668F332}"/>
    <cellStyle name="Opomba 3 3 3" xfId="3484" xr:uid="{93EC4E2C-3402-47F7-94D4-71922C1554FE}"/>
    <cellStyle name="Opomba 3 3 3 2" xfId="10087" xr:uid="{B31FEFAD-C14F-4C24-A1E6-1CB340D5EEB8}"/>
    <cellStyle name="Opomba 3 3 3 3" xfId="10086" xr:uid="{C2EC7533-23F7-40DF-962A-3E6B38D91C51}"/>
    <cellStyle name="Opomba 3 3 3 3 2" xfId="26547" xr:uid="{F9277BFC-5805-4443-9DEB-757E641FD423}"/>
    <cellStyle name="Opomba 3 3 3 3 3" xfId="32165" xr:uid="{F7054E60-9F1A-4BBA-91D6-C777221D630E}"/>
    <cellStyle name="Opomba 3 3 3 3 4" xfId="37864" xr:uid="{661ABE9F-ABA3-4DEB-8165-79EA41578DF8}"/>
    <cellStyle name="Opomba 3 3 3 4" xfId="24778" xr:uid="{8646340E-529D-480A-8493-8C62F42BBCEB}"/>
    <cellStyle name="Opomba 3 3 3 5" xfId="34829" xr:uid="{EFC4F558-6812-40BE-B651-83FE8F20E2A9}"/>
    <cellStyle name="Opomba 3 3 3 6" xfId="39078" xr:uid="{A4B33869-9799-4747-A79C-C5352E9596CA}"/>
    <cellStyle name="Opomba 3 3 4" xfId="10088" xr:uid="{F8800660-C7BD-4965-9AED-40C59AB47665}"/>
    <cellStyle name="Opomba 3 3 5" xfId="10089" xr:uid="{12FEF336-551C-47B8-94B4-B92EE427ABAF}"/>
    <cellStyle name="Opomba 3 3 6" xfId="10083" xr:uid="{A72CFB5C-58CE-4B4E-8278-DF0E5312E6C0}"/>
    <cellStyle name="Opomba 3 3 6 2" xfId="26551" xr:uid="{020E30CF-8821-44DF-9173-A740332D251A}"/>
    <cellStyle name="Opomba 3 3 6 3" xfId="32169" xr:uid="{A0FB65A5-5681-4138-A7E4-EEF2511974B6}"/>
    <cellStyle name="Opomba 3 3 6 4" xfId="36323" xr:uid="{0F0EACD9-2CD8-450A-A08A-71C1D869F581}"/>
    <cellStyle name="Opomba 3 3 7" xfId="23820" xr:uid="{5DFBB0AC-4A66-423A-BB75-4772CB6252D5}"/>
    <cellStyle name="Opomba 3 3 7 2" xfId="37868" xr:uid="{21C55516-0F49-4606-90BB-4B44B2B4C1D0}"/>
    <cellStyle name="Opomba 3 3 8" xfId="24782" xr:uid="{D7521616-E6DC-46AA-8F54-3B3283987FCB}"/>
    <cellStyle name="Opomba 3 3 9" xfId="35098" xr:uid="{4A5BA4A0-CADE-46FA-9783-8F7A19444B79}"/>
    <cellStyle name="Opomba 3 4" xfId="3482" xr:uid="{28C02EA6-2D1C-4553-BEA0-431C4E52FAC8}"/>
    <cellStyle name="Opomba 3 4 2" xfId="10091" xr:uid="{B6945743-A635-4E06-BADA-E0F08EAA2BBC}"/>
    <cellStyle name="Opomba 3 4 2 2" xfId="22644" xr:uid="{537F0776-7691-4913-9168-05A0AE6B5AB6}"/>
    <cellStyle name="Opomba 3 4 2 2 2" xfId="30492" xr:uid="{88F3A7B7-D961-4B63-82C6-39B5329307BD}"/>
    <cellStyle name="Opomba 3 4 2 2 3" xfId="32903" xr:uid="{0688CFEB-F026-46FD-817E-848171903536}"/>
    <cellStyle name="Opomba 3 4 2 3" xfId="21477" xr:uid="{16504E1F-C16F-40A7-A168-570FB12D8058}"/>
    <cellStyle name="Opomba 3 4 3" xfId="10092" xr:uid="{0CEF6B92-22D6-49E3-9F4D-80B4BB11AB48}"/>
    <cellStyle name="Opomba 3 4 4" xfId="10090" xr:uid="{D6503E96-DFD5-48EF-95EE-ED4FDC7CC498}"/>
    <cellStyle name="Opomba 3 4 4 2" xfId="29664" xr:uid="{C43348A6-14AB-4656-A19D-4A41F6908B03}"/>
    <cellStyle name="Opomba 3 4 4 3" xfId="32423" xr:uid="{50E62991-03DC-4249-85AE-C469529CE1AB}"/>
    <cellStyle name="Opomba 3 4 4 4" xfId="36636" xr:uid="{61ACEC4C-7C15-42CC-8EAD-EBC465F0ED5A}"/>
    <cellStyle name="Opomba 3 4 5" xfId="25330" xr:uid="{5E9D6255-4217-4D05-91CB-E34960DCBBC4}"/>
    <cellStyle name="Opomba 3 4 5 2" xfId="30079" xr:uid="{3081C292-E878-4320-9137-1C82A4AC784F}"/>
    <cellStyle name="Opomba 3 4 5 3" xfId="32603" xr:uid="{1870AF1A-7EEE-4E6A-92D4-7B2C15316DC8}"/>
    <cellStyle name="Opomba 3 4 5 4" xfId="38411" xr:uid="{F22F9716-C245-4777-842A-725E491B7045}"/>
    <cellStyle name="Opomba 3 4 6" xfId="34831" xr:uid="{6260F11F-3D71-47B2-9A69-F0463AAC24A1}"/>
    <cellStyle name="Opomba 3 4 7" xfId="35017" xr:uid="{40087AFD-E9B8-4D56-8523-92028B132E4D}"/>
    <cellStyle name="Opomba 3 4 8" xfId="39337" xr:uid="{85D433EA-8741-4304-95A3-240C15E161EE}"/>
    <cellStyle name="Opomba 3 4 9" xfId="16599" xr:uid="{B88F2ECA-B5B0-4926-A535-5A1314D1D160}"/>
    <cellStyle name="Opomba 3 5" xfId="7377" xr:uid="{0FDC10FD-7D69-4743-88F2-943E90B4409D}"/>
    <cellStyle name="Opomba 3 5 2" xfId="10094" xr:uid="{269B3C4C-FE3F-4EE9-9FF7-EC5B24833D3D}"/>
    <cellStyle name="Opomba 3 5 3" xfId="10093" xr:uid="{21229519-1680-453A-8496-F7A615C65856}"/>
    <cellStyle name="Opomba 3 5 3 2" xfId="29801" xr:uid="{E4D2C773-DF70-4D73-9E9B-57784F242F3E}"/>
    <cellStyle name="Opomba 3 5 3 3" xfId="32469" xr:uid="{2B63125E-C01F-4A36-AB1B-E95516573EC1}"/>
    <cellStyle name="Opomba 3 5 3 4" xfId="38504" xr:uid="{8311B004-F102-43D9-BA0C-424E1B9F60E2}"/>
    <cellStyle name="Opomba 3 5 4" xfId="25432" xr:uid="{BA3238E0-D4BA-4D29-867A-ADBC57BD5647}"/>
    <cellStyle name="Opomba 3 5 5" xfId="35293" xr:uid="{A07F99CC-5415-4758-8E20-EF4BAD3D72A0}"/>
    <cellStyle name="Opomba 3 5 6" xfId="39380" xr:uid="{26433685-CBC2-4979-BBA1-39AB18D2EE73}"/>
    <cellStyle name="Opomba 3 5 7" xfId="21893" xr:uid="{5991D881-30F2-4F5E-B4CA-EA2BAF0BC4F8}"/>
    <cellStyle name="Opomba 3 6" xfId="10095" xr:uid="{A1CC3AD8-D691-4D4E-B246-5067B9DCBC0B}"/>
    <cellStyle name="Opomba 3 6 2" xfId="22645" xr:uid="{D6EB4C84-6C6B-4A6B-A779-14134550C33E}"/>
    <cellStyle name="Opomba 3 6 2 2" xfId="26553" xr:uid="{45B46BD9-3700-4C03-97A9-63ECB5208133}"/>
    <cellStyle name="Opomba 3 6 2 3" xfId="32171" xr:uid="{C96F0C08-F738-4B36-857E-B8BE492AC087}"/>
    <cellStyle name="Opomba 3 6 2 4" xfId="37870" xr:uid="{F71CF7CB-B133-4A4A-8209-D89D6B33899D}"/>
    <cellStyle name="Opomba 3 6 3" xfId="24784" xr:uid="{84BA4FF2-01BB-486D-BD4E-4DE787E3ADF0}"/>
    <cellStyle name="Opomba 3 6 4" xfId="39084" xr:uid="{9F77DD9D-6283-4D88-AF11-9BA2D2E863F4}"/>
    <cellStyle name="Opomba 3 6 5" xfId="18983" xr:uid="{194451A5-FF0D-4902-99B9-D2F0774BD4CD}"/>
    <cellStyle name="Opomba 3 7" xfId="10096" xr:uid="{936C54F0-3987-4BB3-88DC-DF47C3F542D6}"/>
    <cellStyle name="Opomba 3 8" xfId="10077" xr:uid="{60EC4D2F-CD85-417B-BA2F-CE5DC58B0A85}"/>
    <cellStyle name="Opomba 3 8 2" xfId="25732" xr:uid="{69008EBB-CFE5-4303-919E-2E7FD2CA67FA}"/>
    <cellStyle name="Opomba 3 8 3" xfId="31751" xr:uid="{1474E672-2D21-4893-AFC7-27BC245A5AD7}"/>
    <cellStyle name="Opomba 3 8 4" xfId="36321" xr:uid="{9A74C3AE-4069-4B42-AF4A-7388432E9DBF}"/>
    <cellStyle name="Opomba 3 9" xfId="23822" xr:uid="{879F1A5F-B967-4F3A-A1C3-58D50583B116}"/>
    <cellStyle name="Opomba 3 9 2" xfId="37422" xr:uid="{6D7C41BE-CB08-40AE-AF7D-1E3BFDF66B7F}"/>
    <cellStyle name="Opomba 4" xfId="5850" xr:uid="{F8302A75-B7A9-4A85-8EC1-E61841813488}"/>
    <cellStyle name="Opomba 4 10" xfId="16299" xr:uid="{3DFB2051-3A48-41B4-A4DF-5FA3A3BC092C}"/>
    <cellStyle name="Opomba 4 2" xfId="10098" xr:uid="{444F1CCA-FE4B-4BE4-A512-A8F6D69B2C76}"/>
    <cellStyle name="Opomba 4 2 2" xfId="21892" xr:uid="{CEE4ED03-C181-4BFE-A7C9-4E0DCDD7EA0B}"/>
    <cellStyle name="Opomba 4 2 2 2" xfId="30952" xr:uid="{43382435-4A2D-49B8-9341-2C437F82E122}"/>
    <cellStyle name="Opomba 4 2 2 2 2" xfId="33328" xr:uid="{B2FD3A4A-064E-469B-BAF9-E65C836A5F45}"/>
    <cellStyle name="Opomba 4 2 2 3" xfId="29800" xr:uid="{03A305E4-50B1-491A-A24B-AAC546682A00}"/>
    <cellStyle name="Opomba 4 2 2 4" xfId="32468" xr:uid="{9F545EAB-572E-499E-B14D-0692932FDB56}"/>
    <cellStyle name="Opomba 4 2 2 5" xfId="38503" xr:uid="{A1F3C468-636D-4690-93B0-F534DA437C81}"/>
    <cellStyle name="Opomba 4 2 3" xfId="22647" xr:uid="{9FA937F3-709C-4BED-B4F1-1C87CB18A9A8}"/>
    <cellStyle name="Opomba 4 2 3 2" xfId="31074" xr:uid="{96B52C50-CFB5-4DD3-89A2-38A9206D56C5}"/>
    <cellStyle name="Opomba 4 2 3 3" xfId="33705" xr:uid="{0430848E-2C85-4A9A-8136-9ED87AAFAAC5}"/>
    <cellStyle name="Opomba 4 2 4" xfId="25431" xr:uid="{9DA6E436-C009-4A44-96EE-B4C6FB08B10C}"/>
    <cellStyle name="Opomba 4 2 5" xfId="35323" xr:uid="{5EB0DB22-8723-4500-8BA4-A024B3710DE7}"/>
    <cellStyle name="Opomba 4 2 6" xfId="39379" xr:uid="{14FDF323-4677-4460-83BC-8A66890A95E4}"/>
    <cellStyle name="Opomba 4 2 7" xfId="16600" xr:uid="{03C0827D-4F38-4D7E-AA4B-3936B0C043E0}"/>
    <cellStyle name="Opomba 4 3" xfId="10099" xr:uid="{E63E24B6-8B86-4184-856B-A51B76AC4CC1}"/>
    <cellStyle name="Opomba 4 3 2" xfId="22648" xr:uid="{6A69EBE8-0F96-4265-A520-C648D174473E}"/>
    <cellStyle name="Opomba 4 3 2 2" xfId="29663" xr:uid="{FD3B04B2-CF25-48D2-A36F-F0F868CEB0D9}"/>
    <cellStyle name="Opomba 4 3 2 3" xfId="32422" xr:uid="{F128B35F-597F-4E42-B87C-8F576D0394AD}"/>
    <cellStyle name="Opomba 4 3 2 4" xfId="38410" xr:uid="{12EA3F70-AEDE-4179-A00A-B2C2B5CC970D}"/>
    <cellStyle name="Opomba 4 3 3" xfId="25329" xr:uid="{98F63E55-9722-4A46-A5B9-114C633C5552}"/>
    <cellStyle name="Opomba 4 3 4" xfId="39336" xr:uid="{CAE23FCA-CA11-4879-9896-827968E2BF0C}"/>
    <cellStyle name="Opomba 4 3 5" xfId="21476" xr:uid="{3A9B8617-5A17-416D-A2FF-3E2C447B0D98}"/>
    <cellStyle name="Opomba 4 4" xfId="10097" xr:uid="{E695C659-410C-4A92-AE7B-479B309A5BFC}"/>
    <cellStyle name="Opomba 4 4 2" xfId="24649" xr:uid="{66AA76FC-6305-427B-9FE5-6D337C8A94AC}"/>
    <cellStyle name="Opomba 4 4 2 2" xfId="37771" xr:uid="{581F7A70-5BC9-4C1B-88A1-4BD1DEE62DC5}"/>
    <cellStyle name="Opomba 4 4 3" xfId="32073" xr:uid="{FFB573BE-70BD-4321-BC5C-66B5981715D6}"/>
    <cellStyle name="Opomba 4 4 4" xfId="36637" xr:uid="{42C68AAD-9DED-48C3-83DD-4767657938CB}"/>
    <cellStyle name="Opomba 4 4 5" xfId="38992" xr:uid="{2D29D009-20C6-4B67-8AAE-1094624EE13E}"/>
    <cellStyle name="Opomba 4 4 6" xfId="17762" xr:uid="{E9A3D480-482D-40D5-A34E-CA9653AC203D}"/>
    <cellStyle name="Opomba 4 5" xfId="22646" xr:uid="{457DA4AF-78DB-4533-8144-4195A9BB64E9}"/>
    <cellStyle name="Opomba 4 5 2" xfId="25733" xr:uid="{5F4FC07A-BBB3-4FD9-BBDE-7764AAF0D726}"/>
    <cellStyle name="Opomba 4 5 3" xfId="31752" xr:uid="{77547808-745E-4D27-B3B0-82A93ACDE93F}"/>
    <cellStyle name="Opomba 4 5 4" xfId="37423" xr:uid="{3662443E-E6E1-4A3A-A608-8CEF29D6B6FD}"/>
    <cellStyle name="Opomba 4 6" xfId="23819" xr:uid="{8C870A31-C480-4645-9E26-929057649DFF}"/>
    <cellStyle name="Opomba 4 7" xfId="24265" xr:uid="{DD3EDD69-E33B-47F2-9B2C-129F5F3B5678}"/>
    <cellStyle name="Opomba 4 8" xfId="34537" xr:uid="{2DFD0560-C5C8-4771-A045-6B136E642D67}"/>
    <cellStyle name="Opomba 4 9" xfId="38673" xr:uid="{5457D3E7-B0E8-4264-9194-144AEC1C388C}"/>
    <cellStyle name="Opomba 5" xfId="5989" xr:uid="{A254B9A4-A693-46C2-954B-64C8C5AFC2FD}"/>
    <cellStyle name="Opomba 5 2" xfId="10101" xr:uid="{8F42D64B-C30B-44AB-8E2D-DD4E28BB3A47}"/>
    <cellStyle name="Opomba 5 2 2" xfId="21891" xr:uid="{FFD3D0DF-77D2-4104-8297-EACD6730AEC0}"/>
    <cellStyle name="Opomba 5 2 3" xfId="22649" xr:uid="{030772E0-4519-4A85-B601-BC19179E323B}"/>
    <cellStyle name="Opomba 5 2 4" xfId="16601" xr:uid="{C7E10AE3-BF8B-4A40-9748-B6C13A6860B4}"/>
    <cellStyle name="Opomba 5 3" xfId="10102" xr:uid="{813D91BB-0B93-4FB9-9512-96A25903D4D1}"/>
    <cellStyle name="Opomba 5 3 2" xfId="22650" xr:uid="{1938E313-1CAD-42B5-B8A6-1A82DF63EBFD}"/>
    <cellStyle name="Opomba 5 3 2 2" xfId="29662" xr:uid="{D95C6F35-C8AF-4A43-87B5-C98B90B933F2}"/>
    <cellStyle name="Opomba 5 3 2 3" xfId="32421" xr:uid="{52FF851A-8A14-4D77-8F1A-204702BFC94C}"/>
    <cellStyle name="Opomba 5 3 2 4" xfId="38409" xr:uid="{5EA0ECE2-91F8-48C2-844D-8566D804CA41}"/>
    <cellStyle name="Opomba 5 3 3" xfId="25328" xr:uid="{F1BC9C1F-D369-41F5-B940-F92AFE842F1A}"/>
    <cellStyle name="Opomba 5 3 4" xfId="39335" xr:uid="{0C95A6C0-1083-4EE6-A238-6B5EC0C89004}"/>
    <cellStyle name="Opomba 5 3 5" xfId="21475" xr:uid="{A8363B72-68BF-475C-A481-D91D08E3D059}"/>
    <cellStyle name="Opomba 5 4" xfId="10100" xr:uid="{D39B5FEE-D866-4903-9240-365BCE21F7C8}"/>
    <cellStyle name="Opomba 5 4 2" xfId="25734" xr:uid="{1E3000E8-B0BC-4589-92C5-6FD6D141492F}"/>
    <cellStyle name="Opomba 5 4 3" xfId="31753" xr:uid="{1990F54F-BC57-46A3-AF1D-094239BF0A54}"/>
    <cellStyle name="Opomba 5 4 4" xfId="36638" xr:uid="{6BB43E44-C710-4410-96C1-8EB8FC84D336}"/>
    <cellStyle name="Opomba 5 5" xfId="23818" xr:uid="{EB08A651-89CB-472B-B769-2706D706E59A}"/>
    <cellStyle name="Opomba 5 5 2" xfId="37424" xr:uid="{FD0D4FEE-69CF-43B2-9337-218B6F778772}"/>
    <cellStyle name="Opomba 5 6" xfId="24266" xr:uid="{C31A6E45-95F7-42EE-B808-BCD26295C6F3}"/>
    <cellStyle name="Opomba 5 7" xfId="34553" xr:uid="{85C132D9-B3B6-4FFE-93F7-851D4C6E2B40}"/>
    <cellStyle name="Opomba 5 8" xfId="38674" xr:uid="{5DD4F102-2A83-47C8-897E-D44D1954E7AF}"/>
    <cellStyle name="Opomba 5 9" xfId="16300" xr:uid="{4C3E0D9D-EF0C-426A-A574-84E5F5F9B421}"/>
    <cellStyle name="Opomba 6" xfId="6720" xr:uid="{413B96B1-7CFE-401E-B14E-8BDD42D37770}"/>
    <cellStyle name="Opomba 6 2" xfId="10104" xr:uid="{7979124F-4292-4442-996C-049DDD853A77}"/>
    <cellStyle name="Opomba 6 2 2" xfId="22651" xr:uid="{83F97D10-3B59-4BF3-8ED0-B682D79F109F}"/>
    <cellStyle name="Opomba 6 2 2 2" xfId="29661" xr:uid="{B7407384-D61C-431C-9AAF-02493BEEBC35}"/>
    <cellStyle name="Opomba 6 2 2 3" xfId="32420" xr:uid="{38B71235-6D01-4914-8E86-5A88D887B0FD}"/>
    <cellStyle name="Opomba 6 2 2 4" xfId="38408" xr:uid="{A42437EB-A334-4936-974D-7E70EBECEFA3}"/>
    <cellStyle name="Opomba 6 2 3" xfId="25327" xr:uid="{A0D6ABAB-F8CF-4EDD-933A-61858039A12F}"/>
    <cellStyle name="Opomba 6 2 4" xfId="39334" xr:uid="{6C4051D5-BD07-4C21-A00C-C49AA0A9E2B3}"/>
    <cellStyle name="Opomba 6 2 5" xfId="21474" xr:uid="{3911A272-7FE5-4C1E-89E2-9189AF6FDEE9}"/>
    <cellStyle name="Opomba 6 3" xfId="10105" xr:uid="{754B5BA5-4DE8-4E2C-910B-CBAC2AC43DA0}"/>
    <cellStyle name="Opomba 6 4" xfId="10103" xr:uid="{81FE6788-2528-42D1-8016-E2F382120828}"/>
    <cellStyle name="Opomba 6 4 2" xfId="25735" xr:uid="{8516D6E5-C43C-49E7-B5AA-6465F81973D1}"/>
    <cellStyle name="Opomba 6 4 3" xfId="31754" xr:uid="{C8B5E413-6F30-4F68-9629-909E7D66FDCA}"/>
    <cellStyle name="Opomba 6 4 4" xfId="36639" xr:uid="{D61B2DD5-09A7-483D-AFBA-06D880545C51}"/>
    <cellStyle name="Opomba 6 5" xfId="24267" xr:uid="{6C5017C8-97F7-4624-A008-0A97D34E4890}"/>
    <cellStyle name="Opomba 6 5 2" xfId="37425" xr:uid="{A0A696F2-917B-4657-A852-7362D0BDE197}"/>
    <cellStyle name="Opomba 6 6" xfId="33997" xr:uid="{FC63D7AC-53E7-40B4-9EB2-BF62175E1E4A}"/>
    <cellStyle name="Opomba 6 7" xfId="38675" xr:uid="{6B96F8D2-F67C-42A5-ABB4-A257275D0FB7}"/>
    <cellStyle name="Opomba 7" xfId="6205" xr:uid="{297D6D9D-D586-4B72-A2DF-4BE70C86982C}"/>
    <cellStyle name="Opomba 7 2" xfId="10107" xr:uid="{7814A30D-5CD5-426D-85EA-9AFD6B38FD49}"/>
    <cellStyle name="Opomba 7 2 2" xfId="22652" xr:uid="{A36F648F-E30F-4BC5-A341-AE15C3E82F6C}"/>
    <cellStyle name="Opomba 7 2 2 2" xfId="29660" xr:uid="{F8C1FCB9-8DE2-439E-A40D-95AEE5161693}"/>
    <cellStyle name="Opomba 7 2 2 3" xfId="32419" xr:uid="{7A1F6C25-C185-4563-A4B0-1773B3D88EB2}"/>
    <cellStyle name="Opomba 7 2 2 4" xfId="38407" xr:uid="{1E6BA75A-3B04-43F4-8B12-EAEB2ECA4577}"/>
    <cellStyle name="Opomba 7 2 3" xfId="25326" xr:uid="{49CC6BFC-5DB7-41CB-86A5-616B1A2A29BB}"/>
    <cellStyle name="Opomba 7 2 4" xfId="39333" xr:uid="{6879363B-32C1-4B05-85B1-D358590B57F1}"/>
    <cellStyle name="Opomba 7 2 5" xfId="21473" xr:uid="{14DB72E0-E43A-4F14-A42C-856E8FC53C84}"/>
    <cellStyle name="Opomba 7 3" xfId="10108" xr:uid="{99900033-7C23-4570-9345-01EFA9F0D1DA}"/>
    <cellStyle name="Opomba 7 4" xfId="10106" xr:uid="{F705CBA9-7BB8-4DA5-BB12-DF8C5DC0E504}"/>
    <cellStyle name="Opomba 7 4 2" xfId="25736" xr:uid="{0161B97B-36EE-4D6A-8B61-1514DC990004}"/>
    <cellStyle name="Opomba 7 4 3" xfId="31755" xr:uid="{E3C96BF9-4377-4D14-B337-5F11DEF3FAEF}"/>
    <cellStyle name="Opomba 7 4 4" xfId="36640" xr:uid="{FAAFB6C4-60ED-4AD5-8E12-8FFA0C04E89B}"/>
    <cellStyle name="Opomba 7 5" xfId="24268" xr:uid="{B123FB7A-877B-4F2D-95CF-AB7E31393FBC}"/>
    <cellStyle name="Opomba 7 5 2" xfId="37426" xr:uid="{ADF96598-3378-446D-B498-54D778BC553F}"/>
    <cellStyle name="Opomba 7 6" xfId="34634" xr:uid="{1D69D407-AB97-4506-AE3F-D762A723F8BC}"/>
    <cellStyle name="Opomba 7 7" xfId="38676" xr:uid="{B05FCA22-B006-4522-8F9A-C0BD4C8C42BF}"/>
    <cellStyle name="Opomba 8" xfId="6486" xr:uid="{FEB26F4D-9684-4B1A-9F81-CDE12AAC2172}"/>
    <cellStyle name="Opomba 8 2" xfId="10110" xr:uid="{BFB263C9-42E1-46F3-8920-C1967B56CC89}"/>
    <cellStyle name="Opomba 8 2 2" xfId="22653" xr:uid="{65AA1B0B-8E2F-4E2F-AEAA-4037457D8108}"/>
    <cellStyle name="Opomba 8 2 2 2" xfId="29667" xr:uid="{4AE4011A-FF93-4633-922A-216BA1627B9B}"/>
    <cellStyle name="Opomba 8 2 2 3" xfId="32426" xr:uid="{712429D5-C98C-4BC4-99D9-5010A49999A8}"/>
    <cellStyle name="Opomba 8 2 2 4" xfId="38414" xr:uid="{5D91FDD8-6CDA-4D6D-B4CC-96291A414DCD}"/>
    <cellStyle name="Opomba 8 2 3" xfId="25333" xr:uid="{EDF0701B-4E91-4EE7-9162-4B2DFF3870D4}"/>
    <cellStyle name="Opomba 8 2 4" xfId="39340" xr:uid="{652E8427-6734-442C-B6DB-52F2C471DADD}"/>
    <cellStyle name="Opomba 8 2 5" xfId="21480" xr:uid="{5C36A6C6-C0B5-46F8-A390-CDA4B6B44502}"/>
    <cellStyle name="Opomba 8 3" xfId="10111" xr:uid="{228E7793-DFF1-40AB-B749-273DE5CCE57A}"/>
    <cellStyle name="Opomba 8 4" xfId="10109" xr:uid="{6FA1376E-1E0C-46F1-9842-02AC207D4520}"/>
    <cellStyle name="Opomba 8 4 2" xfId="25737" xr:uid="{7317C09B-8203-4D6F-97E7-6F16B366EACC}"/>
    <cellStyle name="Opomba 8 4 3" xfId="31756" xr:uid="{ECBA3376-4DC3-4949-85ED-A7C26EA49A2D}"/>
    <cellStyle name="Opomba 8 4 4" xfId="36641" xr:uid="{97444D0D-F966-4B54-9981-37D0E943E64E}"/>
    <cellStyle name="Opomba 8 5" xfId="24269" xr:uid="{C774D778-FAFD-4F4F-AD8E-507F7B16694E}"/>
    <cellStyle name="Opomba 8 5 2" xfId="37427" xr:uid="{E3EA74AA-8BB0-4BBF-B7DF-DE38A18B8DDA}"/>
    <cellStyle name="Opomba 8 6" xfId="33860" xr:uid="{E470AA6F-349D-415C-A174-2C9BE093EE2E}"/>
    <cellStyle name="Opomba 8 7" xfId="38677" xr:uid="{AF519B4F-37DB-40CF-9755-16CB29DCEC8C}"/>
    <cellStyle name="Opomba 9" xfId="7242" xr:uid="{772B7127-37C1-44B4-9BAC-B92B49CECDD3}"/>
    <cellStyle name="Opomba 9 2" xfId="10113" xr:uid="{385AC35E-C896-4B73-9EBE-21E7F8E56A29}"/>
    <cellStyle name="Opomba 9 2 2" xfId="22654" xr:uid="{0A3643DA-790B-4306-9E8C-B27CFCB8BE4D}"/>
    <cellStyle name="Opomba 9 2 2 2" xfId="29804" xr:uid="{3E097C33-25FA-4293-88F5-145FA041BC7F}"/>
    <cellStyle name="Opomba 9 2 3" xfId="21896" xr:uid="{5110DF03-A1AE-449E-A2F4-73117E86306F}"/>
    <cellStyle name="Opomba 9 3" xfId="10114" xr:uid="{63166428-11EE-4524-8C87-78307D78B074}"/>
    <cellStyle name="Opomba 9 4" xfId="10112" xr:uid="{A25CCCB7-A754-42E4-9394-C4E8A1BD0E90}"/>
    <cellStyle name="Opomba 9 4 2" xfId="25738" xr:uid="{A618D76A-1882-43D9-AA4A-D729F85C7708}"/>
    <cellStyle name="Opomba 9 4 3" xfId="31757" xr:uid="{7D79A370-76A8-4378-BD86-C5A8C0B3DF74}"/>
    <cellStyle name="Opomba 9 4 4" xfId="36642" xr:uid="{4D9F99E1-6745-4F94-9B88-DA73877094CA}"/>
    <cellStyle name="Opomba 9 5" xfId="24270" xr:uid="{1F17798A-D8B5-47E0-A2AF-C4841E8B0EF8}"/>
    <cellStyle name="Opomba 9 5 2" xfId="37428" xr:uid="{BD57190A-8F84-443F-BA13-0B6C94D9C35F}"/>
    <cellStyle name="Opomba 9 6" xfId="35297" xr:uid="{64196D88-3A30-4E53-A4DC-E7519264DDD6}"/>
    <cellStyle name="Opomba 9 7" xfId="38678" xr:uid="{58CF48A2-1069-45FB-827D-C994B19DF2AB}"/>
    <cellStyle name="Opozorilo 1" xfId="6392" xr:uid="{5DF9BDCE-CEA8-41B3-AC50-5F1CEF6032DA}"/>
    <cellStyle name="Opozorilo 1 2" xfId="10116" xr:uid="{1EBBB650-728F-4A88-8C96-6929D1A4427D}"/>
    <cellStyle name="Opozorilo 1 2 2" xfId="25740" xr:uid="{255409DD-E8D8-4210-A3B8-F68FE8E640C3}"/>
    <cellStyle name="Opozorilo 10" xfId="6552" xr:uid="{995A6496-9D6E-41D3-B029-9AF0A20612C9}"/>
    <cellStyle name="Opozorilo 10 2" xfId="10117" xr:uid="{1A02FF1B-817D-424E-ACF8-5635209FF1D1}"/>
    <cellStyle name="Opozorilo 10 2 2" xfId="25741" xr:uid="{FFE4E85C-570C-406B-A720-5A4F2086A1A5}"/>
    <cellStyle name="Opozorilo 11" xfId="6989" xr:uid="{14D82B55-5D32-4834-9DAB-32CC3FC6350E}"/>
    <cellStyle name="Opozorilo 11 2" xfId="10118" xr:uid="{9177566C-168F-4D81-858A-6E33D68E1B62}"/>
    <cellStyle name="Opozorilo 11 2 2" xfId="25742" xr:uid="{FAD6C5C3-0783-4901-9004-FAA7E063398D}"/>
    <cellStyle name="Opozorilo 12" xfId="7297" xr:uid="{E1AE482A-EC75-48F7-AF7D-4D79D8B7B1C4}"/>
    <cellStyle name="Opozorilo 12 2" xfId="14438" xr:uid="{8E177089-7291-481D-9E07-B33ABDFF9855}"/>
    <cellStyle name="Opozorilo 12 2 2" xfId="30078" xr:uid="{93CA91A3-F66E-44DB-BA93-ABCCF2720FED}"/>
    <cellStyle name="Opozorilo 13" xfId="10115" xr:uid="{D678C60F-C793-48CC-AEBD-90D12E058971}"/>
    <cellStyle name="Opozorilo 13 2" xfId="25739" xr:uid="{9A76EBED-0EE6-4E22-A648-E74303297DE1}"/>
    <cellStyle name="Opozorilo 2" xfId="551" xr:uid="{856EA659-611E-4C6A-96E4-5D08FB6CB6F9}"/>
    <cellStyle name="Opozorilo 2 2" xfId="6785" xr:uid="{C2424312-6016-45B3-AFE4-D7220C6870D6}"/>
    <cellStyle name="Opozorilo 2 2 2" xfId="10121" xr:uid="{0735571B-FE31-4D8D-A3DB-D0534CC111BC}"/>
    <cellStyle name="Opozorilo 2 2 2 2" xfId="22656" xr:uid="{A7979B37-90F7-4FEA-809E-E9B24CB3A5D6}"/>
    <cellStyle name="Opozorilo 2 2 2 2 2" xfId="29659" xr:uid="{C3863D95-DADE-45E1-88D1-3696EE9D2A45}"/>
    <cellStyle name="Opozorilo 2 2 2 3" xfId="21472" xr:uid="{A22B338F-969F-4264-8976-13B577DAEE76}"/>
    <cellStyle name="Opozorilo 2 2 3" xfId="10120" xr:uid="{E33DDF9A-CCFA-464E-9426-D462CCE1D3A8}"/>
    <cellStyle name="Opozorilo 2 2 3 2" xfId="36643" xr:uid="{82D46D8F-AB40-4813-A7AF-D38CDA2C3D0D}"/>
    <cellStyle name="Opozorilo 2 2 3 3" xfId="18634" xr:uid="{FDE4DC2F-C71F-4A90-A3A7-10ADB78D6467}"/>
    <cellStyle name="Opozorilo 2 2 4" xfId="22655" xr:uid="{FCC5147B-7CAC-4829-A827-3A8D5E40AA6C}"/>
    <cellStyle name="Opozorilo 2 2 4 2" xfId="37477" xr:uid="{79A53462-DC8C-4CB3-BE5A-21204C95BCA9}"/>
    <cellStyle name="Opozorilo 2 2 5" xfId="31246" xr:uid="{C6EB9432-60A7-4F16-B498-75DF049CA0C0}"/>
    <cellStyle name="Opozorilo 2 3" xfId="10122" xr:uid="{63A907F5-C42F-4D78-A58A-2B7C7C2907C6}"/>
    <cellStyle name="Opozorilo 2 3 2" xfId="31247" xr:uid="{B0B54762-6E24-4093-BA56-861E591033CC}"/>
    <cellStyle name="Opozorilo 2 4" xfId="10119" xr:uid="{E8D43AC3-1167-4EE5-B957-503D169A78D7}"/>
    <cellStyle name="Opozorilo 2 4 2" xfId="25743" xr:uid="{D86CE782-8316-41C8-8C0D-23E8648621B0}"/>
    <cellStyle name="Opozorilo 2 4 3" xfId="36324" xr:uid="{6C619A27-7863-487A-AFF8-87F3BDBF7249}"/>
    <cellStyle name="Opozorilo 2 5" xfId="31245" xr:uid="{58F5F838-D46A-449A-801D-EC6F869D412E}"/>
    <cellStyle name="Opozorilo 3" xfId="6257" xr:uid="{E8D643A2-E737-45BC-B38C-2B47665E9228}"/>
    <cellStyle name="Opozorilo 3 2" xfId="10123" xr:uid="{1ECA2F46-9FD4-47AB-9773-DA549945C84A}"/>
    <cellStyle name="Opozorilo 3 2 2" xfId="21890" xr:uid="{0450DF8E-0766-4ACF-B84D-67CE1E653D13}"/>
    <cellStyle name="Opozorilo 3 2 3" xfId="16602" xr:uid="{B2135505-D2B4-4D57-A8B0-878AB0BB08CF}"/>
    <cellStyle name="Opozorilo 3 3" xfId="22657" xr:uid="{5AA4B3AE-7135-4840-BA1E-12BA843EC19A}"/>
    <cellStyle name="Opozorilo 3 3 2" xfId="25744" xr:uid="{28A781BA-E9E1-436C-B590-DCDBB5B489D9}"/>
    <cellStyle name="Opozorilo 3 4" xfId="16301" xr:uid="{B159D579-D6EE-4570-B5B0-41E0A392B64E}"/>
    <cellStyle name="Opozorilo 4" xfId="6874" xr:uid="{13AFA1C0-1F1A-45B0-A773-958F6EE30123}"/>
    <cellStyle name="Opozorilo 4 2" xfId="10124" xr:uid="{AC95A0CA-744F-4AB5-B423-5B55EEFDDFCE}"/>
    <cellStyle name="Opozorilo 4 2 2" xfId="25745" xr:uid="{2D2887F5-FECB-4332-A059-7E6B68163E63}"/>
    <cellStyle name="Opozorilo 5" xfId="6665" xr:uid="{6CAEA35E-99BA-480E-867F-8296CE268F44}"/>
    <cellStyle name="Opozorilo 5 2" xfId="10125" xr:uid="{7859A4DF-DE41-43F7-980B-E9518B223941}"/>
    <cellStyle name="Opozorilo 5 2 2" xfId="25746" xr:uid="{80A526CB-AF8B-4D37-BF93-AC65F559853F}"/>
    <cellStyle name="Opozorilo 6" xfId="7039" xr:uid="{07082811-C45C-449C-BA37-3CAE8573FFE0}"/>
    <cellStyle name="Opozorilo 6 2" xfId="10126" xr:uid="{665004BF-B88F-46E2-A3D9-1213DB7BD236}"/>
    <cellStyle name="Opozorilo 6 2 2" xfId="25747" xr:uid="{24E6BE64-5E93-4BFE-B991-4B3C320C9268}"/>
    <cellStyle name="Opozorilo 7" xfId="6662" xr:uid="{1E398CE7-886E-4D72-B75C-AB7EB2AF18BE}"/>
    <cellStyle name="Opozorilo 7 2" xfId="10127" xr:uid="{CF844275-F13B-4C59-A68A-9240187FD818}"/>
    <cellStyle name="Opozorilo 7 2 2" xfId="25748" xr:uid="{FD74139A-B61C-4E5D-A3C0-AB3545549340}"/>
    <cellStyle name="Opozorilo 8" xfId="5785" xr:uid="{E677BC51-259F-423D-A35B-73DECE6FAAA4}"/>
    <cellStyle name="Opozorilo 8 2" xfId="10128" xr:uid="{2207A4DA-7069-4E6C-85BB-CE657B15BE37}"/>
    <cellStyle name="Opozorilo 8 2 2" xfId="25749" xr:uid="{0E8946C2-68CE-42A1-AA5D-A25F25D89618}"/>
    <cellStyle name="Opozorilo 9" xfId="7231" xr:uid="{335E0013-603F-49D0-B243-63A7B2D25CD9}"/>
    <cellStyle name="Opozorilo 9 2" xfId="10129" xr:uid="{0A80AFB4-648C-40C1-BCBC-0494095C8767}"/>
    <cellStyle name="Opozorilo 9 2 2" xfId="25750" xr:uid="{C640F84D-507E-4BC7-8858-1BE59E2875D8}"/>
    <cellStyle name="Output 1" xfId="1586" xr:uid="{27277C22-15B4-40E4-B29E-569D0A272C31}"/>
    <cellStyle name="Output 1 1" xfId="6986" xr:uid="{06E35D12-D43A-4886-9DB1-16BC4D5DF152}"/>
    <cellStyle name="Output 1 1 2" xfId="10132" xr:uid="{24C91801-8CDE-4B54-B00A-3BF95732D2FD}"/>
    <cellStyle name="Output 1 1 3" xfId="10133" xr:uid="{DA290978-CA05-452A-9277-5A840F47C2E3}"/>
    <cellStyle name="Output 1 1 4" xfId="10131" xr:uid="{A2A2FFC2-361A-478F-9D0C-0FA11BFF4650}"/>
    <cellStyle name="Output 1 1 4 2" xfId="26108" xr:uid="{6E482C3E-6891-4DD5-AA0A-8000E345ECCE}"/>
    <cellStyle name="Output 1 1 4 3" xfId="31938" xr:uid="{FF2F1BC2-7D55-4DDA-A860-4DC443241A7C}"/>
    <cellStyle name="Output 1 1 4 4" xfId="36891" xr:uid="{35DBEE1B-9B90-4225-8642-1DADF2288239}"/>
    <cellStyle name="Output 1 1 5" xfId="24508" xr:uid="{FB44177E-1C5B-44A1-ABB3-CF079F2E2A8B}"/>
    <cellStyle name="Output 1 1 5 2" xfId="37634" xr:uid="{7188870D-C5DE-447A-BFB2-D882E97CFA79}"/>
    <cellStyle name="Output 1 1 6" xfId="35376" xr:uid="{8DE70EE2-FCFE-470F-8EE3-3F5F9FE34F14}"/>
    <cellStyle name="Output 1 1 7" xfId="38858" xr:uid="{69503950-57A7-4C4D-A445-B2891F7D06BA}"/>
    <cellStyle name="Output 1 10" xfId="38857" xr:uid="{492B04F7-CB2B-48FA-B355-898CC22DF81C}"/>
    <cellStyle name="Output 1 2" xfId="1587" xr:uid="{5E49C755-25EB-48EB-A28D-0929D2FB58C3}"/>
    <cellStyle name="Output 1 2 2" xfId="7451" xr:uid="{17173DFA-3C8E-47E9-BBB5-60E1112B38DD}"/>
    <cellStyle name="Output 1 2 2 2" xfId="10136" xr:uid="{60C6E6B7-D88E-4F06-9E0A-5CE870DDC473}"/>
    <cellStyle name="Output 1 2 2 3" xfId="10137" xr:uid="{588D2B04-7D91-416A-ABCD-561446D5EFC7}"/>
    <cellStyle name="Output 1 2 2 4" xfId="10135" xr:uid="{2331AB88-4D58-4A00-AEC6-1FF284C737E1}"/>
    <cellStyle name="Output 1 2 2 4 2" xfId="29946" xr:uid="{ABC5EE4F-7DF2-4EFA-AE48-828A6989BB0F}"/>
    <cellStyle name="Output 1 2 2 4 3" xfId="32519" xr:uid="{6A543413-BC02-452F-9DF5-FE639E703DE5}"/>
    <cellStyle name="Output 1 2 2 4 4" xfId="36892" xr:uid="{917CCB6F-2E45-423E-AE08-11F2183AA8F5}"/>
    <cellStyle name="Output 1 2 2 5" xfId="25505" xr:uid="{BC564D2F-57CE-43D6-970D-A1CA9C850C9E}"/>
    <cellStyle name="Output 1 2 2 5 2" xfId="38561" xr:uid="{F8C05AAA-9CDD-4B31-8060-B735BD2D33D6}"/>
    <cellStyle name="Output 1 2 2 6" xfId="35288" xr:uid="{85D98A39-64AA-4B4F-8B77-01BE4184BE4B}"/>
    <cellStyle name="Output 1 2 2 7" xfId="39424" xr:uid="{382789A0-8414-469F-8768-D1BAEE3D3E48}"/>
    <cellStyle name="Output 1 2 3" xfId="10138" xr:uid="{B8E5BD5C-6823-4B5E-B277-F6823DF130B6}"/>
    <cellStyle name="Output 1 2 3 2" xfId="22658" xr:uid="{56913405-5265-4631-AC6D-3081CB1874F6}"/>
    <cellStyle name="Output 1 2 3 2 2" xfId="26548" xr:uid="{166CEE29-BAC8-4D72-A36E-89265F847257}"/>
    <cellStyle name="Output 1 2 3 2 3" xfId="32166" xr:uid="{2BA8B58C-295F-4AAA-9FC0-1CA2A5B9522D}"/>
    <cellStyle name="Output 1 2 3 2 4" xfId="37865" xr:uid="{0BBCDF28-AA97-4F48-AE67-1EE04C4141F1}"/>
    <cellStyle name="Output 1 2 3 3" xfId="24779" xr:uid="{FE985D9E-2384-49B4-8F21-76F4A768491C}"/>
    <cellStyle name="Output 1 2 3 4" xfId="39079" xr:uid="{D816CD96-41AC-4799-A9E7-A13EA98F7C78}"/>
    <cellStyle name="Output 1 2 3 5" xfId="18980" xr:uid="{9A7FCCFE-A5C6-450F-8F11-E4A366DC968F}"/>
    <cellStyle name="Output 1 2 4" xfId="10139" xr:uid="{514065D3-387A-4C8B-BB99-20101BFA3CCC}"/>
    <cellStyle name="Output 1 2 5" xfId="10134" xr:uid="{0BDDFFF7-95FF-4F8E-9C5B-E2DB10FF415F}"/>
    <cellStyle name="Output 1 2 5 2" xfId="26109" xr:uid="{5405E2CB-2B8F-4D9A-9E5F-B217FBAE4FAD}"/>
    <cellStyle name="Output 1 2 5 3" xfId="31939" xr:uid="{772E968F-D0C0-4C8B-8CDA-1C6496E25AC2}"/>
    <cellStyle name="Output 1 2 5 4" xfId="36326" xr:uid="{C99C13C9-F8FB-439C-9A23-FA158B74DFC9}"/>
    <cellStyle name="Output 1 2 6" xfId="23816" xr:uid="{046462DF-9D11-4061-979F-89D920827F9D}"/>
    <cellStyle name="Output 1 2 6 2" xfId="37635" xr:uid="{FFE69168-C323-4C39-8232-776BB4214346}"/>
    <cellStyle name="Output 1 2 7" xfId="24509" xr:uid="{930DABD7-AB0F-428E-82AA-6D4D11AA255D}"/>
    <cellStyle name="Output 1 2 8" xfId="34985" xr:uid="{83FD5E8B-A524-45AD-B7CE-0658B88A6535}"/>
    <cellStyle name="Output 1 2 9" xfId="38859" xr:uid="{5C1C5C4D-933A-4037-95E2-5E418DA5705D}"/>
    <cellStyle name="Output 1 3" xfId="6156" xr:uid="{1F5F83A5-E9ED-4516-A43D-496B82BF3752}"/>
    <cellStyle name="Output 1 3 2" xfId="10141" xr:uid="{13076A37-C534-49CE-93D0-1F9021E37968}"/>
    <cellStyle name="Output 1 3 3" xfId="10142" xr:uid="{438A2AB6-3BA9-4491-96D5-43BAAFAA7829}"/>
    <cellStyle name="Output 1 3 4" xfId="10140" xr:uid="{2FBAC9DD-DC2F-4F3F-9979-B47ACFB57106}"/>
    <cellStyle name="Output 1 3 4 2" xfId="29945" xr:uid="{AAE10C21-E9EB-4897-B5EB-9C5046A03ECC}"/>
    <cellStyle name="Output 1 3 4 3" xfId="32518" xr:uid="{8097A0CF-0917-416B-9BC0-CCD760F3AD43}"/>
    <cellStyle name="Output 1 3 4 4" xfId="36893" xr:uid="{579BCB03-0776-4761-BA7C-E7A950BBCC4A}"/>
    <cellStyle name="Output 1 3 5" xfId="25504" xr:uid="{10ED7384-F792-4FDC-A366-7F94E083FD29}"/>
    <cellStyle name="Output 1 3 5 2" xfId="38560" xr:uid="{A06F52C4-DBA2-498B-97B8-CF3F902C473E}"/>
    <cellStyle name="Output 1 3 6" xfId="34228" xr:uid="{2EC2B93F-7CC3-43DA-BE32-13E480ACB246}"/>
    <cellStyle name="Output 1 3 7" xfId="34002" xr:uid="{88C2286F-881C-4D9A-BB23-7FD1C6BD889F}"/>
    <cellStyle name="Output 1 3 8" xfId="39423" xr:uid="{34B86744-3B18-4378-A61A-49BD8014F776}"/>
    <cellStyle name="Output 1 3 9" xfId="17183" xr:uid="{5A1A40E0-743D-49F4-A3C6-AB7BEBD3A3D2}"/>
    <cellStyle name="Output 1 4" xfId="10143" xr:uid="{5C7DAC54-3984-421F-A154-9E42313C434E}"/>
    <cellStyle name="Output 1 4 2" xfId="22659" xr:uid="{4837A268-9690-47E6-A511-42113FFB344D}"/>
    <cellStyle name="Output 1 4 2 2" xfId="29947" xr:uid="{78722F2F-E2FB-4F7B-88CB-51C50AA9F425}"/>
    <cellStyle name="Output 1 4 2 3" xfId="32520" xr:uid="{E1929067-AB41-457F-9BB9-C51F14E0763F}"/>
    <cellStyle name="Output 1 4 2 4" xfId="36890" xr:uid="{5FC95BD9-FCBE-4816-8B26-10BE20CC5431}"/>
    <cellStyle name="Output 1 4 3" xfId="25506" xr:uid="{876A168E-B686-4D0C-BBDC-033F0ABE15A2}"/>
    <cellStyle name="Output 1 4 3 2" xfId="38562" xr:uid="{E480E189-3C4C-4CD3-BC9F-1CD90CFEF42F}"/>
    <cellStyle name="Output 1 4 4" xfId="33966" xr:uid="{8D858FFE-A0E8-4C6E-A116-834B124AC09D}"/>
    <cellStyle name="Output 1 4 5" xfId="39425" xr:uid="{84A8A9C0-2B32-4889-9F1A-275FFF07B430}"/>
    <cellStyle name="Output 1 4 6" xfId="17182" xr:uid="{122C72BF-33E4-4CE6-A1EE-6AD717DB96C6}"/>
    <cellStyle name="Output 1 5" xfId="10144" xr:uid="{9E90E6A2-79F8-40C0-A916-17980BE2F9C5}"/>
    <cellStyle name="Output 1 5 2" xfId="22660" xr:uid="{E6E371A3-5EF5-43F2-B65A-6538F6C23760}"/>
    <cellStyle name="Output 1 5 2 2" xfId="26549" xr:uid="{476655A9-01B2-4D6F-AF25-E66CC96521EB}"/>
    <cellStyle name="Output 1 5 2 3" xfId="32167" xr:uid="{0FA19E47-D37E-44B0-BADA-D5AF31C36619}"/>
    <cellStyle name="Output 1 5 2 4" xfId="37866" xr:uid="{E001D110-F038-47C2-A351-1636A2F09283}"/>
    <cellStyle name="Output 1 5 3" xfId="24780" xr:uid="{E0655696-32D3-446D-A518-32176F0875C9}"/>
    <cellStyle name="Output 1 5 4" xfId="39080" xr:uid="{9BF7F532-F805-4516-AF0E-A643D4976895}"/>
    <cellStyle name="Output 1 5 5" xfId="18981" xr:uid="{6FDB0F6F-64E6-4036-8B00-8A96B8182C1D}"/>
    <cellStyle name="Output 1 6" xfId="10130" xr:uid="{2CC1588E-52F3-4DF1-8BF9-59EAB6CA94B3}"/>
    <cellStyle name="Output 1 6 2" xfId="26107" xr:uid="{1C15C271-9DBD-4034-BEE2-02C228CE6EC4}"/>
    <cellStyle name="Output 1 6 3" xfId="31937" xr:uid="{55490525-2029-4F3C-9859-770746D4397C}"/>
    <cellStyle name="Output 1 6 4" xfId="36325" xr:uid="{D493989B-5DD7-4815-AD10-4BE18891EE44}"/>
    <cellStyle name="Output 1 7" xfId="23817" xr:uid="{A40B4F0F-ADC3-47D6-8F0F-30E7214C37D9}"/>
    <cellStyle name="Output 1 7 2" xfId="37633" xr:uid="{D3467429-E724-4C35-8571-F22A597E5691}"/>
    <cellStyle name="Output 1 8" xfId="24507" xr:uid="{60F53BC9-AEBA-41A5-BFCC-28A1F1F3C6D9}"/>
    <cellStyle name="Output 1 9" xfId="34986" xr:uid="{6BFC0A27-23FF-4B7A-A259-7E33BB8BD606}"/>
    <cellStyle name="Output 10" xfId="5888" xr:uid="{139BB6FF-C3C5-4648-8EF9-356EFC37F1F7}"/>
    <cellStyle name="Output 10 2" xfId="10146" xr:uid="{BB33C451-0E5D-46FA-AEDA-ECAB67AD6A81}"/>
    <cellStyle name="Output 10 3" xfId="10147" xr:uid="{0A935724-9353-4B4E-A00A-BB15693E7D9C}"/>
    <cellStyle name="Output 10 4" xfId="10145" xr:uid="{8EC9B43F-7860-4E43-9020-E440FCF15588}"/>
    <cellStyle name="Output 10 4 2" xfId="26110" xr:uid="{6B595C18-4853-4CD2-8862-101DE43D1318}"/>
    <cellStyle name="Output 10 4 3" xfId="31940" xr:uid="{8AA036BD-98D5-4CA0-9A47-A30F68B09021}"/>
    <cellStyle name="Output 10 4 4" xfId="36894" xr:uid="{4AED8B44-C99A-4FFA-95D3-39A3E6E6B2A4}"/>
    <cellStyle name="Output 10 5" xfId="24510" xr:uid="{9AAA156B-3775-4FF4-B9F9-531A5A020C29}"/>
    <cellStyle name="Output 10 5 2" xfId="37636" xr:uid="{A6D525E7-B76B-4B85-87BD-1AA80F8FB7F8}"/>
    <cellStyle name="Output 10 6" xfId="34541" xr:uid="{BEDD1F7D-4521-4E2A-A73B-A2C0D59D1E0F}"/>
    <cellStyle name="Output 10 7" xfId="38860" xr:uid="{535611E2-8B09-4CFF-9618-41E52B6120F9}"/>
    <cellStyle name="Output 11" xfId="6817" xr:uid="{4C1559DF-24A4-4A74-AD06-A78FE3977EBF}"/>
    <cellStyle name="Output 11 2" xfId="10149" xr:uid="{C8CED8CA-CFF7-47DF-BEF2-A45E3DD65A4D}"/>
    <cellStyle name="Output 11 3" xfId="10150" xr:uid="{A6D5D028-7123-4987-81D8-DF96F8AC9361}"/>
    <cellStyle name="Output 11 4" xfId="10148" xr:uid="{9BEED847-1EC0-4D7E-BBA6-E51CD7743293}"/>
    <cellStyle name="Output 11 4 2" xfId="26111" xr:uid="{37B79D82-66DB-4646-BE49-171A639DDF12}"/>
    <cellStyle name="Output 11 4 3" xfId="31941" xr:uid="{47C49183-04F4-4830-AD2C-9A72A2F17B06}"/>
    <cellStyle name="Output 11 4 4" xfId="36895" xr:uid="{4A46693C-0345-4CFC-A69D-50F9DB084278}"/>
    <cellStyle name="Output 11 5" xfId="24511" xr:uid="{42B16730-952A-4657-B473-A5592D859521}"/>
    <cellStyle name="Output 11 5 2" xfId="37637" xr:uid="{FA09F744-39B2-4988-8C8D-1D90272F4481}"/>
    <cellStyle name="Output 11 6" xfId="34678" xr:uid="{09F871B7-5404-4710-8473-4BDF07C5BB48}"/>
    <cellStyle name="Output 11 7" xfId="38861" xr:uid="{CC40DEAB-D96F-4793-AF43-45BA356985BF}"/>
    <cellStyle name="Output 12" xfId="6113" xr:uid="{CC600B0E-C885-44B4-A119-64232864D74D}"/>
    <cellStyle name="Output 12 2" xfId="10152" xr:uid="{B21BECB2-86FD-4B1D-9035-03FE7D65ECBB}"/>
    <cellStyle name="Output 12 3" xfId="10153" xr:uid="{97E2F17B-779D-4339-8366-F6CC2520BE2E}"/>
    <cellStyle name="Output 12 4" xfId="10151" xr:uid="{3A2491AD-533E-4902-933F-BA830E0C7225}"/>
    <cellStyle name="Output 12 4 2" xfId="26112" xr:uid="{CBE61B91-08BD-4353-B32C-8CDD5C806AC4}"/>
    <cellStyle name="Output 12 4 3" xfId="31942" xr:uid="{2E72B580-7DDE-48D7-B00E-6E2FD59ADFDF}"/>
    <cellStyle name="Output 12 4 4" xfId="36896" xr:uid="{3FCEF52D-FF14-4D89-B22F-A987911BEA88}"/>
    <cellStyle name="Output 12 5" xfId="24512" xr:uid="{5782FA99-9638-4B92-8C87-07B79A195E14}"/>
    <cellStyle name="Output 12 5 2" xfId="37638" xr:uid="{5BA69BBE-106C-4641-B050-F5E3E3D70359}"/>
    <cellStyle name="Output 12 6" xfId="33859" xr:uid="{6813576A-1A12-48F9-8180-C509190895D6}"/>
    <cellStyle name="Output 12 7" xfId="38862" xr:uid="{3D1485AD-D061-4906-BF3B-46ECA2906DE7}"/>
    <cellStyle name="Output 13" xfId="6005" xr:uid="{AF9B48B1-7137-474F-8332-F4959DFECC62}"/>
    <cellStyle name="Output 13 2" xfId="10155" xr:uid="{B94E57C7-8B27-4E93-8AFC-47CB791D630B}"/>
    <cellStyle name="Output 13 3" xfId="10156" xr:uid="{B957C285-1DD9-429C-93A3-0CF63ADE98F3}"/>
    <cellStyle name="Output 13 4" xfId="10154" xr:uid="{5846D75E-2317-4956-8837-98B757582AB3}"/>
    <cellStyle name="Output 13 4 2" xfId="26113" xr:uid="{6A2685FD-D24A-4454-AFCE-146B514037FA}"/>
    <cellStyle name="Output 13 4 3" xfId="31943" xr:uid="{BB66BC19-7C35-444F-94D7-FA8F5FBF252C}"/>
    <cellStyle name="Output 13 4 4" xfId="36897" xr:uid="{A0E64A17-C31F-4930-9BC5-C550FB028EB0}"/>
    <cellStyle name="Output 13 5" xfId="24513" xr:uid="{D940DD46-51E7-4A87-8360-B8347B5682EC}"/>
    <cellStyle name="Output 13 5 2" xfId="37639" xr:uid="{40F85DCD-F586-4BCC-AC2C-4045648B37DD}"/>
    <cellStyle name="Output 13 6" xfId="33855" xr:uid="{586DF134-561B-4D6B-9B8D-922506A00CFE}"/>
    <cellStyle name="Output 13 7" xfId="38863" xr:uid="{5CB2E1C2-E557-4EB1-B621-5242ED9D6CFE}"/>
    <cellStyle name="Output 2" xfId="1588" xr:uid="{5CBDCA44-63ED-4B24-8208-F8E57DC65E46}"/>
    <cellStyle name="Output 2 1" xfId="6001" xr:uid="{B5DE3C6F-03B7-4B43-B40C-31747891BCAE}"/>
    <cellStyle name="Output 2 1 2" xfId="10159" xr:uid="{706BDF9B-ABFA-45FC-95C8-763C2C13F38C}"/>
    <cellStyle name="Output 2 1 3" xfId="10160" xr:uid="{6C121970-2574-4DFA-86E6-F8A3A727F735}"/>
    <cellStyle name="Output 2 1 4" xfId="10158" xr:uid="{5012E429-E0A2-4353-A32E-1CC12C97482E}"/>
    <cellStyle name="Output 2 1 4 2" xfId="26115" xr:uid="{62F04203-C72F-4436-A17F-90B0F0231FCC}"/>
    <cellStyle name="Output 2 1 4 3" xfId="31945" xr:uid="{1E951DEA-A7C9-45A8-8E47-348C24DDBEAA}"/>
    <cellStyle name="Output 2 1 4 4" xfId="36899" xr:uid="{B4386728-C57B-4EEC-95A2-C54732A1CE3B}"/>
    <cellStyle name="Output 2 1 5" xfId="24515" xr:uid="{B1F0EE9E-2E08-4C2F-8AAC-37B97851C401}"/>
    <cellStyle name="Output 2 1 5 2" xfId="37641" xr:uid="{9980A7F2-69FC-4E1B-A6E2-4C1A8B6AB61D}"/>
    <cellStyle name="Output 2 1 6" xfId="33854" xr:uid="{FF8543C8-61B0-4787-9043-E528BCA209B6}"/>
    <cellStyle name="Output 2 1 7" xfId="38865" xr:uid="{B3DD0B8C-76D8-405D-BBE0-A1791323D68C}"/>
    <cellStyle name="Output 2 10" xfId="24337" xr:uid="{31AC6DBB-C44B-4190-AC6B-B859929BAE75}"/>
    <cellStyle name="Output 2 11" xfId="31248" xr:uid="{356BCD70-AFEB-491F-B50F-30CA79AD0947}"/>
    <cellStyle name="Output 2 12" xfId="35249" xr:uid="{8EF7E7B6-64F2-4345-99EB-3BC4273214D2}"/>
    <cellStyle name="Output 2 13" xfId="38732" xr:uid="{E628F06C-B8E5-45A1-BB63-19A49C7ABA0B}"/>
    <cellStyle name="Output 2 2" xfId="1589" xr:uid="{07004A0C-75A6-44CD-A6C3-DEA3FF3708C7}"/>
    <cellStyle name="Output 2 2 2" xfId="5899" xr:uid="{A0233481-6D3F-4FBD-817E-B3DF87101713}"/>
    <cellStyle name="Output 2 2 2 2" xfId="10163" xr:uid="{29592411-69CD-48AD-93E0-6A6C5F401D91}"/>
    <cellStyle name="Output 2 2 2 2 2" xfId="22661" xr:uid="{75A6B4D1-2499-46A1-890B-D2C0D7B4B812}"/>
    <cellStyle name="Output 2 2 2 2 3" xfId="17185" xr:uid="{8803AC04-8D4B-4CB4-A7B2-73119F945E05}"/>
    <cellStyle name="Output 2 2 2 3" xfId="10164" xr:uid="{C8E10749-9A67-45F7-BBCC-CDC0C58FC6AB}"/>
    <cellStyle name="Output 2 2 2 4" xfId="10162" xr:uid="{559D5738-F6A9-4D37-B4C6-192657884F02}"/>
    <cellStyle name="Output 2 2 2 4 2" xfId="29943" xr:uid="{4CC47680-5674-4339-926C-BBCC57F4A5C0}"/>
    <cellStyle name="Output 2 2 2 4 3" xfId="32516" xr:uid="{A35E6001-70E7-433A-9C13-CEC9DB2F9112}"/>
    <cellStyle name="Output 2 2 2 4 4" xfId="36900" xr:uid="{4059D06A-9701-4650-8D07-161923B30BBD}"/>
    <cellStyle name="Output 2 2 2 5" xfId="25502" xr:uid="{9ECF8931-85D9-4455-9F9C-8188620C1017}"/>
    <cellStyle name="Output 2 2 2 5 2" xfId="38558" xr:uid="{741A6280-3E89-43D4-9464-3B1A8505A974}"/>
    <cellStyle name="Output 2 2 2 6" xfId="34542" xr:uid="{A1A0C113-D6F4-4A7D-8A71-2767330B079C}"/>
    <cellStyle name="Output 2 2 2 7" xfId="39421" xr:uid="{D5A2056F-F365-412B-9F5D-EA5A22F6AEC3}"/>
    <cellStyle name="Output 2 2 2 8" xfId="16302" xr:uid="{B4E612F4-71F5-4DB5-B317-9832837ABEF3}"/>
    <cellStyle name="Output 2 2 3" xfId="10165" xr:uid="{306DFD51-777D-4A34-B72D-553FCBB279B8}"/>
    <cellStyle name="Output 2 2 3 2" xfId="18979" xr:uid="{EDBA96FA-BDAB-4841-8CDA-D3C8F9E54257}"/>
    <cellStyle name="Output 2 2 3 2 2" xfId="26546" xr:uid="{CC2E7D67-839F-44E2-AE3B-D509857ECD21}"/>
    <cellStyle name="Output 2 2 3 2 3" xfId="32164" xr:uid="{847EC9C7-74BA-40DD-B745-9A735ABA85A9}"/>
    <cellStyle name="Output 2 2 3 2 4" xfId="37863" xr:uid="{BAEC6AD0-474D-4D35-B4BD-DBE16CCD4D51}"/>
    <cellStyle name="Output 2 2 3 3" xfId="22662" xr:uid="{C6F4793F-B238-4FCD-9275-60DFB97A949A}"/>
    <cellStyle name="Output 2 2 3 4" xfId="24777" xr:uid="{95CD6C5D-A7E2-48F3-8CCA-069032033973}"/>
    <cellStyle name="Output 2 2 3 5" xfId="39077" xr:uid="{70D16509-3B5F-4E52-8BFE-0E274D516CE3}"/>
    <cellStyle name="Output 2 2 3 6" xfId="16303" xr:uid="{243D1803-AAA4-485C-8758-C7CB4BE48B73}"/>
    <cellStyle name="Output 2 2 4" xfId="10166" xr:uid="{6AB3168A-CED3-4E38-9280-BE7DAEB5C3A3}"/>
    <cellStyle name="Output 2 2 4 2" xfId="22663" xr:uid="{887569D1-3D6A-454F-951D-A48BD8837D57}"/>
    <cellStyle name="Output 2 2 4 3" xfId="16304" xr:uid="{17AA2FCB-68EE-4EE5-B4A9-A544914AA7EF}"/>
    <cellStyle name="Output 2 2 5" xfId="10161" xr:uid="{4A43F5C1-7CBD-45E3-B7AB-FDB6C953644F}"/>
    <cellStyle name="Output 2 2 5 2" xfId="26116" xr:uid="{6447AF98-4831-41E8-9AC5-E5ECA7772100}"/>
    <cellStyle name="Output 2 2 5 3" xfId="31946" xr:uid="{F41EA96A-01BA-4C2E-A3BD-B12D9CE213C0}"/>
    <cellStyle name="Output 2 2 5 4" xfId="36328" xr:uid="{35547DC9-8B9F-4209-8E10-145082CA5A3A}"/>
    <cellStyle name="Output 2 2 6" xfId="23814" xr:uid="{2B3993A8-BEFC-4577-822A-EAE61003CCBC}"/>
    <cellStyle name="Output 2 2 6 2" xfId="37642" xr:uid="{6D3C82C2-1D82-4598-A686-0FD945291F01}"/>
    <cellStyle name="Output 2 2 7" xfId="24516" xr:uid="{A530F1CE-298A-470A-A2F6-861C593ABE9C}"/>
    <cellStyle name="Output 2 2 8" xfId="35052" xr:uid="{A55A0304-555E-4B8C-A4DF-E677AA8DA820}"/>
    <cellStyle name="Output 2 2 9" xfId="38866" xr:uid="{FCE49A08-3C4A-451D-90F0-6A1084446C3E}"/>
    <cellStyle name="Output 2 3" xfId="5947" xr:uid="{B6C7FBBC-CBFC-4902-B174-9743CF3007C6}"/>
    <cellStyle name="Output 2 3 2" xfId="10168" xr:uid="{55F05784-E38C-4EA4-97C1-A78A881DE875}"/>
    <cellStyle name="Output 2 3 2 2" xfId="22664" xr:uid="{11245A1D-7466-47D0-819D-28CEA71DFF44}"/>
    <cellStyle name="Output 2 3 2 2 2" xfId="29942" xr:uid="{3389A7FC-E618-4B85-8696-720A9EA52113}"/>
    <cellStyle name="Output 2 3 2 2 3" xfId="32515" xr:uid="{61E0B667-BFED-4CE9-830B-B6FB061E81D5}"/>
    <cellStyle name="Output 2 3 2 2 4" xfId="38557" xr:uid="{E0E77D7C-0DA7-405F-815D-CCF2E15C723D}"/>
    <cellStyle name="Output 2 3 2 3" xfId="25501" xr:uid="{1E5829CF-D488-46F8-BEEA-F47D6BD8E00F}"/>
    <cellStyle name="Output 2 3 2 4" xfId="39420" xr:uid="{23AF148D-C8A4-473F-970C-2A7C0BDCEA7E}"/>
    <cellStyle name="Output 2 3 2 5" xfId="17186" xr:uid="{FDE81060-9C59-4F94-9062-4BE3C4E2D780}"/>
    <cellStyle name="Output 2 3 3" xfId="10169" xr:uid="{590DF738-A85F-4A86-8434-ADDB4F86B8A5}"/>
    <cellStyle name="Output 2 3 3 2" xfId="22665" xr:uid="{FC32C023-878F-4721-B5ED-DCB9E7DA683D}"/>
    <cellStyle name="Output 2 3 3 3" xfId="17871" xr:uid="{FC64A680-4956-46D1-A62B-6CED1E47A747}"/>
    <cellStyle name="Output 2 3 4" xfId="10167" xr:uid="{2738EB75-7A48-4A4B-86AC-E1386791DD74}"/>
    <cellStyle name="Output 2 3 4 2" xfId="26114" xr:uid="{68B4F0E9-A169-412E-BB3A-9CFB23C694ED}"/>
    <cellStyle name="Output 2 3 4 3" xfId="31944" xr:uid="{4D496CE8-2300-414B-B452-C6C4548340F7}"/>
    <cellStyle name="Output 2 3 4 4" xfId="36901" xr:uid="{2BD453C4-F139-4314-8FFA-2BF84DB7C06E}"/>
    <cellStyle name="Output 2 3 5" xfId="24514" xr:uid="{451C5707-0F17-4113-8E60-1A201DF3671D}"/>
    <cellStyle name="Output 2 3 5 2" xfId="37640" xr:uid="{2A9FFC16-D89B-49BC-8AE1-F09B2647B322}"/>
    <cellStyle name="Output 2 3 6" xfId="34355" xr:uid="{70CE4A56-B66D-488E-9C2A-150624D356A8}"/>
    <cellStyle name="Output 2 3 7" xfId="34998" xr:uid="{AFB9D9AE-BC83-41E6-8991-BFBFACC46089}"/>
    <cellStyle name="Output 2 3 8" xfId="38864" xr:uid="{5E4F78CA-B3F8-49D4-8D17-44D8C820350E}"/>
    <cellStyle name="Output 2 3 9" xfId="16305" xr:uid="{68137CD3-9102-4D6A-9AAF-DFEEE6A7F8C2}"/>
    <cellStyle name="Output 2 4" xfId="10170" xr:uid="{A2F50F0E-C386-423E-ABFD-480012171FD5}"/>
    <cellStyle name="Output 2 4 2" xfId="17184" xr:uid="{3D6D6C57-51E6-417F-BF5D-437162CEFA33}"/>
    <cellStyle name="Output 2 4 2 2" xfId="29944" xr:uid="{5396BAE2-BF10-4B4B-8D52-6D480B9D45AC}"/>
    <cellStyle name="Output 2 4 2 3" xfId="32517" xr:uid="{1437782E-8835-47B5-8C9E-668805666A4C}"/>
    <cellStyle name="Output 2 4 2 4" xfId="36898" xr:uid="{74112619-A8A6-4130-8BBF-B05C981D4FB5}"/>
    <cellStyle name="Output 2 4 3" xfId="22666" xr:uid="{A144664C-B39E-45AF-9F48-E935BAFF1F90}"/>
    <cellStyle name="Output 2 4 3 2" xfId="38559" xr:uid="{DFDC22D0-D2BF-473B-B7F8-4DAA17FFDD38}"/>
    <cellStyle name="Output 2 4 4" xfId="23813" xr:uid="{B0ABCD2B-1670-41AB-9E61-A1AD65874EBC}"/>
    <cellStyle name="Output 2 4 5" xfId="25503" xr:uid="{AEE64054-55C6-46E9-AB1D-82CF0ECD59FB}"/>
    <cellStyle name="Output 2 4 6" xfId="35252" xr:uid="{893BD547-B0C5-4A32-A0D4-71434628791D}"/>
    <cellStyle name="Output 2 4 7" xfId="39422" xr:uid="{665E8A15-9E78-4B40-B2AA-373644231093}"/>
    <cellStyle name="Output 2 4 8" xfId="16306" xr:uid="{C6BE8C70-B685-4472-A42E-DA294F3B0879}"/>
    <cellStyle name="Output 2 5" xfId="10171" xr:uid="{9569BDDF-E061-45B9-AFB6-7352281CEB24}"/>
    <cellStyle name="Output 2 5 2" xfId="18835" xr:uid="{C55E473A-648D-46A8-B499-2734F2DBEF22}"/>
    <cellStyle name="Output 2 5 2 2" xfId="26460" xr:uid="{B2FC9895-A713-4F63-9F6E-02734A918E6B}"/>
    <cellStyle name="Output 2 5 2 3" xfId="32128" xr:uid="{D1BC185B-0431-4C7A-AE67-8DBE67EF4054}"/>
    <cellStyle name="Output 2 5 2 4" xfId="37827" xr:uid="{333EECBD-CB2A-4DA9-BF2A-8031E03FC654}"/>
    <cellStyle name="Output 2 5 3" xfId="22667" xr:uid="{51EC9452-51E4-4523-B666-6606A92BB0D1}"/>
    <cellStyle name="Output 2 5 4" xfId="23812" xr:uid="{C06A19D2-2BE5-4541-B8F3-C6FD58B318AE}"/>
    <cellStyle name="Output 2 5 5" xfId="24733" xr:uid="{20BD4E06-CE44-4FDA-B425-12B84FD8AA4A}"/>
    <cellStyle name="Output 2 5 6" xfId="39043" xr:uid="{5DBD71A5-515A-4F26-9F3E-0DA0D974B907}"/>
    <cellStyle name="Output 2 5 7" xfId="16307" xr:uid="{CCEBAAEF-7C46-456F-8684-F1BB5A0C2C9F}"/>
    <cellStyle name="Output 2 6" xfId="10172" xr:uid="{8F0F189C-6319-4B50-BBDA-CFEDA5CF5302}"/>
    <cellStyle name="Output 2 6 2" xfId="22668" xr:uid="{0CD4D5C6-D24A-48D3-B5B3-D3E5DB58B190}"/>
    <cellStyle name="Output 2 6 3" xfId="23811" xr:uid="{37EE9D7E-0AD2-4A23-8E96-15825EFB5810}"/>
    <cellStyle name="Output 2 6 4" xfId="16308" xr:uid="{1F12DE66-ED6B-41FE-B3D7-0336668A1B44}"/>
    <cellStyle name="Output 2 7" xfId="10173" xr:uid="{E1AFD398-1E06-46E3-883E-77627B73184B}"/>
    <cellStyle name="Output 2 7 2" xfId="22669" xr:uid="{6246C344-DD7E-4DAA-B93D-DC2347BEBEDD}"/>
    <cellStyle name="Output 2 7 3" xfId="18585" xr:uid="{DC83F04D-B9DC-48A7-96FC-B8B0B59A64DE}"/>
    <cellStyle name="Output 2 8" xfId="10157" xr:uid="{C49014ED-152C-463B-B4F7-C645AB461A15}"/>
    <cellStyle name="Output 2 8 2" xfId="25936" xr:uid="{8E2D8657-E113-4C4F-8601-A97E30A29821}"/>
    <cellStyle name="Output 2 8 3" xfId="31811" xr:uid="{1DB12851-2250-4C94-8EEA-403F8A9D78D4}"/>
    <cellStyle name="Output 2 8 4" xfId="36327" xr:uid="{3A7387F9-4F4E-46A0-BD70-FF90CC093558}"/>
    <cellStyle name="Output 2 9" xfId="23815" xr:uid="{DA0A9326-3E37-4BB1-BD43-D34D1FD42625}"/>
    <cellStyle name="Output 2 9 2" xfId="37491" xr:uid="{A65D9775-0D99-4BEA-AAC8-04D306E0C111}"/>
    <cellStyle name="Output 3" xfId="1590" xr:uid="{BA2DDCE1-1357-4865-AF53-D3BA6903702C}"/>
    <cellStyle name="Output 3 1" xfId="7036" xr:uid="{DA917D61-92CB-4CED-A0E2-516A7933FB63}"/>
    <cellStyle name="Output 3 1 2" xfId="10176" xr:uid="{DE7463CB-EF15-4212-9E7B-A313A3C27D27}"/>
    <cellStyle name="Output 3 1 3" xfId="10177" xr:uid="{6B7E291E-5962-4E99-9FFF-BA9DA68B968F}"/>
    <cellStyle name="Output 3 1 4" xfId="10175" xr:uid="{FCE05C13-5955-4200-B83B-278386B5985F}"/>
    <cellStyle name="Output 3 1 4 2" xfId="26118" xr:uid="{B290E4C9-9D9C-426E-8173-48CC2556A343}"/>
    <cellStyle name="Output 3 1 4 3" xfId="31948" xr:uid="{4887DB00-14CB-4807-AC22-2939FF734B3A}"/>
    <cellStyle name="Output 3 1 4 4" xfId="36903" xr:uid="{39BAD945-E25F-4B2B-A8F4-B0155CE13DF5}"/>
    <cellStyle name="Output 3 1 5" xfId="24518" xr:uid="{12891B05-1811-408C-B0B4-5366CAD5F8D7}"/>
    <cellStyle name="Output 3 1 5 2" xfId="37644" xr:uid="{10199010-9686-41F8-AE6D-CAB951844308}"/>
    <cellStyle name="Output 3 1 6" xfId="34684" xr:uid="{F97399A2-7803-4BB8-BD06-98A507E70C95}"/>
    <cellStyle name="Output 3 1 7" xfId="38868" xr:uid="{2479EC4C-7256-427E-91C7-41DFCF9F07EA}"/>
    <cellStyle name="Output 3 10" xfId="38867" xr:uid="{F1FD8450-03FC-4961-880A-43CB9CB11762}"/>
    <cellStyle name="Output 3 2" xfId="1591" xr:uid="{B1CEACE2-FFAB-4B87-BE42-0F8D6914EEDE}"/>
    <cellStyle name="Output 3 2 2" xfId="5922" xr:uid="{69D7D952-512A-4083-86FE-DA8C897F8331}"/>
    <cellStyle name="Output 3 2 2 2" xfId="10180" xr:uid="{5BF4A655-F38D-4BD2-AAF4-91E42A550542}"/>
    <cellStyle name="Output 3 2 2 2 2" xfId="22670" xr:uid="{E3EC5D33-BA01-4A99-B099-2A0B3E287A7A}"/>
    <cellStyle name="Output 3 2 2 2 3" xfId="17188" xr:uid="{D89042A9-687A-42BF-BE44-287B50FEBD84}"/>
    <cellStyle name="Output 3 2 2 3" xfId="10181" xr:uid="{C3517204-75AF-4080-8701-A1CA6952B003}"/>
    <cellStyle name="Output 3 2 2 4" xfId="10179" xr:uid="{F1364CD1-57F9-49FE-B846-B53398FE1873}"/>
    <cellStyle name="Output 3 2 2 4 2" xfId="29940" xr:uid="{7F53E459-B063-4094-87FD-D1D255DEE059}"/>
    <cellStyle name="Output 3 2 2 4 3" xfId="32513" xr:uid="{CD0D3A2B-EC43-438A-B900-1452784823EC}"/>
    <cellStyle name="Output 3 2 2 4 4" xfId="36904" xr:uid="{E624480D-34D8-4117-B57F-667D41371B7B}"/>
    <cellStyle name="Output 3 2 2 5" xfId="25499" xr:uid="{998706F5-6196-4A45-AEC8-97C03BFE4F0C}"/>
    <cellStyle name="Output 3 2 2 5 2" xfId="38555" xr:uid="{5AA68E98-5E10-4874-AE29-FF3951EA0F8A}"/>
    <cellStyle name="Output 3 2 2 6" xfId="34545" xr:uid="{A5A40682-D8A2-4CD7-A673-B4FA30AFA287}"/>
    <cellStyle name="Output 3 2 2 7" xfId="39418" xr:uid="{9DA78184-94B5-4CEC-AEEF-2CEF3C86633F}"/>
    <cellStyle name="Output 3 2 2 8" xfId="16309" xr:uid="{2854C12F-1C40-44A5-8D0A-6AC736B2280E}"/>
    <cellStyle name="Output 3 2 3" xfId="10182" xr:uid="{BF477524-28B3-4E4D-93F4-63517C3FA7C1}"/>
    <cellStyle name="Output 3 2 3 2" xfId="18977" xr:uid="{AB6037DF-D6A6-4A36-A96D-FDB422B369D0}"/>
    <cellStyle name="Output 3 2 3 2 2" xfId="26544" xr:uid="{1F85E1E8-1D5A-4344-928C-C1D08B9EDE6A}"/>
    <cellStyle name="Output 3 2 3 2 3" xfId="32162" xr:uid="{05008050-F727-4EB1-8858-AB957749CEB8}"/>
    <cellStyle name="Output 3 2 3 2 4" xfId="37861" xr:uid="{04EC18C2-07C7-4410-8A39-7816D3FE2A42}"/>
    <cellStyle name="Output 3 2 3 3" xfId="22671" xr:uid="{42A69DCB-19F8-4E19-AF32-3FE7D8EB2F0C}"/>
    <cellStyle name="Output 3 2 3 4" xfId="24775" xr:uid="{38FD1DA5-9FB2-4D90-A412-82FD28EC43D2}"/>
    <cellStyle name="Output 3 2 3 5" xfId="39075" xr:uid="{6136D7F8-4561-481D-9424-FC874C10FD3D}"/>
    <cellStyle name="Output 3 2 3 6" xfId="16310" xr:uid="{223F99B1-FE9F-4634-AFFB-FB0057606084}"/>
    <cellStyle name="Output 3 2 4" xfId="10183" xr:uid="{FA10316E-331B-4C67-BA77-C5FA4BD21FFD}"/>
    <cellStyle name="Output 3 2 5" xfId="10178" xr:uid="{9FA19B05-F39F-4B7A-949A-B92F83A81D48}"/>
    <cellStyle name="Output 3 2 5 2" xfId="26119" xr:uid="{36617CBD-7E7C-4456-9B1D-4BA25677895E}"/>
    <cellStyle name="Output 3 2 5 3" xfId="31949" xr:uid="{CC69B811-EBD3-47B9-8152-7FAEF62ED8BD}"/>
    <cellStyle name="Output 3 2 5 4" xfId="36330" xr:uid="{C77B4ED0-FF4A-4386-9679-F3EC7EF18DBE}"/>
    <cellStyle name="Output 3 2 6" xfId="23809" xr:uid="{906AF257-DC86-4D77-9341-43CF03B89B82}"/>
    <cellStyle name="Output 3 2 6 2" xfId="37645" xr:uid="{8E1A5564-7D92-4534-A9AF-F455027C8163}"/>
    <cellStyle name="Output 3 2 7" xfId="24519" xr:uid="{4D37E819-A512-4962-98B5-C27776661858}"/>
    <cellStyle name="Output 3 2 8" xfId="34984" xr:uid="{8A8A7E80-523F-4EDF-BA6D-FDA984E84A16}"/>
    <cellStyle name="Output 3 2 9" xfId="38869" xr:uid="{AE6D6C5E-7CEA-4D5F-BD29-FA888E1C7A8C}"/>
    <cellStyle name="Output 3 3" xfId="7101" xr:uid="{AF0E1A74-CD5D-4EC1-9B59-318360E53B5A}"/>
    <cellStyle name="Output 3 3 10" xfId="16311" xr:uid="{1ED8AFC2-71C1-4B69-83DA-6973A75E546E}"/>
    <cellStyle name="Output 3 3 2" xfId="10185" xr:uid="{CCBFB0A9-40E6-4A95-8422-69B8BF517A38}"/>
    <cellStyle name="Output 3 3 2 2" xfId="22672" xr:uid="{DE724571-F837-4F31-A5FE-592CCA663B3E}"/>
    <cellStyle name="Output 3 3 2 3" xfId="17189" xr:uid="{EF9B0D58-C3D2-4953-90EF-BFE6F7302035}"/>
    <cellStyle name="Output 3 3 3" xfId="10186" xr:uid="{930E7D3C-9F2D-4D6E-B8D5-50BE05822BBD}"/>
    <cellStyle name="Output 3 3 4" xfId="10184" xr:uid="{7A52ADDE-D2A6-425D-9DAB-9CB4FC26C156}"/>
    <cellStyle name="Output 3 3 4 2" xfId="29939" xr:uid="{9F1AF8C3-FADD-414E-9648-43618BB04CE5}"/>
    <cellStyle name="Output 3 3 4 3" xfId="32512" xr:uid="{FEFFC483-4017-438A-9DC4-2A2983F3D055}"/>
    <cellStyle name="Output 3 3 4 4" xfId="36905" xr:uid="{1E9BCF43-82D3-4501-8A70-463A58BA14BD}"/>
    <cellStyle name="Output 3 3 5" xfId="23808" xr:uid="{BD4FBDAA-5BBB-4147-840D-ABA878824384}"/>
    <cellStyle name="Output 3 3 5 2" xfId="38554" xr:uid="{E54C39F1-FF05-40D2-90ED-AC1BDCACD843}"/>
    <cellStyle name="Output 3 3 6" xfId="25498" xr:uid="{3A544865-10ED-4AF8-8266-843AEA818F06}"/>
    <cellStyle name="Output 3 3 7" xfId="35236" xr:uid="{F2EA7EB6-21FF-4953-8520-54B97BD18BDE}"/>
    <cellStyle name="Output 3 3 8" xfId="34141" xr:uid="{776831CF-E7B1-484E-9C08-85464F89EB08}"/>
    <cellStyle name="Output 3 3 9" xfId="39417" xr:uid="{18876B63-DB6C-4DB0-AD91-550FD9F79276}"/>
    <cellStyle name="Output 3 4" xfId="10187" xr:uid="{652C9E7C-5C9D-46A5-A5C2-2BE60B9BC6D8}"/>
    <cellStyle name="Output 3 4 2" xfId="22673" xr:uid="{E4C42A7C-351F-43AF-86A7-9F6A7D2EAB0A}"/>
    <cellStyle name="Output 3 4 2 2" xfId="29941" xr:uid="{5253A0DE-3619-403F-9B24-0D2DCF25051F}"/>
    <cellStyle name="Output 3 4 2 3" xfId="32514" xr:uid="{958CC3B7-C7DB-4E5E-B139-4F854E7C0F13}"/>
    <cellStyle name="Output 3 4 2 4" xfId="36902" xr:uid="{2B4C2C7F-0D96-47E5-828A-33CFA55C9D0B}"/>
    <cellStyle name="Output 3 4 3" xfId="25500" xr:uid="{B512C6F6-FA01-44DB-AE68-331F58D510CA}"/>
    <cellStyle name="Output 3 4 3 2" xfId="38556" xr:uid="{80ABA162-51AE-46C0-9200-F5E7512DD458}"/>
    <cellStyle name="Output 3 4 4" xfId="34999" xr:uid="{789C5840-616A-4984-9116-2F790F3BB173}"/>
    <cellStyle name="Output 3 4 5" xfId="39419" xr:uid="{C6E52DD6-DE45-4962-A34D-00A9099E561B}"/>
    <cellStyle name="Output 3 4 6" xfId="17187" xr:uid="{0E84A157-3BCE-453D-9CC1-B1D70FA2E4B3}"/>
    <cellStyle name="Output 3 5" xfId="10188" xr:uid="{231445E9-C491-4A88-8900-8C3C026139D6}"/>
    <cellStyle name="Output 3 5 2" xfId="22674" xr:uid="{25C91A7A-B582-4DAD-A53F-D2880B322A07}"/>
    <cellStyle name="Output 3 5 2 2" xfId="26545" xr:uid="{7EEBBAF2-8F66-469A-97CB-58344CE83CD5}"/>
    <cellStyle name="Output 3 5 2 3" xfId="32163" xr:uid="{0110F740-8AFD-4B1C-97CB-7EEBDB404064}"/>
    <cellStyle name="Output 3 5 2 4" xfId="37862" xr:uid="{4728812B-D45B-4D9E-AFED-0805FAB1A20F}"/>
    <cellStyle name="Output 3 5 3" xfId="24776" xr:uid="{1BC0E98F-4C0C-42D3-ABED-60244B84DFA0}"/>
    <cellStyle name="Output 3 5 4" xfId="39076" xr:uid="{8403BF75-C9F7-4DBB-9269-B954C7AFE7E9}"/>
    <cellStyle name="Output 3 5 5" xfId="18978" xr:uid="{DE06D569-140B-427E-B323-0827E972F012}"/>
    <cellStyle name="Output 3 6" xfId="10174" xr:uid="{01BD2189-BDA6-47E6-8C36-744FA6CE0D02}"/>
    <cellStyle name="Output 3 6 2" xfId="26117" xr:uid="{A9A8F5A2-5CF0-436C-89F5-85B30399E999}"/>
    <cellStyle name="Output 3 6 3" xfId="31947" xr:uid="{EE7C6B03-2EAB-445F-ABBB-F139A162D1B1}"/>
    <cellStyle name="Output 3 6 4" xfId="36329" xr:uid="{7A21E3E5-77A2-4D38-8917-29EEE30E50B1}"/>
    <cellStyle name="Output 3 7" xfId="23810" xr:uid="{C681AE72-17A9-44A8-B79A-7DE15FF5E4EA}"/>
    <cellStyle name="Output 3 7 2" xfId="37643" xr:uid="{6B44E836-374B-4B6E-B50A-76FB9942D2CB}"/>
    <cellStyle name="Output 3 8" xfId="24517" xr:uid="{01DCB586-7B32-4C7B-9820-96C7E9942554}"/>
    <cellStyle name="Output 3 9" xfId="35097" xr:uid="{F3E814AC-EEE6-4BEE-AA41-B9EE0B9175BB}"/>
    <cellStyle name="Output 4" xfId="1592" xr:uid="{B7A3E7AF-A778-48B0-822D-5102C7CE0C35}"/>
    <cellStyle name="Output 4 1" xfId="7482" xr:uid="{653A245F-627C-49DC-AF12-6D900A4CDDAF}"/>
    <cellStyle name="Output 4 1 2" xfId="10191" xr:uid="{846169F2-D390-4991-B476-824673BF3863}"/>
    <cellStyle name="Output 4 1 3" xfId="10192" xr:uid="{64869F3E-B826-4384-BC25-026AC3D48D81}"/>
    <cellStyle name="Output 4 1 4" xfId="10190" xr:uid="{D8550B1F-B0F2-4B83-9B1A-92BA9384E0E2}"/>
    <cellStyle name="Output 4 1 4 2" xfId="26121" xr:uid="{4C049AB7-4A6A-44D7-9EB6-478689375D68}"/>
    <cellStyle name="Output 4 1 4 3" xfId="31951" xr:uid="{E3DE17CD-76DA-404B-9574-C5EAFB6B04B9}"/>
    <cellStyle name="Output 4 1 4 4" xfId="36907" xr:uid="{C921A237-C4CD-452B-8862-03FB3837020F}"/>
    <cellStyle name="Output 4 1 5" xfId="24521" xr:uid="{A764EF36-8388-44E1-B1BB-1957FC6B1527}"/>
    <cellStyle name="Output 4 1 5 2" xfId="37647" xr:uid="{D3D4AA5B-0CE9-4180-B703-51DC8C16AE55}"/>
    <cellStyle name="Output 4 1 6" xfId="33956" xr:uid="{7CDD7E2E-E9D1-42F1-AFD9-FA2017D1A0E8}"/>
    <cellStyle name="Output 4 1 7" xfId="38871" xr:uid="{8005C6B8-22FA-47E4-AFFE-7D21B5B7A191}"/>
    <cellStyle name="Output 4 10" xfId="38870" xr:uid="{B8C3CCA2-CE45-48B4-98BC-D47C6227F02E}"/>
    <cellStyle name="Output 4 2" xfId="1593" xr:uid="{80929E8C-1FD9-42A4-B1BD-61BE403E8457}"/>
    <cellStyle name="Output 4 2 2" xfId="6950" xr:uid="{5D1C0DF3-A38B-4BE9-A7C9-B33A75675D03}"/>
    <cellStyle name="Output 4 2 2 2" xfId="10195" xr:uid="{4FA6D7E2-C95A-4DEC-B638-9A2F837B4090}"/>
    <cellStyle name="Output 4 2 2 3" xfId="10196" xr:uid="{4C0DF834-F7E1-4EEC-BFA3-1950D84E6C6D}"/>
    <cellStyle name="Output 4 2 2 4" xfId="10194" xr:uid="{F4FB2BA1-6E15-4C2D-BAD3-09B7EF19F567}"/>
    <cellStyle name="Output 4 2 2 4 2" xfId="29937" xr:uid="{E495DB1F-D1BF-4EEF-AA62-E6F39AA1AC53}"/>
    <cellStyle name="Output 4 2 2 4 3" xfId="32510" xr:uid="{A75644FB-D1ED-4AED-818D-84997D454ACB}"/>
    <cellStyle name="Output 4 2 2 4 4" xfId="36908" xr:uid="{97C0B2FC-82BD-4A32-9468-B57D4CBA3F87}"/>
    <cellStyle name="Output 4 2 2 5" xfId="25496" xr:uid="{F910BFC5-C82C-4B8A-A4DD-C2ACD816098F}"/>
    <cellStyle name="Output 4 2 2 5 2" xfId="38552" xr:uid="{EB85AB4D-D3E5-4C24-A12A-C876C3CAA905}"/>
    <cellStyle name="Output 4 2 2 6" xfId="33880" xr:uid="{21AB05C2-D728-4985-8E4B-3CC4FE353560}"/>
    <cellStyle name="Output 4 2 2 7" xfId="39415" xr:uid="{5E0796C2-A8E4-47A6-BF2C-3820BB9DFCFF}"/>
    <cellStyle name="Output 4 2 3" xfId="10197" xr:uid="{D7F44337-DC67-4344-AE81-00EBDFC3482C}"/>
    <cellStyle name="Output 4 2 3 2" xfId="22675" xr:uid="{ADE70AEE-CF88-423B-A13C-584520283AB6}"/>
    <cellStyle name="Output 4 2 3 2 2" xfId="26542" xr:uid="{DC7555FD-78C6-4738-A338-B6492D9B27AA}"/>
    <cellStyle name="Output 4 2 3 2 3" xfId="32160" xr:uid="{DBB2ED31-A151-4C2D-9F3D-10026B44DEAF}"/>
    <cellStyle name="Output 4 2 3 2 4" xfId="37859" xr:uid="{C96DCA15-6A8B-48D0-A0E2-1E5D62589361}"/>
    <cellStyle name="Output 4 2 3 3" xfId="24773" xr:uid="{3105A5B4-1C65-43E0-8C5B-E09ACBF1C9BB}"/>
    <cellStyle name="Output 4 2 3 4" xfId="39073" xr:uid="{0DC37C7D-4D25-4ACE-ACC6-D8E536065974}"/>
    <cellStyle name="Output 4 2 3 5" xfId="18975" xr:uid="{78570CFB-D379-4D19-A108-9C873B07DB61}"/>
    <cellStyle name="Output 4 2 4" xfId="10198" xr:uid="{2E2F9C8E-E47B-4F2C-A5A6-1BDB13B9414E}"/>
    <cellStyle name="Output 4 2 5" xfId="10193" xr:uid="{68888AC8-54AD-414D-9C22-09BEB4E5D858}"/>
    <cellStyle name="Output 4 2 5 2" xfId="26122" xr:uid="{F6802B0F-3DBA-43A8-9258-4362A59761A5}"/>
    <cellStyle name="Output 4 2 5 3" xfId="31952" xr:uid="{3368808B-4732-40F2-A8AB-1E36D8682EDA}"/>
    <cellStyle name="Output 4 2 5 4" xfId="36332" xr:uid="{38468043-FA3F-4A23-989E-D7931CDB6045}"/>
    <cellStyle name="Output 4 2 6" xfId="23806" xr:uid="{E546610C-1194-4A61-80E2-8AA68F7F2715}"/>
    <cellStyle name="Output 4 2 6 2" xfId="37648" xr:uid="{409CE201-0784-4443-BA73-51C3EDF138BA}"/>
    <cellStyle name="Output 4 2 7" xfId="24522" xr:uid="{CF9F8E42-B115-487A-86EE-846B99A950BA}"/>
    <cellStyle name="Output 4 2 8" xfId="35051" xr:uid="{7B00EED7-936F-46D1-A250-A9D9340DA2E6}"/>
    <cellStyle name="Output 4 2 9" xfId="38872" xr:uid="{33338348-6DA8-4878-8F35-6166D3B65A4B}"/>
    <cellStyle name="Output 4 3" xfId="7204" xr:uid="{879A797B-602E-49A3-A081-88E88C634766}"/>
    <cellStyle name="Output 4 3 10" xfId="16312" xr:uid="{2A2AD6D9-AE15-46D3-903E-B54DF889DC50}"/>
    <cellStyle name="Output 4 3 2" xfId="10200" xr:uid="{E501EBF3-6682-4B3D-B207-65583490FA35}"/>
    <cellStyle name="Output 4 3 2 2" xfId="22676" xr:uid="{9103DEC6-ADD5-417B-AF67-B3CA87C36F4B}"/>
    <cellStyle name="Output 4 3 2 3" xfId="17191" xr:uid="{1502D47C-AA13-4A38-8F97-6D0443A3115E}"/>
    <cellStyle name="Output 4 3 3" xfId="10201" xr:uid="{92580E5D-EE83-497F-9C92-8AFA51C676CD}"/>
    <cellStyle name="Output 4 3 4" xfId="10199" xr:uid="{E9DE2ABC-97EF-4063-8312-3BA01F644592}"/>
    <cellStyle name="Output 4 3 4 2" xfId="29936" xr:uid="{0F71571E-C122-4DDD-8C12-47D5C9C3371D}"/>
    <cellStyle name="Output 4 3 4 3" xfId="32509" xr:uid="{1C9D3B1F-26C0-4052-A10B-3553A0E6BDDF}"/>
    <cellStyle name="Output 4 3 4 4" xfId="36909" xr:uid="{46F58993-9599-41BE-B93C-7848ED9DC1B5}"/>
    <cellStyle name="Output 4 3 5" xfId="23801" xr:uid="{73F4EB27-DFE9-4EED-9611-DCDC6DE20777}"/>
    <cellStyle name="Output 4 3 5 2" xfId="38551" xr:uid="{B591EAB8-BC4E-43D3-AE97-FA21A86AAABE}"/>
    <cellStyle name="Output 4 3 6" xfId="25495" xr:uid="{B2B5B294-5990-476C-BD1A-C18D3A88BCFF}"/>
    <cellStyle name="Output 4 3 7" xfId="33982" xr:uid="{E6A0E7C5-9D60-44E8-AE5F-A04EB7E79098}"/>
    <cellStyle name="Output 4 3 8" xfId="34012" xr:uid="{7223B591-AC9E-4A2D-B9A2-9750048FD760}"/>
    <cellStyle name="Output 4 3 9" xfId="39414" xr:uid="{E9E683B3-1B54-4943-B9BA-88A274694566}"/>
    <cellStyle name="Output 4 4" xfId="10202" xr:uid="{A4EEDE4B-16DE-4137-BB16-C00C736C26A5}"/>
    <cellStyle name="Output 4 4 2" xfId="22677" xr:uid="{52B770F1-98B2-4707-8171-A35E07956CDD}"/>
    <cellStyle name="Output 4 4 2 2" xfId="29938" xr:uid="{1307BA82-5E7E-4CB6-BA38-21FCE34FEBDC}"/>
    <cellStyle name="Output 4 4 2 3" xfId="32511" xr:uid="{EB43B3F5-9006-4D6E-AD50-64AC963FE188}"/>
    <cellStyle name="Output 4 4 2 4" xfId="36906" xr:uid="{617A6333-4FAE-49FD-97F4-ABEDEE065078}"/>
    <cellStyle name="Output 4 4 3" xfId="25497" xr:uid="{ED650CAB-ED83-45E0-9BE0-BF5D8A8B2138}"/>
    <cellStyle name="Output 4 4 3 2" xfId="38553" xr:uid="{573FBC41-F47A-47CC-B1EB-9BC7D3587E00}"/>
    <cellStyle name="Output 4 4 4" xfId="33973" xr:uid="{E97B1B54-37A7-4516-AAC4-21CCD186E042}"/>
    <cellStyle name="Output 4 4 5" xfId="39416" xr:uid="{19314117-975C-4A3F-AE4A-4CD91826CEE9}"/>
    <cellStyle name="Output 4 4 6" xfId="17190" xr:uid="{118E790D-0C9A-4E6B-AABE-F5EDEC0315D0}"/>
    <cellStyle name="Output 4 5" xfId="10203" xr:uid="{AB0656B9-27C9-4870-9C97-173FB8F66804}"/>
    <cellStyle name="Output 4 5 2" xfId="22678" xr:uid="{AD874537-DF31-489A-A32D-2825345B2B71}"/>
    <cellStyle name="Output 4 5 2 2" xfId="26543" xr:uid="{6EE1E905-A6AE-4687-A3CF-98155555715D}"/>
    <cellStyle name="Output 4 5 2 3" xfId="32161" xr:uid="{818899C6-6A04-4D6A-9F6B-4007EB6CB4E7}"/>
    <cellStyle name="Output 4 5 2 4" xfId="37860" xr:uid="{1FC2E996-7AF1-4193-8FA9-1A687C889105}"/>
    <cellStyle name="Output 4 5 3" xfId="24774" xr:uid="{E5AC95DD-79DA-4078-9883-1E6B323B296D}"/>
    <cellStyle name="Output 4 5 4" xfId="39074" xr:uid="{2D8D4755-58C4-4F4B-A210-BB569A3EA430}"/>
    <cellStyle name="Output 4 5 5" xfId="18976" xr:uid="{CBF76664-EEDB-40ED-AA86-FF98D4958BFD}"/>
    <cellStyle name="Output 4 6" xfId="10189" xr:uid="{BFFAA0F6-048D-47B9-9F56-137FCCFB0A67}"/>
    <cellStyle name="Output 4 6 2" xfId="26120" xr:uid="{F1E411A7-6E0B-4511-BA05-C551CFE811B2}"/>
    <cellStyle name="Output 4 6 3" xfId="31950" xr:uid="{B8FF9D54-B1BE-4C82-AF3B-2118B6FE2C58}"/>
    <cellStyle name="Output 4 6 4" xfId="36331" xr:uid="{6B993BBF-F279-42F6-BD51-3CBBEE02AC51}"/>
    <cellStyle name="Output 4 7" xfId="23807" xr:uid="{285ADE96-D829-4CE1-BEE3-A2C855EB2CF2}"/>
    <cellStyle name="Output 4 7 2" xfId="37646" xr:uid="{DFEFF8EF-DB25-48D4-B087-918633E38DDF}"/>
    <cellStyle name="Output 4 8" xfId="24520" xr:uid="{F3983F51-EC3C-49E1-92E8-E400950A6718}"/>
    <cellStyle name="Output 4 9" xfId="35248" xr:uid="{A6986DE4-E938-455C-97C7-30E79865AF14}"/>
    <cellStyle name="Output 5" xfId="1594" xr:uid="{70C8004B-04D4-46D2-AC48-3E19AA10572D}"/>
    <cellStyle name="Output 5 1" xfId="5967" xr:uid="{F57825E8-F86C-493A-A7D5-F5E63A5759D5}"/>
    <cellStyle name="Output 5 1 2" xfId="10206" xr:uid="{12B932AD-7514-4C22-8A03-F234ABFE28A6}"/>
    <cellStyle name="Output 5 1 3" xfId="10207" xr:uid="{37A3AE85-AE2E-4B98-88D0-8C3684AFA82E}"/>
    <cellStyle name="Output 5 1 4" xfId="10205" xr:uid="{DDED6303-1967-4930-9285-3E4E4068712A}"/>
    <cellStyle name="Output 5 1 4 2" xfId="26124" xr:uid="{7328062A-2FA7-44FF-9772-6ADC20FA1142}"/>
    <cellStyle name="Output 5 1 4 3" xfId="31954" xr:uid="{4EA18FDF-40C9-4AE9-82F1-3BD1AF496E0F}"/>
    <cellStyle name="Output 5 1 4 4" xfId="36911" xr:uid="{BCDBCA40-3AA9-44C8-AAEC-4EF4D13BF0D0}"/>
    <cellStyle name="Output 5 1 5" xfId="24524" xr:uid="{20EF14AF-D14D-474D-B551-19DDC1113AD1}"/>
    <cellStyle name="Output 5 1 5 2" xfId="37650" xr:uid="{53CB9EFE-73CE-4151-8165-4AFEA7F597C1}"/>
    <cellStyle name="Output 5 1 6" xfId="34148" xr:uid="{C6B6B91A-ABC9-4CDA-9E4A-B27E12C8FACA}"/>
    <cellStyle name="Output 5 1 7" xfId="38874" xr:uid="{9134B566-B825-4414-B598-5264925A0248}"/>
    <cellStyle name="Output 5 10" xfId="38873" xr:uid="{021C8195-2882-4375-B011-65B125CE91A3}"/>
    <cellStyle name="Output 5 2" xfId="1595" xr:uid="{BDB0CC56-2E2C-40D6-BC9C-77DD8C64BD08}"/>
    <cellStyle name="Output 5 2 2" xfId="6748" xr:uid="{7BE6860E-F19A-4447-9666-0104F03E252E}"/>
    <cellStyle name="Output 5 2 2 2" xfId="10210" xr:uid="{20FF7292-FB9F-4E8A-87D2-103DD368FAC3}"/>
    <cellStyle name="Output 5 2 2 3" xfId="10211" xr:uid="{0ACFAF8A-C0D4-4009-97BA-6C87842B239A}"/>
    <cellStyle name="Output 5 2 2 4" xfId="10209" xr:uid="{999458CB-6590-4D1E-8A7F-B69FFD155AB9}"/>
    <cellStyle name="Output 5 2 2 4 2" xfId="29934" xr:uid="{2A6ACEB2-D9B1-402A-B3E4-2015786EE449}"/>
    <cellStyle name="Output 5 2 2 4 3" xfId="32507" xr:uid="{F0596632-94EA-4D97-B65E-3D737D348A55}"/>
    <cellStyle name="Output 5 2 2 4 4" xfId="36912" xr:uid="{154694EC-3C45-45B8-BD70-8B131BCBAA91}"/>
    <cellStyle name="Output 5 2 2 5" xfId="25493" xr:uid="{D1C360FB-54E3-4065-878D-CD515A832686}"/>
    <cellStyle name="Output 5 2 2 5 2" xfId="38549" xr:uid="{8F981F59-10C9-49EB-8B37-C11C80CC32FF}"/>
    <cellStyle name="Output 5 2 2 6" xfId="33993" xr:uid="{D57C0AB4-F1B2-4CE1-82F9-EBA2DC81CB2E}"/>
    <cellStyle name="Output 5 2 2 7" xfId="39412" xr:uid="{9A4CCA18-C115-4380-B515-3CB076FF9AA9}"/>
    <cellStyle name="Output 5 2 3" xfId="10212" xr:uid="{288298AC-E246-490B-9BE3-5F17A5C8E1FF}"/>
    <cellStyle name="Output 5 2 3 2" xfId="22679" xr:uid="{420133A8-393B-4E70-A231-52D92E6E2FBF}"/>
    <cellStyle name="Output 5 2 3 2 2" xfId="26540" xr:uid="{8710DD0E-CBD1-47A9-B6D0-77CAD0017F11}"/>
    <cellStyle name="Output 5 2 3 2 3" xfId="32158" xr:uid="{51412A09-B903-4164-9434-8B9333DCE43C}"/>
    <cellStyle name="Output 5 2 3 2 4" xfId="37857" xr:uid="{E2DAE838-B681-4144-AE0D-DEC840DDAAA1}"/>
    <cellStyle name="Output 5 2 3 3" xfId="24771" xr:uid="{C641FAB8-4747-453D-AF21-588EF3764AF8}"/>
    <cellStyle name="Output 5 2 3 4" xfId="39071" xr:uid="{38D13CD6-27FA-4251-BD81-54B39F390045}"/>
    <cellStyle name="Output 5 2 3 5" xfId="18973" xr:uid="{B19D9DAD-0B70-4FDD-8634-669AA08A7EB4}"/>
    <cellStyle name="Output 5 2 4" xfId="10213" xr:uid="{06848BDB-F42A-4B7C-B878-14D03EB7202B}"/>
    <cellStyle name="Output 5 2 5" xfId="10208" xr:uid="{6F048011-515D-4C90-A943-93662A1601BD}"/>
    <cellStyle name="Output 5 2 5 2" xfId="26125" xr:uid="{D578A323-EA4E-4D52-9263-4243C12BC461}"/>
    <cellStyle name="Output 5 2 5 3" xfId="31955" xr:uid="{1C7F6B30-0DC2-4BFA-82F9-61F12152E859}"/>
    <cellStyle name="Output 5 2 5 4" xfId="36334" xr:uid="{D048020F-7B18-4F27-BC71-69CD2E2A8F3E}"/>
    <cellStyle name="Output 5 2 6" xfId="23804" xr:uid="{CF28499A-06D8-4BF1-A8FA-A838D6151D34}"/>
    <cellStyle name="Output 5 2 6 2" xfId="37651" xr:uid="{4313C9BA-27A8-4C42-B647-CBB0DB525846}"/>
    <cellStyle name="Output 5 2 7" xfId="24525" xr:uid="{818520DA-9966-42A8-950F-B56382A8F41E}"/>
    <cellStyle name="Output 5 2 8" xfId="35092" xr:uid="{C5573104-243E-4B11-B118-B75C0AF298E8}"/>
    <cellStyle name="Output 5 2 9" xfId="38875" xr:uid="{FD7EFB49-0370-4C3A-80DD-431A27057F31}"/>
    <cellStyle name="Output 5 3" xfId="6138" xr:uid="{9BB12B50-CD44-40C1-BB73-7F0594F15215}"/>
    <cellStyle name="Output 5 3 10" xfId="16313" xr:uid="{3CB4DE46-FA15-4542-945E-8268B5C899B3}"/>
    <cellStyle name="Output 5 3 2" xfId="10215" xr:uid="{4D74F147-B01F-4724-BFB3-BD4110B66F8C}"/>
    <cellStyle name="Output 5 3 2 2" xfId="22680" xr:uid="{7F597B52-3C8F-439B-B57D-5E06FE760DAC}"/>
    <cellStyle name="Output 5 3 2 3" xfId="17193" xr:uid="{87DB9F7C-40FD-4A29-97CB-2C5F89AD7DA0}"/>
    <cellStyle name="Output 5 3 3" xfId="10216" xr:uid="{18B9C61A-A4C0-4AB0-9315-3CD52454396C}"/>
    <cellStyle name="Output 5 3 4" xfId="10214" xr:uid="{4562D7B8-6869-4990-88B5-5B43BC56061C}"/>
    <cellStyle name="Output 5 3 4 2" xfId="29933" xr:uid="{B75B241B-FAF8-425C-958E-B2734D453900}"/>
    <cellStyle name="Output 5 3 4 3" xfId="32506" xr:uid="{CBADB47F-0AF2-426E-A667-09484E1C77C3}"/>
    <cellStyle name="Output 5 3 4 4" xfId="36913" xr:uid="{C4EC62FD-4E9E-49DC-B04E-9F6B47C368DB}"/>
    <cellStyle name="Output 5 3 5" xfId="23803" xr:uid="{0FBB4B55-2AEE-4CCB-AD21-2986D4C87B65}"/>
    <cellStyle name="Output 5 3 5 2" xfId="38548" xr:uid="{7CA9A572-7A3C-45F6-ACBC-0DACDD29E7BC}"/>
    <cellStyle name="Output 5 3 6" xfId="25492" xr:uid="{2787DA76-4B89-453A-A975-CB4EC7F56E2A}"/>
    <cellStyle name="Output 5 3 7" xfId="34227" xr:uid="{28F648C1-2B6D-4960-8E4A-06C1CF4A294D}"/>
    <cellStyle name="Output 5 3 8" xfId="34226" xr:uid="{1BCAB0EC-DB52-4916-951C-452E4A3A243C}"/>
    <cellStyle name="Output 5 3 9" xfId="39411" xr:uid="{17F4BD6D-D500-4A39-8AEE-0EE0C8D9D3B8}"/>
    <cellStyle name="Output 5 4" xfId="10217" xr:uid="{89C2CD52-BAFA-4A85-881A-5433A03D7853}"/>
    <cellStyle name="Output 5 4 2" xfId="22681" xr:uid="{C9A31D2B-0F0C-4A59-8931-A423FC8E16D6}"/>
    <cellStyle name="Output 5 4 2 2" xfId="29935" xr:uid="{A1FA249C-65C8-45C4-B6D2-366B29DD5295}"/>
    <cellStyle name="Output 5 4 2 3" xfId="32508" xr:uid="{0082717C-961C-44EB-B118-E9CA0D377EE2}"/>
    <cellStyle name="Output 5 4 2 4" xfId="36910" xr:uid="{4F229E78-2971-40E2-AB72-DE38EC57D06F}"/>
    <cellStyle name="Output 5 4 3" xfId="25494" xr:uid="{A70E3122-0E0F-45F8-847A-A3C8F13AA80B}"/>
    <cellStyle name="Output 5 4 3 2" xfId="38550" xr:uid="{F3CA1418-3981-4056-BB08-60396A8A7909}"/>
    <cellStyle name="Output 5 4 4" xfId="34672" xr:uid="{50B800A5-A6C8-40BB-95BA-350DE5E0F7CC}"/>
    <cellStyle name="Output 5 4 5" xfId="39413" xr:uid="{B14D317D-7409-438A-B0AD-822D0DBC8421}"/>
    <cellStyle name="Output 5 4 6" xfId="17192" xr:uid="{AA88025B-1207-4324-8EE5-9B652768FFFE}"/>
    <cellStyle name="Output 5 5" xfId="10218" xr:uid="{7E9753AB-26CC-40E0-9089-CC8FA91CC774}"/>
    <cellStyle name="Output 5 5 2" xfId="22682" xr:uid="{722DD3D3-E624-49B0-8BFE-DAB630983259}"/>
    <cellStyle name="Output 5 5 2 2" xfId="26541" xr:uid="{83A88E3A-5247-4025-A102-A2E1F053A993}"/>
    <cellStyle name="Output 5 5 2 3" xfId="32159" xr:uid="{1892A7F5-EC54-4D04-8A3A-BF446FB5447B}"/>
    <cellStyle name="Output 5 5 2 4" xfId="37858" xr:uid="{FA21CFEE-7FCC-4562-959B-4DE7E4942922}"/>
    <cellStyle name="Output 5 5 3" xfId="24772" xr:uid="{19A1E9E7-ABB3-4BC9-A65F-7F6CF5EA6371}"/>
    <cellStyle name="Output 5 5 4" xfId="39072" xr:uid="{729A7F30-828F-4FB4-9047-6CEFC13455B4}"/>
    <cellStyle name="Output 5 5 5" xfId="18974" xr:uid="{6BD0C9DB-6E15-4356-AA2D-8374E3C2D474}"/>
    <cellStyle name="Output 5 6" xfId="10204" xr:uid="{8B020856-F419-439A-8A9A-0FF45D216568}"/>
    <cellStyle name="Output 5 6 2" xfId="26123" xr:uid="{CF284B06-2971-4D29-8F5D-3D2002F68A0C}"/>
    <cellStyle name="Output 5 6 3" xfId="31953" xr:uid="{5C45B573-1A0A-4E63-83F2-0FA39CEEA4E8}"/>
    <cellStyle name="Output 5 6 4" xfId="36333" xr:uid="{B9EDCA22-19DA-4CBF-A0A8-B3DEFD555D4D}"/>
    <cellStyle name="Output 5 7" xfId="23805" xr:uid="{C312B728-A3A3-488E-BCAA-7FC17FAEACC5}"/>
    <cellStyle name="Output 5 7 2" xfId="37649" xr:uid="{3F9DCF14-30BA-41B9-9982-777FC028D156}"/>
    <cellStyle name="Output 5 8" xfId="24523" xr:uid="{3A528021-5C90-4D24-8995-40B795965A6C}"/>
    <cellStyle name="Output 5 9" xfId="34983" xr:uid="{BD5002BD-DA79-47C8-9958-814DA194F663}"/>
    <cellStyle name="Output 6" xfId="1596" xr:uid="{EF2323F5-C9BE-4F3F-A8A1-D39438B005FC}"/>
    <cellStyle name="Output 6 1" xfId="5867" xr:uid="{D77EBEDA-F932-452A-B07A-2F8A7A989FA3}"/>
    <cellStyle name="Output 6 1 2" xfId="10221" xr:uid="{35B4AABE-0D7B-4EBC-B10E-DC4B495DF0F2}"/>
    <cellStyle name="Output 6 1 3" xfId="10222" xr:uid="{0B547D7C-8851-49B3-94DA-0AFC9219256D}"/>
    <cellStyle name="Output 6 1 4" xfId="10220" xr:uid="{BF025853-E94A-4A1D-997D-47CD961FD211}"/>
    <cellStyle name="Output 6 1 4 2" xfId="26127" xr:uid="{C6398B07-D91D-46AD-B25A-459235553784}"/>
    <cellStyle name="Output 6 1 4 3" xfId="31957" xr:uid="{93F49256-A4DD-4078-9CF7-CD9FF6DA186C}"/>
    <cellStyle name="Output 6 1 4 4" xfId="36915" xr:uid="{FA389F2D-C965-4A58-A919-9B972066C802}"/>
    <cellStyle name="Output 6 1 5" xfId="24527" xr:uid="{2D2DF1E2-6F1C-4BB3-BB95-D29050E0D789}"/>
    <cellStyle name="Output 6 1 5 2" xfId="37653" xr:uid="{3D283C69-5E0E-4570-B1B1-D52CDC4D0F3F}"/>
    <cellStyle name="Output 6 1 6" xfId="34538" xr:uid="{5DBB4D40-94D4-4689-A372-78F31D0CCB06}"/>
    <cellStyle name="Output 6 1 7" xfId="38877" xr:uid="{D491D5DF-0AE3-45C6-83B2-0D361A7DC6CB}"/>
    <cellStyle name="Output 6 10" xfId="38876" xr:uid="{93A45132-E2BA-42DD-8DE6-5E6DF96D8B77}"/>
    <cellStyle name="Output 6 2" xfId="1597" xr:uid="{26A412E0-C6FB-48D9-8908-2BA7619291ED}"/>
    <cellStyle name="Output 6 2 2" xfId="6153" xr:uid="{98297651-D90D-4CA7-80F7-770F172013B7}"/>
    <cellStyle name="Output 6 2 2 2" xfId="10225" xr:uid="{8937E7B2-8007-44E8-87AA-3DAB9084890F}"/>
    <cellStyle name="Output 6 2 2 2 2" xfId="22683" xr:uid="{9770F334-7604-425E-B854-8CE5695F111B}"/>
    <cellStyle name="Output 6 2 2 2 3" xfId="17195" xr:uid="{875BBBE9-38C3-4755-BF83-D5B0DC456A52}"/>
    <cellStyle name="Output 6 2 2 3" xfId="10226" xr:uid="{7CF88259-37ED-4A21-A205-82718A49576F}"/>
    <cellStyle name="Output 6 2 2 4" xfId="10224" xr:uid="{0EA4AA9E-15B2-444C-9ACB-711362C0E67D}"/>
    <cellStyle name="Output 6 2 2 4 2" xfId="29931" xr:uid="{4687E06C-3F8F-4F9B-BD89-1A95E3496473}"/>
    <cellStyle name="Output 6 2 2 4 3" xfId="32504" xr:uid="{6D053358-969A-45AC-91C2-4DF46F07C8F4}"/>
    <cellStyle name="Output 6 2 2 4 4" xfId="36916" xr:uid="{B5B98B00-1D98-45EB-8CDC-566F835F68E1}"/>
    <cellStyle name="Output 6 2 2 5" xfId="23799" xr:uid="{C35FC36B-FE20-4029-99FE-04C931C37AD9}"/>
    <cellStyle name="Output 6 2 2 5 2" xfId="38546" xr:uid="{30AF343C-661A-4732-A349-CDA229A6F07A}"/>
    <cellStyle name="Output 6 2 2 6" xfId="25490" xr:uid="{21D84C6D-E903-427C-8BE8-894AE906980A}"/>
    <cellStyle name="Output 6 2 2 7" xfId="34631" xr:uid="{B7D61135-9B64-4073-A725-B82C54062EC9}"/>
    <cellStyle name="Output 6 2 2 8" xfId="39409" xr:uid="{1EE33C5A-A289-4CC6-BC1F-CB3CDFC3AFE7}"/>
    <cellStyle name="Output 6 2 2 9" xfId="16314" xr:uid="{CD1535A5-25BE-476E-9D53-3CC740435F07}"/>
    <cellStyle name="Output 6 2 3" xfId="10227" xr:uid="{7454A23D-252F-4CB0-A1A3-CF95EA830039}"/>
    <cellStyle name="Output 6 2 3 2" xfId="22684" xr:uid="{7BAFFAEB-8508-4B3D-A251-DFFA2BA05970}"/>
    <cellStyle name="Output 6 2 3 2 2" xfId="26538" xr:uid="{53439BD4-67B1-4AA3-BAD3-DA9E45DF3969}"/>
    <cellStyle name="Output 6 2 3 2 3" xfId="32156" xr:uid="{055EAEB4-2266-44B6-A91C-D20993727E3A}"/>
    <cellStyle name="Output 6 2 3 2 4" xfId="37855" xr:uid="{27050511-C274-4F9E-816D-78FFC381777F}"/>
    <cellStyle name="Output 6 2 3 3" xfId="24769" xr:uid="{4C7A3271-D2D2-41AA-99C0-D168317182F4}"/>
    <cellStyle name="Output 6 2 3 4" xfId="39069" xr:uid="{BFE586C4-7DB2-4A71-9B9D-95380CE29AC0}"/>
    <cellStyle name="Output 6 2 3 5" xfId="18971" xr:uid="{9FF38F46-DAF0-49C1-8292-7D704B580348}"/>
    <cellStyle name="Output 6 2 4" xfId="10228" xr:uid="{530BDA14-9E66-43D9-9538-C415EE107147}"/>
    <cellStyle name="Output 6 2 5" xfId="10223" xr:uid="{728159B9-5D6D-4E5D-8F48-681B4B9A6059}"/>
    <cellStyle name="Output 6 2 5 2" xfId="26128" xr:uid="{ECE0AD55-BC47-4ECA-A189-17F4202AB2E5}"/>
    <cellStyle name="Output 6 2 5 3" xfId="31958" xr:uid="{CFC497D2-1288-470F-8EC5-CC7BB26FF403}"/>
    <cellStyle name="Output 6 2 5 4" xfId="36336" xr:uid="{213B4CBE-72FB-473D-90F6-68F4D94848D4}"/>
    <cellStyle name="Output 6 2 6" xfId="19537" xr:uid="{3AED9168-CFBF-4086-B6F0-64A7522D3318}"/>
    <cellStyle name="Output 6 2 6 2" xfId="37654" xr:uid="{F9669728-3F76-4A60-A312-A2C8DE273CFD}"/>
    <cellStyle name="Output 6 2 7" xfId="24528" xr:uid="{BD389C37-B24D-4F68-BAA3-B7F516F84D58}"/>
    <cellStyle name="Output 6 2 8" xfId="35095" xr:uid="{9ED91624-EC35-4328-B9F9-FE2714E75F57}"/>
    <cellStyle name="Output 6 2 9" xfId="38878" xr:uid="{AAE736BC-0573-487E-82D2-3DA7AA47F399}"/>
    <cellStyle name="Output 6 3" xfId="6027" xr:uid="{44F7B0CC-BF8E-4079-8D6A-BD7BF2F6804D}"/>
    <cellStyle name="Output 6 3 2" xfId="10230" xr:uid="{E554E916-F4C0-4D14-B4C7-5CBC0442FFDD}"/>
    <cellStyle name="Output 6 3 2 2" xfId="22685" xr:uid="{15BDC17C-DBDB-40B8-B073-58BB7459E0A1}"/>
    <cellStyle name="Output 6 3 2 3" xfId="17196" xr:uid="{98BB7F9C-E1CC-47DB-A988-5229042BCF88}"/>
    <cellStyle name="Output 6 3 3" xfId="10231" xr:uid="{0AB8BD4E-D22C-4778-A984-84211CEC3B1D}"/>
    <cellStyle name="Output 6 3 4" xfId="10229" xr:uid="{30222942-F27B-4A31-8A92-ADE8C76FE1E4}"/>
    <cellStyle name="Output 6 3 4 2" xfId="29930" xr:uid="{96B990CD-5F34-4412-99E8-0A7B98C38DB2}"/>
    <cellStyle name="Output 6 3 4 3" xfId="32503" xr:uid="{554F32C4-E6D5-44E6-82D5-29594DCEF262}"/>
    <cellStyle name="Output 6 3 4 4" xfId="36917" xr:uid="{386AD5B3-FFE4-427C-8410-708587BCCD30}"/>
    <cellStyle name="Output 6 3 5" xfId="25489" xr:uid="{C55DD0C3-5FE4-4D1E-B399-8F1A2A0B3682}"/>
    <cellStyle name="Output 6 3 5 2" xfId="38545" xr:uid="{A67E650B-73A2-4A26-891C-E411687AE16A}"/>
    <cellStyle name="Output 6 3 6" xfId="34557" xr:uid="{553C54E1-D616-4789-8DB0-C946211C80B1}"/>
    <cellStyle name="Output 6 3 7" xfId="35108" xr:uid="{8D7C83AF-E8A2-4D77-BD97-500092905C2F}"/>
    <cellStyle name="Output 6 3 8" xfId="39408" xr:uid="{D70C60D3-76CE-409E-8545-3E13839D2010}"/>
    <cellStyle name="Output 6 3 9" xfId="16315" xr:uid="{0F5FD1C2-E685-4155-9C91-F2E87A13FCB9}"/>
    <cellStyle name="Output 6 4" xfId="10232" xr:uid="{498F5523-6170-447C-BC0E-A976B6E13E09}"/>
    <cellStyle name="Output 6 4 2" xfId="17194" xr:uid="{CF61D3B2-B085-48C1-8545-CD46A2C23C4C}"/>
    <cellStyle name="Output 6 4 2 2" xfId="29932" xr:uid="{9A194E5B-B8C7-483B-9A22-A19393CE5D0F}"/>
    <cellStyle name="Output 6 4 2 3" xfId="32505" xr:uid="{B9A76CD6-217B-4EF3-B222-2F9CD774DC4E}"/>
    <cellStyle name="Output 6 4 2 4" xfId="36914" xr:uid="{0C8A3AD6-633D-44E3-9841-440CF26E5F42}"/>
    <cellStyle name="Output 6 4 3" xfId="22686" xr:uid="{9BE3A221-2FDA-4CFA-931C-DB13308256F6}"/>
    <cellStyle name="Output 6 4 3 2" xfId="38547" xr:uid="{F2920C61-C8B5-4509-8C27-E9A7CDA9C746}"/>
    <cellStyle name="Output 6 4 4" xfId="23800" xr:uid="{7DA86D17-2C57-40D6-B451-20DDB061E33A}"/>
    <cellStyle name="Output 6 4 5" xfId="25491" xr:uid="{5FE8270C-2F1F-4027-B5F8-7EAB604B88A7}"/>
    <cellStyle name="Output 6 4 6" xfId="35337" xr:uid="{0C5CBB20-7449-40FA-9DD8-DA6D847CE2A2}"/>
    <cellStyle name="Output 6 4 7" xfId="39410" xr:uid="{F12674B5-BA24-4C77-9899-818473BFCEB8}"/>
    <cellStyle name="Output 6 4 8" xfId="16316" xr:uid="{6DBBFDED-D21E-41C5-B2DA-C7BCF4D32452}"/>
    <cellStyle name="Output 6 5" xfId="10233" xr:uid="{52633530-4AC5-4DD6-AE64-3388DE373F04}"/>
    <cellStyle name="Output 6 5 2" xfId="22687" xr:uid="{FCB47F0D-4BD7-4EA4-B5B4-2F3DD24C046D}"/>
    <cellStyle name="Output 6 5 2 2" xfId="26539" xr:uid="{A431BEB1-4D84-4B43-8B3A-FC0CAA933DCC}"/>
    <cellStyle name="Output 6 5 2 3" xfId="32157" xr:uid="{BAEA2D05-C04D-4C49-84F5-9EB8DBBFF801}"/>
    <cellStyle name="Output 6 5 2 4" xfId="37856" xr:uid="{B1239778-96E7-426C-A3D7-ED0198EFBCE3}"/>
    <cellStyle name="Output 6 5 3" xfId="24770" xr:uid="{C34D14A9-612F-4905-A812-0A8F62EDA063}"/>
    <cellStyle name="Output 6 5 4" xfId="39070" xr:uid="{8C423ECA-B559-4155-B6A2-C291B188335D}"/>
    <cellStyle name="Output 6 5 5" xfId="18972" xr:uid="{1C6FD2D4-107C-45C7-BAAF-09E5AE2AC859}"/>
    <cellStyle name="Output 6 6" xfId="10219" xr:uid="{E46C1EE1-9ACD-46C9-A101-8788EE341283}"/>
    <cellStyle name="Output 6 6 2" xfId="26126" xr:uid="{180E91A7-685E-4DCE-BEB5-718F924B1FC9}"/>
    <cellStyle name="Output 6 6 3" xfId="31956" xr:uid="{1771B145-810F-416A-9A27-6E0871C546EF}"/>
    <cellStyle name="Output 6 6 4" xfId="36335" xr:uid="{07278C23-BF18-4620-828E-017BEAF241A1}"/>
    <cellStyle name="Output 6 7" xfId="23802" xr:uid="{24071C71-F836-4C41-BDE9-88DB5B127365}"/>
    <cellStyle name="Output 6 7 2" xfId="37652" xr:uid="{7BE341A4-2E44-4B25-AB0C-6DDE9DF5BF4A}"/>
    <cellStyle name="Output 6 8" xfId="24526" xr:uid="{2CDA0F1F-07D9-435C-B5B4-094C540B4733}"/>
    <cellStyle name="Output 6 9" xfId="35050" xr:uid="{AFC90D81-9255-4919-BDE6-C928A13DB03D}"/>
    <cellStyle name="Output 7" xfId="6705" xr:uid="{C8177871-8B3B-4139-A96C-C73CC9D304F0}"/>
    <cellStyle name="Output 7 1" xfId="7663" xr:uid="{92BA777D-CF23-4A83-909F-0D71E4B3EF65}"/>
    <cellStyle name="Output 7 1 2" xfId="10236" xr:uid="{DE6410AB-484D-486E-B04D-77C482FBB360}"/>
    <cellStyle name="Output 7 1 3" xfId="10237" xr:uid="{C7E155E5-F97F-4DF2-AC7B-6262333713E1}"/>
    <cellStyle name="Output 7 1 4" xfId="10235" xr:uid="{8FEFED53-F835-4E37-9829-DA6E901F51A2}"/>
    <cellStyle name="Output 7 1 4 2" xfId="26130" xr:uid="{284B33E1-DE0A-4C36-8E58-B2531968E6A1}"/>
    <cellStyle name="Output 7 1 4 3" xfId="31960" xr:uid="{0D9A831D-9F6A-4001-BE55-E611071912F7}"/>
    <cellStyle name="Output 7 1 4 4" xfId="36919" xr:uid="{3DE169F3-08DC-4A67-8D8D-78D21DB6CC52}"/>
    <cellStyle name="Output 7 1 5" xfId="24530" xr:uid="{54C44C38-A93C-4591-843B-E10659AE442D}"/>
    <cellStyle name="Output 7 1 5 2" xfId="37656" xr:uid="{F032E8E1-84D5-46BA-9FBB-2AEE3E63AEC3}"/>
    <cellStyle name="Output 7 1 6" xfId="34700" xr:uid="{AAF38D1C-229C-43FB-A5FE-86B2963B0DCD}"/>
    <cellStyle name="Output 7 1 7" xfId="38880" xr:uid="{CFAE4147-17DC-4533-BF91-8F76C50C8179}"/>
    <cellStyle name="Output 7 10" xfId="16317" xr:uid="{A1E9E890-CF5D-4A9B-8061-DF92C1080E6F}"/>
    <cellStyle name="Output 7 2" xfId="6370" xr:uid="{0857FED9-2432-4A07-9F64-2ABAD9A463E1}"/>
    <cellStyle name="Output 7 2 2" xfId="10239" xr:uid="{5DA38851-C22F-4ADD-A3FC-B4E4FB192F04}"/>
    <cellStyle name="Output 7 2 2 2" xfId="22689" xr:uid="{BCB777B8-AC56-4F3A-BC98-FC2C3C9C4C4F}"/>
    <cellStyle name="Output 7 2 2 2 2" xfId="29928" xr:uid="{E434FBE9-4808-4983-B4E5-227709D98B5B}"/>
    <cellStyle name="Output 7 2 2 2 3" xfId="32501" xr:uid="{01267A8B-9FC4-4561-B440-A5782B5AFEC7}"/>
    <cellStyle name="Output 7 2 2 2 4" xfId="38543" xr:uid="{51C96E64-49F4-43CF-9F87-1A9754388B80}"/>
    <cellStyle name="Output 7 2 2 3" xfId="25487" xr:uid="{0F781C1B-779E-420F-B426-5043A1B55BF7}"/>
    <cellStyle name="Output 7 2 2 4" xfId="39406" xr:uid="{C6B2B7E2-668B-474A-911A-41549A7632E1}"/>
    <cellStyle name="Output 7 2 2 5" xfId="22140" xr:uid="{780BBE3C-7D5E-4B05-9887-CE551C92B5CE}"/>
    <cellStyle name="Output 7 2 3" xfId="10240" xr:uid="{2FAB45C0-C14B-4744-8AB1-2D9D93FB64EB}"/>
    <cellStyle name="Output 7 2 3 2" xfId="22690" xr:uid="{EFCC2FE9-75DD-47C2-9184-0A84AD8764E5}"/>
    <cellStyle name="Output 7 2 3 2 2" xfId="29798" xr:uid="{B6B25C46-7E7A-4B4A-9B41-BB6B69057868}"/>
    <cellStyle name="Output 7 2 3 2 3" xfId="32466" xr:uid="{FEF6D7FC-F75F-420B-B0D4-B9390CAB2132}"/>
    <cellStyle name="Output 7 2 3 2 4" xfId="38501" xr:uid="{4ACBFDB4-6962-4325-A97B-83AFBCB57146}"/>
    <cellStyle name="Output 7 2 3 3" xfId="25429" xr:uid="{518006B3-AB5B-463F-BDE5-65920B8F2E99}"/>
    <cellStyle name="Output 7 2 3 4" xfId="39377" xr:uid="{16D3442E-54A2-4725-8DA1-2AECF85B5E33}"/>
    <cellStyle name="Output 7 2 3 5" xfId="21885" xr:uid="{89A0989E-1CFB-428D-B3E1-A5E311E83807}"/>
    <cellStyle name="Output 7 2 4" xfId="10238" xr:uid="{63CA7272-F2BD-4863-9659-DE3D65DA0507}"/>
    <cellStyle name="Output 7 2 4 2" xfId="26131" xr:uid="{9F9B76C4-05FE-4553-ADC2-BA69BD0AAE53}"/>
    <cellStyle name="Output 7 2 4 3" xfId="31961" xr:uid="{1F6E4A85-8DC6-4AA8-B6DF-B8A31F875E7B}"/>
    <cellStyle name="Output 7 2 4 4" xfId="36920" xr:uid="{E2B4FDAB-758D-4002-BF4B-67BC26AF2636}"/>
    <cellStyle name="Output 7 2 5" xfId="24531" xr:uid="{3E8CC1AF-43DC-4CF5-ADC8-C501AE30538F}"/>
    <cellStyle name="Output 7 2 5 2" xfId="37657" xr:uid="{9706716B-3DAA-47D8-82F7-43DE8BF3E41B}"/>
    <cellStyle name="Output 7 2 6" xfId="34575" xr:uid="{A52A62F9-4AC6-41B8-8BF6-3AC4EEB7E4C7}"/>
    <cellStyle name="Output 7 2 7" xfId="38881" xr:uid="{9250C8F4-C1C2-469D-AC6A-3D32D99897F2}"/>
    <cellStyle name="Output 7 3" xfId="10241" xr:uid="{7C544EF4-1DBF-472C-902E-22099AFB1A07}"/>
    <cellStyle name="Output 7 3 2" xfId="21886" xr:uid="{CB242B96-60BD-4224-8795-A81B298A7423}"/>
    <cellStyle name="Output 7 3 2 2" xfId="29799" xr:uid="{552718F7-9116-4236-86B3-9D5C63C4E68C}"/>
    <cellStyle name="Output 7 3 2 3" xfId="32467" xr:uid="{97E5FF86-D7DE-46C2-992F-2549BCC0F320}"/>
    <cellStyle name="Output 7 3 2 4" xfId="38502" xr:uid="{F0090F06-2576-463E-BB95-BDB8D7F7D8CC}"/>
    <cellStyle name="Output 7 3 3" xfId="22691" xr:uid="{2A189A41-1C3F-460A-8543-77E804398524}"/>
    <cellStyle name="Output 7 3 4" xfId="25430" xr:uid="{C92B8265-0883-4E99-9F20-08D9A182F45B}"/>
    <cellStyle name="Output 7 3 5" xfId="39378" xr:uid="{814BA976-E761-4A69-99FD-732316B0C951}"/>
    <cellStyle name="Output 7 3 6" xfId="17197" xr:uid="{A174B4AF-C52C-42D5-B03C-670B79A9AB83}"/>
    <cellStyle name="Output 7 4" xfId="10242" xr:uid="{99AD6C8A-7854-4A54-BD1D-4551B06591F3}"/>
    <cellStyle name="Output 7 4 2" xfId="22692" xr:uid="{452CE8E0-5F6E-4DFA-9A16-F5710AD6DFC2}"/>
    <cellStyle name="Output 7 4 2 2" xfId="29929" xr:uid="{04BD0310-09BC-4CB2-9003-D145A0AFA4E6}"/>
    <cellStyle name="Output 7 4 2 3" xfId="32502" xr:uid="{F8673299-32EF-49B2-BD75-90D9CAEA9B01}"/>
    <cellStyle name="Output 7 4 2 4" xfId="38544" xr:uid="{2F94AD0C-EF2A-4C70-958D-7F0F90FAD1F8}"/>
    <cellStyle name="Output 7 4 3" xfId="25488" xr:uid="{5B70093E-8FFF-42A6-AA64-A4F87B3FC446}"/>
    <cellStyle name="Output 7 4 4" xfId="39407" xr:uid="{29145390-09B0-4ADC-A03C-4BB21D092F72}"/>
    <cellStyle name="Output 7 4 5" xfId="22142" xr:uid="{A0F5759D-BD6E-4533-97AD-5290C7C1B0B6}"/>
    <cellStyle name="Output 7 5" xfId="10234" xr:uid="{9A037223-6FB3-476B-B10A-E4F9C873782C}"/>
    <cellStyle name="Output 7 5 2" xfId="25325" xr:uid="{D3642F46-897B-42F5-A2AF-A8DF0540534B}"/>
    <cellStyle name="Output 7 5 2 2" xfId="38406" xr:uid="{320C33F9-47F9-4B24-897B-EFF7458311CD}"/>
    <cellStyle name="Output 7 5 3" xfId="32418" xr:uid="{4EF86E10-49AD-4FDD-BF7E-3A8CE24EB027}"/>
    <cellStyle name="Output 7 5 4" xfId="36918" xr:uid="{E58A877D-A0BE-4341-9E76-C5CF4B2344E7}"/>
    <cellStyle name="Output 7 5 5" xfId="39332" xr:uid="{C939936A-2AC9-4804-BE22-27D4D4CA9745}"/>
    <cellStyle name="Output 7 5 6" xfId="21471" xr:uid="{B1EBC577-159C-4820-9A4F-29DAB104F9B4}"/>
    <cellStyle name="Output 7 6" xfId="22688" xr:uid="{82B885E6-511B-4604-AA1B-24DB44024B2F}"/>
    <cellStyle name="Output 7 6 2" xfId="26129" xr:uid="{9BD13CFA-677F-46A7-AD44-A65717708827}"/>
    <cellStyle name="Output 7 6 3" xfId="31959" xr:uid="{E3F26429-9772-4322-93F4-80C9BDB41C17}"/>
    <cellStyle name="Output 7 6 4" xfId="37655" xr:uid="{82050AA5-9766-48BE-9F2F-533BA09E6189}"/>
    <cellStyle name="Output 7 7" xfId="24529" xr:uid="{F2B46018-734B-49B4-96FA-85CC5984393E}"/>
    <cellStyle name="Output 7 8" xfId="35369" xr:uid="{B55CF986-0562-496B-B4C2-76437A03AD6A}"/>
    <cellStyle name="Output 7 9" xfId="38879" xr:uid="{EB59A964-D616-442A-A82D-7F771024D3B6}"/>
    <cellStyle name="Output 8" xfId="6477" xr:uid="{893F8065-DE55-4FD8-83A5-681536A288D9}"/>
    <cellStyle name="Output 8 1" xfId="5758" xr:uid="{F6550683-4862-4A00-ACD4-FDD4911D8EFC}"/>
    <cellStyle name="Output 8 1 2" xfId="10245" xr:uid="{2B2A5667-663E-449E-83BA-421447EF94DE}"/>
    <cellStyle name="Output 8 1 3" xfId="10246" xr:uid="{A301BFB2-5FDC-408F-AD0F-9A22ACC3D290}"/>
    <cellStyle name="Output 8 1 4" xfId="10244" xr:uid="{D582E548-C64B-4CBF-B97D-F4EB51378096}"/>
    <cellStyle name="Output 8 1 4 2" xfId="26133" xr:uid="{29DE81FC-AE39-4AA2-8D5A-E45D2BA0FBCA}"/>
    <cellStyle name="Output 8 1 4 3" xfId="31963" xr:uid="{37DCCF06-AFF6-423F-BC61-D63CD8ECA9F8}"/>
    <cellStyle name="Output 8 1 4 4" xfId="36922" xr:uid="{70804FD7-8E10-4AC1-8395-B9036D2488F9}"/>
    <cellStyle name="Output 8 1 5" xfId="24533" xr:uid="{8EEE48EC-8F02-433F-BE18-CF8AAC1F6730}"/>
    <cellStyle name="Output 8 1 5 2" xfId="37659" xr:uid="{9F4E2F31-5E92-49B6-A0F4-29F6DFB277C5}"/>
    <cellStyle name="Output 8 1 6" xfId="34140" xr:uid="{A5C300F7-586A-4BE1-BEFC-8B58327B35A4}"/>
    <cellStyle name="Output 8 1 7" xfId="38883" xr:uid="{7CA7E65F-165B-4408-B03A-29F18B86B9BC}"/>
    <cellStyle name="Output 8 2" xfId="7146" xr:uid="{687B35D3-911A-4526-A5A1-DC276902635D}"/>
    <cellStyle name="Output 8 2 2" xfId="10248" xr:uid="{C92841ED-5AAB-4846-ADDD-DF4FBAFFD9BB}"/>
    <cellStyle name="Output 8 2 3" xfId="10249" xr:uid="{E457BB55-8846-4EAE-A849-2B0EF5BE7CF7}"/>
    <cellStyle name="Output 8 2 4" xfId="10247" xr:uid="{A3B5268D-1CEC-429B-B96C-DA50A4D29137}"/>
    <cellStyle name="Output 8 2 4 2" xfId="26134" xr:uid="{9D1D94C0-D34D-46C0-8677-B557C41B821E}"/>
    <cellStyle name="Output 8 2 4 3" xfId="31964" xr:uid="{FBF4A35F-A5BC-46D7-808D-937BE9874095}"/>
    <cellStyle name="Output 8 2 4 4" xfId="36923" xr:uid="{CFAB2B62-9E98-403B-8DF3-29CAAFD9367C}"/>
    <cellStyle name="Output 8 2 5" xfId="24534" xr:uid="{2F6966BF-15D8-4B7D-99A2-1C4D10B887DE}"/>
    <cellStyle name="Output 8 2 5 2" xfId="37660" xr:uid="{81AC8C26-8B7E-48DA-B2E3-FDF07EB028B9}"/>
    <cellStyle name="Output 8 2 6" xfId="33985" xr:uid="{EF6E7D6B-6473-43B2-87E1-8052946A252F}"/>
    <cellStyle name="Output 8 2 7" xfId="38884" xr:uid="{5699EFB3-7550-4EA6-A59B-211187F91F1D}"/>
    <cellStyle name="Output 8 3" xfId="10250" xr:uid="{FC4ABE31-C5E1-4509-A42C-6C560F1C60CD}"/>
    <cellStyle name="Output 8 3 2" xfId="22693" xr:uid="{B28C1F35-8875-4429-8DDB-F476616A942C}"/>
    <cellStyle name="Output 8 3 2 2" xfId="29927" xr:uid="{CB891E9D-81BE-42A9-9FD9-4CA1E835371C}"/>
    <cellStyle name="Output 8 3 2 3" xfId="32500" xr:uid="{00086205-7E19-4C02-B6FE-212B5CD85DA8}"/>
    <cellStyle name="Output 8 3 2 4" xfId="38542" xr:uid="{4E14E458-87E9-47C0-BAA3-E2E9737F007F}"/>
    <cellStyle name="Output 8 3 3" xfId="25486" xr:uid="{D93A60FC-E650-41B4-9FCC-1C168DE0A5F0}"/>
    <cellStyle name="Output 8 3 4" xfId="39405" xr:uid="{E96B5AB2-9150-4164-98A5-6D423B52E576}"/>
    <cellStyle name="Output 8 3 5" xfId="22139" xr:uid="{3C5520B1-82CE-4DF0-81B9-1FB1B435ADAE}"/>
    <cellStyle name="Output 8 4" xfId="10251" xr:uid="{E56A4C78-165F-4DFA-8A2A-26593055E53E}"/>
    <cellStyle name="Output 8 4 2" xfId="22694" xr:uid="{F8C52E32-43C4-4294-A85C-887AFD01210D}"/>
    <cellStyle name="Output 8 4 2 2" xfId="29797" xr:uid="{68ACA98B-BB14-4776-850E-C1D5196C5E90}"/>
    <cellStyle name="Output 8 4 2 3" xfId="32465" xr:uid="{336B3B0F-9009-49D5-AC72-F1C076C75FEB}"/>
    <cellStyle name="Output 8 4 2 4" xfId="38500" xr:uid="{E110BF68-3681-4ED1-B552-73CE2CA7F63C}"/>
    <cellStyle name="Output 8 4 3" xfId="25428" xr:uid="{629BC143-0FF2-4A8F-B339-1A60EF43CDB9}"/>
    <cellStyle name="Output 8 4 4" xfId="39376" xr:uid="{B45A4475-DC6B-4C07-AABC-2BDAB7F2BF88}"/>
    <cellStyle name="Output 8 4 5" xfId="21884" xr:uid="{D0EE2EF7-CA83-49D9-BE18-7128104CAA91}"/>
    <cellStyle name="Output 8 5" xfId="10243" xr:uid="{3DAD0512-15BC-4B4A-8D5A-47E74A4D2F40}"/>
    <cellStyle name="Output 8 5 2" xfId="26132" xr:uid="{C7C8C2DD-E629-425D-B49A-81B10D5E9398}"/>
    <cellStyle name="Output 8 5 3" xfId="31962" xr:uid="{88E2BB89-399E-48DC-83B8-8C1F64967217}"/>
    <cellStyle name="Output 8 5 4" xfId="36921" xr:uid="{9108594D-4FFD-47B9-AD22-3B80455FE169}"/>
    <cellStyle name="Output 8 6" xfId="24532" xr:uid="{1B0D5E39-2A6D-460C-BEC0-99DA1CCB43A7}"/>
    <cellStyle name="Output 8 6 2" xfId="37658" xr:uid="{765F959B-480F-4560-96D8-B5AC7832B130}"/>
    <cellStyle name="Output 8 7" xfId="35358" xr:uid="{673DE515-DBE2-4D65-B314-628AC446AAAF}"/>
    <cellStyle name="Output 8 8" xfId="38882" xr:uid="{EA4B4915-578F-4F7F-9D5C-2A18064DAD7E}"/>
    <cellStyle name="Output 9" xfId="6317" xr:uid="{DE07E682-F734-4B9E-9BD1-BCA375A1D029}"/>
    <cellStyle name="Output 9 1" xfId="6560" xr:uid="{79566B77-2616-495A-8CB0-34D114A9D4A8}"/>
    <cellStyle name="Output 9 1 2" xfId="10254" xr:uid="{E94539CE-EBAD-4E2D-8480-5DFDFDCA820C}"/>
    <cellStyle name="Output 9 1 3" xfId="10255" xr:uid="{07BF9B2C-3501-4C26-B34A-C1C05D1FFA0B}"/>
    <cellStyle name="Output 9 1 4" xfId="10253" xr:uid="{07DCB85E-8BAB-4BB6-8B02-CB4E6867D362}"/>
    <cellStyle name="Output 9 1 4 2" xfId="26136" xr:uid="{9FBBEECE-2271-4C7B-A728-C8F0ADE729C6}"/>
    <cellStyle name="Output 9 1 4 3" xfId="31966" xr:uid="{EA8575C7-AEEE-406B-AC04-5E5EFCB76BB1}"/>
    <cellStyle name="Output 9 1 4 4" xfId="36925" xr:uid="{F3A7D07F-A1C7-4022-8041-0E5D7B376257}"/>
    <cellStyle name="Output 9 1 5" xfId="24536" xr:uid="{19BE0D2A-0CBA-4A19-9F88-573F20BC2711}"/>
    <cellStyle name="Output 9 1 5 2" xfId="37662" xr:uid="{7BCC2954-749B-4CCD-A60D-D38C765FF4DF}"/>
    <cellStyle name="Output 9 1 6" xfId="35362" xr:uid="{87351BA7-AEA9-43DD-BE50-9AF71B133902}"/>
    <cellStyle name="Output 9 1 7" xfId="38886" xr:uid="{F19EC483-A98D-4575-93F4-CEE3E65221D5}"/>
    <cellStyle name="Output 9 2" xfId="7416" xr:uid="{6EE0EB3C-8E9B-4ED3-A67E-A841D83BA290}"/>
    <cellStyle name="Output 9 2 2" xfId="10257" xr:uid="{81750D55-AFC6-445B-A806-B6C5DBB4AEFD}"/>
    <cellStyle name="Output 9 2 3" xfId="10258" xr:uid="{E929BEB6-F6B2-42D9-9AB5-04DA2F09D8D7}"/>
    <cellStyle name="Output 9 2 4" xfId="10256" xr:uid="{8B23F331-2294-46C4-A76C-D2051585FA10}"/>
    <cellStyle name="Output 9 2 4 2" xfId="26137" xr:uid="{11728D4F-B18D-43EE-9EFE-65D653ECEA5E}"/>
    <cellStyle name="Output 9 2 4 3" xfId="31967" xr:uid="{939AA4F9-E3F3-4AE3-9E8F-B7574A36E9A7}"/>
    <cellStyle name="Output 9 2 4 4" xfId="36926" xr:uid="{6B08D9BA-490B-4DAA-B897-8C6C47C9D5FC}"/>
    <cellStyle name="Output 9 2 5" xfId="24537" xr:uid="{A532ECE4-73E4-4E9A-A6DB-CB9D397DACCA}"/>
    <cellStyle name="Output 9 2 5 2" xfId="37663" xr:uid="{2ED2FBEA-1068-46DF-802A-F68C7D8855D5}"/>
    <cellStyle name="Output 9 2 6" xfId="33963" xr:uid="{39587619-ECDC-4A33-9CD5-A2D076C8A3D3}"/>
    <cellStyle name="Output 9 2 7" xfId="38887" xr:uid="{1F8CDC90-6948-42E9-ABBC-593CFB7C6CCF}"/>
    <cellStyle name="Output 9 3" xfId="10259" xr:uid="{D6645AB8-6D04-4DE4-81FA-C4B8B2391E37}"/>
    <cellStyle name="Output 9 4" xfId="10260" xr:uid="{F4955FF6-D714-421A-BE9F-A10790C239B5}"/>
    <cellStyle name="Output 9 5" xfId="10252" xr:uid="{7847789C-51D2-435F-9DB9-258F85C71710}"/>
    <cellStyle name="Output 9 5 2" xfId="26135" xr:uid="{F1ECA23E-BE11-40F6-A804-763786AC5BEA}"/>
    <cellStyle name="Output 9 5 3" xfId="31965" xr:uid="{3130411C-8F3E-4FC9-8224-8ED90B609088}"/>
    <cellStyle name="Output 9 5 4" xfId="36924" xr:uid="{4D61940D-3507-46EF-8686-2BF775EA87BC}"/>
    <cellStyle name="Output 9 6" xfId="24535" xr:uid="{EF081971-A915-4697-A1D7-D6F86FA1A3E7}"/>
    <cellStyle name="Output 9 6 2" xfId="37661" xr:uid="{BDF9895F-D7B7-4CF9-9710-3C20EFCACA76}"/>
    <cellStyle name="Output 9 7" xfId="35272" xr:uid="{876338CF-8A19-49BC-B55C-1B374F98B2E9}"/>
    <cellStyle name="Output 9 8" xfId="38885" xr:uid="{56BEF1C0-5330-4A65-A417-B017470513C7}"/>
    <cellStyle name="Pénznem 5" xfId="17198" xr:uid="{B0294236-E0DC-45D8-A2B3-2FF08ED671D9}"/>
    <cellStyle name="Percent 2" xfId="14464" xr:uid="{17641B7D-4BB4-4B13-97F5-44C773A37AEA}"/>
    <cellStyle name="Percent 2 2" xfId="16319" xr:uid="{A859A3CB-3CEE-40BC-BFC0-FD53B8A4A9F8}"/>
    <cellStyle name="Percent 2 2 2" xfId="22138" xr:uid="{A150806D-C236-4302-9459-2EC82345FA50}"/>
    <cellStyle name="Percent 2 2 2 2" xfId="31075" xr:uid="{3A2E9972-3DBA-4382-AD06-66F8EC2E872F}"/>
    <cellStyle name="Percent 2 2 2 3" xfId="33706" xr:uid="{5D7B7171-E8F6-4F75-A748-AF61FD375C0C}"/>
    <cellStyle name="Percent 2 2 3" xfId="25485" xr:uid="{E2CC36B6-8B45-41CB-A1E7-99532394E7EF}"/>
    <cellStyle name="Percent 2 2 3 2" xfId="33329" xr:uid="{B39963E4-D99F-48CC-A7DE-92FA79E34101}"/>
    <cellStyle name="Percent 2 2 4" xfId="32499" xr:uid="{0EFC3052-EBE7-4016-AA2E-F01402801D30}"/>
    <cellStyle name="Percent 2 2 5" xfId="35346" xr:uid="{48B14034-0E56-45CA-A5A5-D1EB293A69C3}"/>
    <cellStyle name="Percent 2 2 6" xfId="38541" xr:uid="{1ED11C18-3132-4B5E-A510-B2C31F0CAF0A}"/>
    <cellStyle name="Percent 2 2 7" xfId="39404" xr:uid="{62301169-AE17-43A8-B488-925FA9EB74B4}"/>
    <cellStyle name="Percent 2 3" xfId="17199" xr:uid="{233B9FC9-F6A8-410F-A50B-E29B1FC62B2A}"/>
    <cellStyle name="Percent 2 3 2" xfId="31013" xr:uid="{F41106FE-CCE7-4490-A651-64DF674E4D7A}"/>
    <cellStyle name="Percent 2 3 2 2" xfId="33391" xr:uid="{C2067C68-9E99-47EC-97DD-4617972F99F8}"/>
    <cellStyle name="Percent 2 3 3" xfId="30548" xr:uid="{F24E3F13-F2D9-491D-A345-4060CB29491C}"/>
    <cellStyle name="Percent 2 3 4" xfId="32913" xr:uid="{B2054E35-8B86-488B-97F9-4B6A4A116D3F}"/>
    <cellStyle name="Percent 2 3 5" xfId="38330" xr:uid="{60B4114E-6F03-4A2E-B5DE-3A7DE85325AB}"/>
    <cellStyle name="Percent 2 4" xfId="21055" xr:uid="{3946F421-2B7A-4B34-8628-5E60FAA589E2}"/>
    <cellStyle name="Percent 2 5" xfId="34663" xr:uid="{387D8DE4-BBF1-4CD2-B3E9-04F11F62AB3B}"/>
    <cellStyle name="Percent 2 6" xfId="36927" xr:uid="{8B007351-E2A5-4C86-9D72-483D35419033}"/>
    <cellStyle name="Percent 2 7" xfId="16318" xr:uid="{FDD5E124-5E69-402D-9362-0AC0390176C3}"/>
    <cellStyle name="Percent 3" xfId="16320" xr:uid="{1FCF3FB3-BA1C-4C94-AFAB-DA93D3F47CF0}"/>
    <cellStyle name="Pojasnjevalno besedilo 1" xfId="6798" xr:uid="{B63B725D-18BF-42E9-BB64-7A9A43449425}"/>
    <cellStyle name="Pojasnjevalno besedilo 1 2" xfId="10261" xr:uid="{02DE53C0-1B5C-4DE5-BD5C-2D5489A08E6F}"/>
    <cellStyle name="Pojasnjevalno besedilo 1 2 2" xfId="25752" xr:uid="{A5B02D87-DDCB-49CE-874F-E3B3619D5D79}"/>
    <cellStyle name="Pojasnjevalno besedilo 10" xfId="6878" xr:uid="{D94D314C-AD06-4A2A-ADFD-E471BB542273}"/>
    <cellStyle name="Pojasnjevalno besedilo 10 2" xfId="10262" xr:uid="{DCB2B876-0FA0-4EC0-92F3-52D0C9B5E5C9}"/>
    <cellStyle name="Pojasnjevalno besedilo 10 2 2" xfId="25753" xr:uid="{8E953729-D748-441A-95C5-78F6D009E2AC}"/>
    <cellStyle name="Pojasnjevalno besedilo 11" xfId="6749" xr:uid="{8CE84454-B3FA-412C-BF01-1AC8271E971B}"/>
    <cellStyle name="Pojasnjevalno besedilo 11 2" xfId="10263" xr:uid="{A3C138C9-AB0E-4323-B8BF-332F410E6693}"/>
    <cellStyle name="Pojasnjevalno besedilo 11 2 2" xfId="25754" xr:uid="{77E810B1-84EF-4C2A-9831-58E5F9D3F056}"/>
    <cellStyle name="Pojasnjevalno besedilo 12" xfId="29" xr:uid="{C838FBF3-5133-4D97-9EA1-BFAB6D904098}"/>
    <cellStyle name="Pojasnjevalno besedilo 12 2" xfId="10264" xr:uid="{3EEAA9B7-50D2-4FBB-89FB-C410E73CA6DC}"/>
    <cellStyle name="Pojasnjevalno besedilo 12 2 2" xfId="30089" xr:uid="{DE59D29D-D484-4D53-AFF1-124097426FB6}"/>
    <cellStyle name="Pojasnjevalno besedilo 12 3" xfId="16583" xr:uid="{813C5CFD-672C-46B7-A79E-A18117DA8D39}"/>
    <cellStyle name="Pojasnjevalno besedilo 13" xfId="7846" xr:uid="{268A6E03-29E6-4075-A443-6097A2682980}"/>
    <cellStyle name="Pojasnjevalno besedilo 13 2" xfId="25751" xr:uid="{15AB4C83-35A4-42E0-924B-883BEF123373}"/>
    <cellStyle name="Pojasnjevalno besedilo 14" xfId="36218" xr:uid="{1764D2B6-E854-4240-89B1-0F25E193CD52}"/>
    <cellStyle name="Pojasnjevalno besedilo 2" xfId="552" xr:uid="{89BA9E14-AC54-439A-A0D8-F90C4310A710}"/>
    <cellStyle name="Pojasnjevalno besedilo 2 2" xfId="7763" xr:uid="{4EB9C992-2D1C-4926-954A-195FEACA4199}"/>
    <cellStyle name="Pojasnjevalno besedilo 2 2 2" xfId="10267" xr:uid="{585A434B-FCA3-4F47-807C-BCB0925BF239}"/>
    <cellStyle name="Pojasnjevalno besedilo 2 2 2 2" xfId="22696" xr:uid="{13DEBD38-5408-4968-927F-AF3E3A3605F4}"/>
    <cellStyle name="Pojasnjevalno besedilo 2 2 2 2 2" xfId="29658" xr:uid="{E06FD298-E60A-4979-B8A0-B6131BF21452}"/>
    <cellStyle name="Pojasnjevalno besedilo 2 2 2 3" xfId="21470" xr:uid="{F1E95CFC-FB6B-4507-A1EA-D66FFA59B843}"/>
    <cellStyle name="Pojasnjevalno besedilo 2 2 3" xfId="10266" xr:uid="{C24CE85C-FEAE-4A74-9390-767D7E6B936E}"/>
    <cellStyle name="Pojasnjevalno besedilo 2 2 3 2" xfId="36644" xr:uid="{4DA83320-162D-42B9-9E29-BE7A40015B12}"/>
    <cellStyle name="Pojasnjevalno besedilo 2 2 3 3" xfId="18633" xr:uid="{9DA803F7-F644-46E6-AC70-3F36E81D8E18}"/>
    <cellStyle name="Pojasnjevalno besedilo 2 2 4" xfId="22695" xr:uid="{4F459699-F224-4D07-92F1-C84F62C7CF12}"/>
    <cellStyle name="Pojasnjevalno besedilo 2 2 4 2" xfId="37478" xr:uid="{5DFEED58-5CC1-420A-8462-0DDB9BD5DC3E}"/>
    <cellStyle name="Pojasnjevalno besedilo 2 2 5" xfId="31250" xr:uid="{F9197E47-9CBC-47DB-8A25-ABCDE53F5107}"/>
    <cellStyle name="Pojasnjevalno besedilo 2 3" xfId="10268" xr:uid="{0A8E3D5F-3810-4D7A-BFFF-0DCB87EE3500}"/>
    <cellStyle name="Pojasnjevalno besedilo 2 3 2" xfId="31251" xr:uid="{03978E6A-E456-4C0A-A19C-7C0CC9E328FA}"/>
    <cellStyle name="Pojasnjevalno besedilo 2 4" xfId="10265" xr:uid="{448D69D7-D9D1-427F-BFDC-A102F31765B3}"/>
    <cellStyle name="Pojasnjevalno besedilo 2 4 2" xfId="25755" xr:uid="{D3A47781-9221-4D93-9A69-3860BC91ABCD}"/>
    <cellStyle name="Pojasnjevalno besedilo 2 4 3" xfId="36337" xr:uid="{4CC83549-2C31-4129-B1A1-E10F848F9E0F}"/>
    <cellStyle name="Pojasnjevalno besedilo 2 5" xfId="31249" xr:uid="{B380302D-A4F4-4DA2-9621-9F8CCAEABEAB}"/>
    <cellStyle name="Pojasnjevalno besedilo 3" xfId="7440" xr:uid="{F4B9602A-67BC-4CF6-931B-CA70F920B6B9}"/>
    <cellStyle name="Pojasnjevalno besedilo 3 2" xfId="10269" xr:uid="{FEC72DEA-314A-4E8B-AB6B-538F4781C927}"/>
    <cellStyle name="Pojasnjevalno besedilo 3 2 2" xfId="25756" xr:uid="{7F287074-4CCE-4090-9C57-319189786C89}"/>
    <cellStyle name="Pojasnjevalno besedilo 3 3" xfId="24203" xr:uid="{9ACD7C8F-377C-447E-8CA9-1FAF6B33E20C}"/>
    <cellStyle name="Pojasnjevalno besedilo 4" xfId="7550" xr:uid="{4685EC8B-4B8A-46AA-A5E9-CF1E0EB6950B}"/>
    <cellStyle name="Pojasnjevalno besedilo 4 2" xfId="10270" xr:uid="{2DF4EC01-5F82-4F00-88D0-3E52BA4569B5}"/>
    <cellStyle name="Pojasnjevalno besedilo 4 2 2" xfId="25757" xr:uid="{8B46B9AA-49CD-44CB-955D-82E8F56A9D27}"/>
    <cellStyle name="Pojasnjevalno besedilo 5" xfId="7662" xr:uid="{FD6AA288-5BEF-4814-BDAD-1EEDD9108F8A}"/>
    <cellStyle name="Pojasnjevalno besedilo 5 2" xfId="10271" xr:uid="{F38004DB-C10A-4D19-B06D-084ABD1F8823}"/>
    <cellStyle name="Pojasnjevalno besedilo 5 2 2" xfId="25758" xr:uid="{43F21130-8649-4CED-B2E8-8EDA6B1AC2DD}"/>
    <cellStyle name="Pojasnjevalno besedilo 6" xfId="6344" xr:uid="{2CB9C6E9-C804-45E1-906D-2EC1AC6C5876}"/>
    <cellStyle name="Pojasnjevalno besedilo 6 2" xfId="10272" xr:uid="{7FD61E9B-F939-4F87-B095-3C3AC4D7034C}"/>
    <cellStyle name="Pojasnjevalno besedilo 6 2 2" xfId="25759" xr:uid="{8AFF5B64-C760-423C-A5D1-3105B0EE2676}"/>
    <cellStyle name="Pojasnjevalno besedilo 7" xfId="6787" xr:uid="{83929611-A736-4938-9508-5C2A3785EA72}"/>
    <cellStyle name="Pojasnjevalno besedilo 7 2" xfId="10273" xr:uid="{56090882-752C-4BCE-801B-20190E730B3B}"/>
    <cellStyle name="Pojasnjevalno besedilo 7 2 2" xfId="25760" xr:uid="{11077299-276C-4B10-A48D-F185F04EDAFF}"/>
    <cellStyle name="Pojasnjevalno besedilo 8" xfId="6771" xr:uid="{4D782D69-A273-43CB-9589-512BE24BE044}"/>
    <cellStyle name="Pojasnjevalno besedilo 8 2" xfId="10274" xr:uid="{CDD388FE-3147-4D90-B9A2-757A02AD0CC6}"/>
    <cellStyle name="Pojasnjevalno besedilo 8 2 2" xfId="25761" xr:uid="{405E9D46-D6EF-4C85-9611-D52ACF8421D8}"/>
    <cellStyle name="Pojasnjevalno besedilo 9" xfId="6913" xr:uid="{5989296B-4695-458A-AD08-77FE78576B7B}"/>
    <cellStyle name="Pojasnjevalno besedilo 9 2" xfId="10275" xr:uid="{AB204A7F-E6B8-4FBB-B34A-01C3659487C9}"/>
    <cellStyle name="Pojasnjevalno besedilo 9 2 2" xfId="38499" xr:uid="{F237ECA5-32AE-4AB9-8B35-08BDC660A620}"/>
    <cellStyle name="Pojasnjevalno besedilo 9 2 3" xfId="36645" xr:uid="{10681760-9D60-4860-805F-4EC25EF5FC36}"/>
    <cellStyle name="Pojasnjevalno besedilo 9 2 4" xfId="21883" xr:uid="{034AA1AD-C27B-4953-A9C3-87A24EF01C78}"/>
    <cellStyle name="Pojasnjevalno besedilo 9 3" xfId="22697" xr:uid="{589EE2F3-3C31-4D5A-94B6-C8B7855D26FD}"/>
    <cellStyle name="Pojasnjevalno besedilo 9 3 2" xfId="25762" xr:uid="{22F5B928-8943-41A5-B4DE-001D6FEEE5AB}"/>
    <cellStyle name="Pomoc" xfId="16321" xr:uid="{E705B2DA-E554-44DA-894E-610D2CA21204}"/>
    <cellStyle name="popis" xfId="7" xr:uid="{B27F4322-6A1D-4C2F-8B5E-DD85456A8B22}"/>
    <cellStyle name="popis 2" xfId="21" xr:uid="{98C454AE-FA75-455D-8E8C-44977DE4C33B}"/>
    <cellStyle name="popis 2 2" xfId="26138" xr:uid="{7933811D-882D-4D3A-9AE5-578F9861E2D3}"/>
    <cellStyle name="popis 2 3" xfId="22698" xr:uid="{554F9746-AB54-4606-9201-EBB3B9B757D6}"/>
    <cellStyle name="popis 3" xfId="10276" xr:uid="{63C2A84C-B6E6-4A76-A342-6E5D3B40588D}"/>
    <cellStyle name="Popis Evo" xfId="553" xr:uid="{2A092013-75CA-4949-92FF-D831D26D2D19}"/>
    <cellStyle name="Popis Evo 2" xfId="1598" xr:uid="{BE8CF908-5A76-4F59-9085-12ADB591EA82}"/>
    <cellStyle name="Popis Evo 2 2" xfId="10278" xr:uid="{88C53EA6-8752-40E8-8F64-77B9ADAD2922}"/>
    <cellStyle name="Popis Evo 2 2 2" xfId="18970" xr:uid="{43D2294A-7F47-4C8B-9995-711E0305F3A3}"/>
    <cellStyle name="Popis Evo 2 3" xfId="22699" xr:uid="{4495AF0B-E24D-4C3B-B28A-CC29BFB41698}"/>
    <cellStyle name="Popis Evo 2 4" xfId="16322" xr:uid="{A05BAB40-0114-4E58-9C31-32EB01B69297}"/>
    <cellStyle name="Popis Evo 3" xfId="3485" xr:uid="{64FABB9B-6F52-477F-B424-54A13143E7DE}"/>
    <cellStyle name="Popis Evo 3 2" xfId="10279" xr:uid="{4CA6C824-3A57-4F04-A308-9F7E9A0AC92E}"/>
    <cellStyle name="Popis Evo 3 2 2" xfId="26536" xr:uid="{9B52AC1E-EC01-440F-BA67-C110BFAF95CB}"/>
    <cellStyle name="Popis Evo 4" xfId="10277" xr:uid="{281A90C2-E32B-42AC-BC2E-C84604468C72}"/>
    <cellStyle name="Popis Evo 4 2" xfId="26537" xr:uid="{3DC88F97-3D3B-4FEA-B4D6-9EF2C247C5D5}"/>
    <cellStyle name="pos" xfId="16323" xr:uid="{874881AA-8745-4D76-B9C2-F618AC9CA5E1}"/>
    <cellStyle name="Poudarek1 1" xfId="7097" xr:uid="{FDB42FEB-237B-4AC8-B0DF-B1590F80F5AD}"/>
    <cellStyle name="Poudarek1 1 2" xfId="10280" xr:uid="{537BFCDC-CFE1-413A-BC1D-E62B226CC7C5}"/>
    <cellStyle name="Poudarek1 1 2 2" xfId="38404" xr:uid="{3C5B2EFA-53AB-4205-9BBB-059C19A759DA}"/>
    <cellStyle name="Poudarek1 1 2 3" xfId="36646" xr:uid="{1CAD3FC8-3698-4D46-82BA-01AD4D59DEF5}"/>
    <cellStyle name="Poudarek1 1 2 4" xfId="21468" xr:uid="{A061B55A-8AB2-42D4-92F7-F5B5B8FBDBDC}"/>
    <cellStyle name="Poudarek1 1 3" xfId="22700" xr:uid="{DED8F756-14B1-425E-A2A7-DC7613718F50}"/>
    <cellStyle name="Poudarek1 1 3 2" xfId="25764" xr:uid="{21879337-4231-4420-AC24-FFAAD5B67C65}"/>
    <cellStyle name="Poudarek1 10" xfId="6438" xr:uid="{263E9A90-1378-4D33-A76C-540C36296A4C}"/>
    <cellStyle name="Poudarek1 10 2" xfId="10281" xr:uid="{C93A2F67-9DA1-42F3-B6FD-181ED4A4D228}"/>
    <cellStyle name="Poudarek1 10 2 2" xfId="25765" xr:uid="{49D1435B-4619-4691-A726-67F231367E9F}"/>
    <cellStyle name="Poudarek1 11" xfId="6465" xr:uid="{09130723-2B9B-44F3-9BBD-8D54C4571569}"/>
    <cellStyle name="Poudarek1 11 2" xfId="10282" xr:uid="{ABBC9BBC-923D-4463-8FC2-9611B60BBCA8}"/>
    <cellStyle name="Poudarek1 11 2 2" xfId="25766" xr:uid="{BE329677-C5B2-48B1-B814-A04128C6AF49}"/>
    <cellStyle name="Poudarek1 12" xfId="10283" xr:uid="{06D6D15B-830A-410E-8DE5-096D6D6219E0}"/>
    <cellStyle name="Poudarek1 12 2" xfId="22701" xr:uid="{26473E63-BB9E-4C74-A53A-85A34E6B2AAF}"/>
    <cellStyle name="Poudarek1 12 2 2" xfId="29553" xr:uid="{B76C9C34-DE01-40AF-A26A-19344B5F1445}"/>
    <cellStyle name="Poudarek1 12 3" xfId="21058" xr:uid="{E6D66DE4-3B7C-461F-96AB-AA9E21F27B2F}"/>
    <cellStyle name="Poudarek1 13" xfId="25763" xr:uid="{F19A4700-7E66-4FE1-8798-9919E4D19D3C}"/>
    <cellStyle name="Poudarek1 2" xfId="554" xr:uid="{35A59C71-047A-48E4-8F91-AFC819DFAC11}"/>
    <cellStyle name="Poudarek1 2 2" xfId="1599" xr:uid="{44F45454-3720-48EC-932E-2DE9C36044E7}"/>
    <cellStyle name="Poudarek1 2 2 2" xfId="10285" xr:uid="{50012FD3-1DC8-474F-A864-753048B7C462}"/>
    <cellStyle name="Poudarek1 2 2 2 2" xfId="38497" xr:uid="{51472969-4C52-4054-8E47-8B5965ABF2B9}"/>
    <cellStyle name="Poudarek1 2 2 2 3" xfId="36339" xr:uid="{3C9A2B3E-1170-490D-A067-92227D60214F}"/>
    <cellStyle name="Poudarek1 2 2 2 4" xfId="21879" xr:uid="{82199CBF-0422-453B-A8FC-49998DA97B3E}"/>
    <cellStyle name="Poudarek1 2 2 3" xfId="22702" xr:uid="{56B0DC84-8AB7-46A8-9F83-C24A310C4E81}"/>
    <cellStyle name="Poudarek1 2 2 3 2" xfId="25915" xr:uid="{855CA880-2964-46D6-BC01-675E757BEF85}"/>
    <cellStyle name="Poudarek1 2 2 4" xfId="31253" xr:uid="{91960D17-5800-4CD3-8080-AA1421E9EAE4}"/>
    <cellStyle name="Poudarek1 2 3" xfId="6329" xr:uid="{9D5FE441-BB15-4D2D-B720-DBCE0109FB15}"/>
    <cellStyle name="Poudarek1 2 3 2" xfId="10287" xr:uid="{99859EAF-C47B-42BD-840F-78EC4B255D78}"/>
    <cellStyle name="Poudarek1 2 3 2 2" xfId="22704" xr:uid="{23BDEC94-3071-4367-AFAB-70CBCBCE06FC}"/>
    <cellStyle name="Poudarek1 2 3 2 2 2" xfId="30493" xr:uid="{E3357943-BE7A-46AC-BB2C-2EC815DCF968}"/>
    <cellStyle name="Poudarek1 2 3 2 3" xfId="16603" xr:uid="{136C6990-00EC-4764-82EF-AC7774139240}"/>
    <cellStyle name="Poudarek1 2 3 3" xfId="10286" xr:uid="{4AE5D141-50E8-4C30-9369-5808E7CF5571}"/>
    <cellStyle name="Poudarek1 2 3 3 2" xfId="36647" xr:uid="{851BEE54-946E-4B8D-8A86-852ACCB5B462}"/>
    <cellStyle name="Poudarek1 2 3 3 3" xfId="21467" xr:uid="{EBCEE54E-46B6-419A-B170-F7D78A834402}"/>
    <cellStyle name="Poudarek1 2 3 4" xfId="22703" xr:uid="{3F51204F-DD51-4468-AB39-D735778D47C5}"/>
    <cellStyle name="Poudarek1 2 3 4 2" xfId="30077" xr:uid="{D07DC50F-1FBC-45A8-BEEA-87BFCEFAF5DB}"/>
    <cellStyle name="Poudarek1 2 3 4 3" xfId="38403" xr:uid="{E9AA8B2E-CF2F-4BEE-B95E-5DFE27A15A19}"/>
    <cellStyle name="Poudarek1 2 3 5" xfId="31254" xr:uid="{3D768350-622E-4C15-B600-45F44BFD1A7E}"/>
    <cellStyle name="Poudarek1 2 4" xfId="7586" xr:uid="{1448CED9-5FC0-4C63-BD10-85C6191CB194}"/>
    <cellStyle name="Poudarek1 2 4 2" xfId="10288" xr:uid="{4AB4EEC7-1CC8-4142-88DF-315FC051B971}"/>
    <cellStyle name="Poudarek1 2 4 2 2" xfId="29796" xr:uid="{C6F6632E-E27C-4CDD-832F-11B6E93F76F6}"/>
    <cellStyle name="Poudarek1 2 4 3" xfId="31255" xr:uid="{FA40E4B4-4B44-4934-A20F-89EEE8A44CB8}"/>
    <cellStyle name="Poudarek1 2 4 4" xfId="35283" xr:uid="{0D1E1F94-20C5-47DD-AD35-82B69BB2A1F4}"/>
    <cellStyle name="Poudarek1 2 4 5" xfId="21880" xr:uid="{A63DBAF8-1A10-420C-BBA7-4D9B68D54537}"/>
    <cellStyle name="Poudarek1 2 5" xfId="10284" xr:uid="{5C91F899-706F-49A6-A388-1B1492810CF9}"/>
    <cellStyle name="Poudarek1 2 5 2" xfId="25767" xr:uid="{7018E42B-2B81-42F9-94B3-909CAC20F146}"/>
    <cellStyle name="Poudarek1 2 5 3" xfId="36338" xr:uid="{53504A61-E64D-492E-889C-A6AB57DB41FF}"/>
    <cellStyle name="Poudarek1 2 6" xfId="31252" xr:uid="{81DE90BE-95F0-45B4-B2E0-8B56500DA45B}"/>
    <cellStyle name="Poudarek1 3" xfId="555" xr:uid="{929E8075-E216-4DB0-A721-777BD46CA38C}"/>
    <cellStyle name="Poudarek1 3 2" xfId="1600" xr:uid="{6AF06397-20C2-4DDC-91A9-E140902915AB}"/>
    <cellStyle name="Poudarek1 3 2 2" xfId="10291" xr:uid="{F4E800AE-9993-4193-A23F-DBBF5415A103}"/>
    <cellStyle name="Poudarek1 3 2 2 2" xfId="22707" xr:uid="{877969FF-ABAA-4A9F-9614-2A49F08104CB}"/>
    <cellStyle name="Poudarek1 3 2 2 2 2" xfId="26535" xr:uid="{59C80984-5B62-4295-A643-717C86E9F064}"/>
    <cellStyle name="Poudarek1 3 2 2 3" xfId="18968" xr:uid="{020D3392-FB3B-4E11-8F01-CDFE8DB9AB0D}"/>
    <cellStyle name="Poudarek1 3 2 3" xfId="10290" xr:uid="{6F9D74FD-6108-4092-A2D3-5F497FE1E760}"/>
    <cellStyle name="Poudarek1 3 2 3 2" xfId="36340" xr:uid="{76ECB76D-DC82-416E-9A7B-7636ABCC56D4}"/>
    <cellStyle name="Poudarek1 3 2 3 3" xfId="18543" xr:uid="{B062BE7F-94A2-491F-8801-DD40A8B5847A}"/>
    <cellStyle name="Poudarek1 3 2 4" xfId="22706" xr:uid="{C087D75E-B234-4C25-A3DE-16F91F790A41}"/>
    <cellStyle name="Poudarek1 3 2 4 2" xfId="37495" xr:uid="{A153AECC-289B-4605-B388-FFD78E55B5DC}"/>
    <cellStyle name="Poudarek1 3 3" xfId="1601" xr:uid="{699A047A-4949-4D8A-BEB9-22F3EBB597C2}"/>
    <cellStyle name="Poudarek1 3 3 2" xfId="3487" xr:uid="{D3928377-B33F-4BFD-9005-6D53A9CDC311}"/>
    <cellStyle name="Poudarek1 3 3 2 2" xfId="10293" xr:uid="{1C6E28C3-7284-4F61-B2EB-2D5D57EA5F9F}"/>
    <cellStyle name="Poudarek1 3 3 2 2 2" xfId="26533" xr:uid="{F9162A1B-5F1F-43AA-BF33-58A0ED8CE210}"/>
    <cellStyle name="Poudarek1 3 3 3" xfId="3488" xr:uid="{A33489C0-F5BB-4A10-BC64-D746832860AA}"/>
    <cellStyle name="Poudarek1 3 3 3 2" xfId="10294" xr:uid="{96050AC9-FC29-4804-AB10-972AC6C62F17}"/>
    <cellStyle name="Poudarek1 3 3 3 2 2" xfId="26532" xr:uid="{D15E2097-FF33-4B04-A583-03A7F800B4A6}"/>
    <cellStyle name="Poudarek1 3 3 4" xfId="10292" xr:uid="{184869F8-6A2E-48E0-8547-EDBCE7E61FDD}"/>
    <cellStyle name="Poudarek1 3 3 4 2" xfId="26534" xr:uid="{F9362D97-50DC-4851-83F8-93D4EF5C08A0}"/>
    <cellStyle name="Poudarek1 3 4" xfId="3486" xr:uid="{D9E13BC4-B8A6-4E83-BF1D-A9B3FE68D07A}"/>
    <cellStyle name="Poudarek1 3 4 2" xfId="10296" xr:uid="{2A8DD351-D670-47C1-85A8-E60C956776C8}"/>
    <cellStyle name="Poudarek1 3 4 2 2" xfId="22708" xr:uid="{6A985891-AB2B-42FE-8143-C8BC42E02DDA}"/>
    <cellStyle name="Poudarek1 3 4 2 2 2" xfId="30494" xr:uid="{CC5F8EDB-DB41-4BF6-8287-56B3971DB6A5}"/>
    <cellStyle name="Poudarek1 3 4 2 3" xfId="21466" xr:uid="{429A336C-8796-420C-858B-D8A19F8F8A2B}"/>
    <cellStyle name="Poudarek1 3 4 3" xfId="10295" xr:uid="{AB4A5BA2-6487-4008-A63D-5A9171342579}"/>
    <cellStyle name="Poudarek1 3 4 3 2" xfId="29657" xr:uid="{93674B5A-A87E-4B28-8902-47E63725953B}"/>
    <cellStyle name="Poudarek1 3 4 3 3" xfId="36648" xr:uid="{9CCB06E6-D222-48AE-BBB0-FD4576E20AB0}"/>
    <cellStyle name="Poudarek1 3 4 4" xfId="30052" xr:uid="{229D100F-BE80-44C0-A999-223504DF95BD}"/>
    <cellStyle name="Poudarek1 3 4 4 2" xfId="38402" xr:uid="{10FA5221-2CBC-4018-80AE-54D63D67CF37}"/>
    <cellStyle name="Poudarek1 3 4 5" xfId="34828" xr:uid="{5BF712ED-046D-4C23-9719-88FFEA67F24E}"/>
    <cellStyle name="Poudarek1 3 4 6" xfId="16604" xr:uid="{97B9A1C6-55F5-4009-9343-0229617DFB67}"/>
    <cellStyle name="Poudarek1 3 5" xfId="7227" xr:uid="{90CBCE3E-905C-4398-95ED-03C36159F13E}"/>
    <cellStyle name="Poudarek1 3 5 2" xfId="10297" xr:uid="{51FCF323-C380-4EFC-AEAD-D5696B7DA198}"/>
    <cellStyle name="Poudarek1 3 5 2 2" xfId="29795" xr:uid="{6F52EAA6-DE4F-4F56-89F4-E76A00A668D4}"/>
    <cellStyle name="Poudarek1 3 5 3" xfId="33980" xr:uid="{D27650C7-CFE2-46E0-B890-DAE1EBBD781D}"/>
    <cellStyle name="Poudarek1 3 5 4" xfId="21878" xr:uid="{16E84036-35DB-4E45-AB3C-E68B99603B55}"/>
    <cellStyle name="Poudarek1 3 6" xfId="10289" xr:uid="{6F336940-E91D-43E6-81B3-B6E909B2346D}"/>
    <cellStyle name="Poudarek1 3 6 2" xfId="18969" xr:uid="{D16A4FE4-713C-485C-BF1F-DDB3F32A94F9}"/>
    <cellStyle name="Poudarek1 3 7" xfId="22705" xr:uid="{ED20B4AF-9244-45B8-817E-85196C9EEE72}"/>
    <cellStyle name="Poudarek1 3 7 2" xfId="25768" xr:uid="{1050EDD4-31BE-4BA7-B2BA-CEBCEDE028FC}"/>
    <cellStyle name="Poudarek1 4" xfId="6918" xr:uid="{17B5D2E5-AC42-4076-8DE0-4D94535340C2}"/>
    <cellStyle name="Poudarek1 4 2" xfId="10298" xr:uid="{29B251B0-4675-4BDF-8541-1B1F22E4ECD7}"/>
    <cellStyle name="Poudarek1 4 2 2" xfId="21465" xr:uid="{FD4363C2-1337-4A7B-88C2-0E380C687D68}"/>
    <cellStyle name="Poudarek1 4 2 3" xfId="16605" xr:uid="{0CD7A417-2C40-4E4C-9A8C-C01AC09C0EAA}"/>
    <cellStyle name="Poudarek1 4 3" xfId="17763" xr:uid="{5D2C0761-C7DC-48D1-9C98-D6D44BA55272}"/>
    <cellStyle name="Poudarek1 4 4" xfId="22709" xr:uid="{679E5509-2D82-4323-9571-04BD0AD75A38}"/>
    <cellStyle name="Poudarek1 4 4 2" xfId="25769" xr:uid="{3F68FA97-2707-4A72-8E58-180078DAF1A0}"/>
    <cellStyle name="Poudarek1 4 5" xfId="16324" xr:uid="{E30C7FFC-9477-4925-B853-F251C322BA97}"/>
    <cellStyle name="Poudarek1 5" xfId="5765" xr:uid="{E2641039-9CE2-45B3-9CAE-7802BEE5640B}"/>
    <cellStyle name="Poudarek1 5 2" xfId="10299" xr:uid="{A7BF1804-B25F-42A1-AA1A-457C512DF30A}"/>
    <cellStyle name="Poudarek1 5 2 2" xfId="38401" xr:uid="{C479B308-EED1-4B7D-8656-0F1A984CADE1}"/>
    <cellStyle name="Poudarek1 5 2 3" xfId="36649" xr:uid="{05A011E1-D1EB-4C93-AB18-7448A82B9F2A}"/>
    <cellStyle name="Poudarek1 5 2 4" xfId="21464" xr:uid="{766FDF1C-F44C-4C29-8820-30FE8B1D10FA}"/>
    <cellStyle name="Poudarek1 5 3" xfId="22710" xr:uid="{E3045F71-F3F0-4A44-89A1-DE8BF92C878A}"/>
    <cellStyle name="Poudarek1 5 3 2" xfId="25770" xr:uid="{5F062C45-C982-4025-928B-9DF7E993FF14}"/>
    <cellStyle name="Poudarek1 6" xfId="7235" xr:uid="{CBAF554D-3062-4578-BDA2-191E6942F3D8}"/>
    <cellStyle name="Poudarek1 6 2" xfId="10300" xr:uid="{399737D7-0C4A-4F56-9E50-69D6CEE3E2D8}"/>
    <cellStyle name="Poudarek1 6 2 2" xfId="38400" xr:uid="{69C328F7-A148-43C0-A391-EBD3C91D4E84}"/>
    <cellStyle name="Poudarek1 6 2 3" xfId="36650" xr:uid="{ACE9C33B-9F01-436A-96A2-162BBF4C235C}"/>
    <cellStyle name="Poudarek1 6 2 4" xfId="21463" xr:uid="{34A793BD-C547-4CCC-811F-0B318375AA7C}"/>
    <cellStyle name="Poudarek1 6 3" xfId="22711" xr:uid="{621AA83D-B336-4DAC-BEE2-39F42601066A}"/>
    <cellStyle name="Poudarek1 6 3 2" xfId="25771" xr:uid="{1E57EA01-12C4-434D-A6F5-2B6AFBF8C911}"/>
    <cellStyle name="Poudarek1 7" xfId="7775" xr:uid="{F82BD676-FBBC-4B8C-8464-A9601634FEA2}"/>
    <cellStyle name="Poudarek1 7 2" xfId="10301" xr:uid="{30D1FBBF-6928-4516-9E38-5F122ED66011}"/>
    <cellStyle name="Poudarek1 7 2 2" xfId="38399" xr:uid="{1BF62590-08CE-46AC-B867-D07C61BC9091}"/>
    <cellStyle name="Poudarek1 7 2 3" xfId="36651" xr:uid="{0EFF6312-0453-4009-8684-D11BEA083CDB}"/>
    <cellStyle name="Poudarek1 7 2 4" xfId="21462" xr:uid="{5879A0AA-C9D3-4A83-A145-1D76405AFF6D}"/>
    <cellStyle name="Poudarek1 7 3" xfId="22712" xr:uid="{EEF1BE6D-8A4F-4FA7-B96B-5813C2ECE0CC}"/>
    <cellStyle name="Poudarek1 7 3 2" xfId="25772" xr:uid="{4C1EEFDA-C166-4FE1-AE33-59D9E03BD7BC}"/>
    <cellStyle name="Poudarek1 8" xfId="7766" xr:uid="{FF6666F3-F528-4382-9322-B15223A013EB}"/>
    <cellStyle name="Poudarek1 8 2" xfId="10302" xr:uid="{6B0F5F54-AB91-4577-8F65-61E92CDC0EFA}"/>
    <cellStyle name="Poudarek1 8 2 2" xfId="38405" xr:uid="{24960415-1FCD-44B2-BB0B-D53AE4DA58C6}"/>
    <cellStyle name="Poudarek1 8 2 3" xfId="36652" xr:uid="{B612A326-944F-40D7-A8E2-0BD0CF207351}"/>
    <cellStyle name="Poudarek1 8 2 4" xfId="21469" xr:uid="{F40B2589-576C-4577-9A3E-6D58BE4D4607}"/>
    <cellStyle name="Poudarek1 8 3" xfId="22713" xr:uid="{A8D64228-96F1-460D-BB4F-37FCC8FCB4BB}"/>
    <cellStyle name="Poudarek1 8 3 2" xfId="25773" xr:uid="{6DE3ABAF-E030-4B10-A8CD-2A9C6D619691}"/>
    <cellStyle name="Poudarek1 9" xfId="7423" xr:uid="{31BEFDF1-33F4-443F-99C3-814103E9BD3A}"/>
    <cellStyle name="Poudarek1 9 2" xfId="10303" xr:uid="{F4E05A9E-0062-44EA-A36E-C90155B1BE34}"/>
    <cellStyle name="Poudarek1 9 2 2" xfId="38498" xr:uid="{FBF47F3B-F6EC-418F-9C85-2E5D59B2F96F}"/>
    <cellStyle name="Poudarek1 9 2 3" xfId="36653" xr:uid="{696AA137-6C43-4169-9F8F-0BD540645F91}"/>
    <cellStyle name="Poudarek1 9 2 4" xfId="21881" xr:uid="{A03C3E9E-C947-4B42-9965-0F29533D9605}"/>
    <cellStyle name="Poudarek1 9 3" xfId="22714" xr:uid="{1937619C-A1A6-4DA9-B7EC-6A64A96B88A1}"/>
    <cellStyle name="Poudarek1 9 3 2" xfId="25774" xr:uid="{65C2E99F-4A46-422D-91F2-2F085AC2DFAF}"/>
    <cellStyle name="Poudarek2 1" xfId="7116" xr:uid="{904CCF11-8BDD-4CF4-9116-ECBE549228C3}"/>
    <cellStyle name="Poudarek2 1 2" xfId="10304" xr:uid="{5BA15BAA-7CD5-4BFF-9C9E-4FAB78123198}"/>
    <cellStyle name="Poudarek2 1 2 2" xfId="25776" xr:uid="{EAB52E75-BC88-4057-A4E9-1A2447DD95BC}"/>
    <cellStyle name="Poudarek2 10" xfId="7026" xr:uid="{903A2A9C-807D-43E7-AB8B-164DDBA20F62}"/>
    <cellStyle name="Poudarek2 10 2" xfId="10305" xr:uid="{DD818E30-5410-4A2B-A4F8-93D0EB83004F}"/>
    <cellStyle name="Poudarek2 10 2 2" xfId="25777" xr:uid="{504472BA-2CD0-49B6-BD64-E63190D2B1F3}"/>
    <cellStyle name="Poudarek2 11" xfId="7572" xr:uid="{07520FF9-2ABC-408B-BF91-03311FC19BC4}"/>
    <cellStyle name="Poudarek2 11 2" xfId="10306" xr:uid="{AA07B8BD-20B4-4AF3-9203-47C1E8FCBE53}"/>
    <cellStyle name="Poudarek2 11 2 2" xfId="25778" xr:uid="{3E97B432-38C7-43E3-93A8-5B54CBC94582}"/>
    <cellStyle name="Poudarek2 12" xfId="10307" xr:uid="{835E5DBC-8054-45AA-B6C0-568211147BF1}"/>
    <cellStyle name="Poudarek2 12 2" xfId="22715" xr:uid="{EB48F6ED-9AD8-40F5-995C-6719F9439EC0}"/>
    <cellStyle name="Poudarek2 12 2 2" xfId="29554" xr:uid="{505E86B5-2B34-406F-BAED-CB19CE83E850}"/>
    <cellStyle name="Poudarek2 12 3" xfId="21059" xr:uid="{E16B9163-94C5-46F9-B819-7DF23499DF06}"/>
    <cellStyle name="Poudarek2 13" xfId="25775" xr:uid="{A41FC9A9-B8CE-4529-B2E0-9261AF304F37}"/>
    <cellStyle name="Poudarek2 2" xfId="556" xr:uid="{AFEE9B5D-1F6E-47D5-A4F0-B6463FD19472}"/>
    <cellStyle name="Poudarek2 2 2" xfId="1602" xr:uid="{2266531F-8310-4173-9D8F-38FF31E7187F}"/>
    <cellStyle name="Poudarek2 2 2 2" xfId="10309" xr:uid="{0C6470EC-472A-4863-8298-02FCEBAFB8C2}"/>
    <cellStyle name="Poudarek2 2 2 2 2" xfId="25916" xr:uid="{52634025-87BF-44B0-8DFF-929BA6051925}"/>
    <cellStyle name="Poudarek2 2 2 3" xfId="31257" xr:uid="{A5091F63-4914-4C07-BF67-AC6C9EB68491}"/>
    <cellStyle name="Poudarek2 2 3" xfId="7422" xr:uid="{11A0D6BF-2440-420E-92CB-6B7F9F73CA90}"/>
    <cellStyle name="Poudarek2 2 3 2" xfId="10311" xr:uid="{B234E849-7FFA-4329-A2BD-223BE88382BF}"/>
    <cellStyle name="Poudarek2 2 3 2 2" xfId="22716" xr:uid="{A4CBE839-B3EE-44E9-B8BA-2D6EB9F6D6A2}"/>
    <cellStyle name="Poudarek2 2 3 2 3" xfId="16606" xr:uid="{7754F54A-F06B-4BEE-8206-5939D6FBF9A7}"/>
    <cellStyle name="Poudarek2 2 3 3" xfId="10310" xr:uid="{8B5FAC9C-D9D6-4FC8-9D8F-888726B494CD}"/>
    <cellStyle name="Poudarek2 2 3 3 2" xfId="29656" xr:uid="{9B316D29-6682-42AC-83DA-948EDA510F3B}"/>
    <cellStyle name="Poudarek2 2 3 4" xfId="31258" xr:uid="{C6997361-DE0C-4F24-8091-19069BFC0325}"/>
    <cellStyle name="Poudarek2 2 4" xfId="7225" xr:uid="{2858DBD2-19D1-40C8-87F7-96630D56E2B3}"/>
    <cellStyle name="Poudarek2 2 4 2" xfId="10312" xr:uid="{EBAF5654-584F-4D3B-8536-037B89AAD534}"/>
    <cellStyle name="Poudarek2 2 4 2 2" xfId="29794" xr:uid="{6E06A6EA-2170-49A3-8CAA-55C7BBE1AEFF}"/>
    <cellStyle name="Poudarek2 2 4 3" xfId="31259" xr:uid="{E2BCE6B2-C96A-463D-88DA-CA6E2BF9C93A}"/>
    <cellStyle name="Poudarek2 2 4 4" xfId="34687" xr:uid="{7F81D510-1F8D-456B-B0BF-F1A2E40FCE25}"/>
    <cellStyle name="Poudarek2 2 4 5" xfId="21876" xr:uid="{CE11AA16-1669-443B-A12F-3ACAF7E47705}"/>
    <cellStyle name="Poudarek2 2 5" xfId="10308" xr:uid="{87067C82-FA66-4EE6-949B-2D19BB62A654}"/>
    <cellStyle name="Poudarek2 2 5 2" xfId="25779" xr:uid="{6682F5F2-24AE-4234-A62C-B95DC2B691BB}"/>
    <cellStyle name="Poudarek2 2 5 3" xfId="36341" xr:uid="{08D40376-AF1D-4B56-864D-8B4A553D4881}"/>
    <cellStyle name="Poudarek2 2 6" xfId="31256" xr:uid="{B4012D93-171F-46D7-BBBC-E5ACC91C91EA}"/>
    <cellStyle name="Poudarek2 3" xfId="557" xr:uid="{EEF06CBB-B74C-42A7-969B-33706A4DBC03}"/>
    <cellStyle name="Poudarek2 3 2" xfId="1603" xr:uid="{A2CEFEDE-D500-4E44-AB8A-024D763AF3E1}"/>
    <cellStyle name="Poudarek2 3 2 2" xfId="3490" xr:uid="{BC46056A-22D6-4AD4-B5DD-A02A79341937}"/>
    <cellStyle name="Poudarek2 3 2 2 2" xfId="10316" xr:uid="{6063D2B9-86F2-43C8-BCCB-B881EBD96AC8}"/>
    <cellStyle name="Poudarek2 3 2 2 3" xfId="10315" xr:uid="{EA9D2599-22F9-4A4B-B373-6F9A6385966D}"/>
    <cellStyle name="Poudarek2 3 2 2 3 2" xfId="26531" xr:uid="{C473A42B-9CC5-464F-A2EC-8D8BEA271D45}"/>
    <cellStyle name="Poudarek2 3 2 3" xfId="3491" xr:uid="{8544B678-8D5E-449F-893F-711557F64711}"/>
    <cellStyle name="Poudarek2 3 2 3 2" xfId="10317" xr:uid="{2794DCB2-89DF-40F4-AFA2-E2E511A4EDC5}"/>
    <cellStyle name="Poudarek2 3 2 3 2 2" xfId="26530" xr:uid="{386426EF-01FD-46B6-B742-903F3B4292EF}"/>
    <cellStyle name="Poudarek2 3 2 4" xfId="10314" xr:uid="{209A2003-EE8B-4E40-9703-8F28F2AE1AB2}"/>
    <cellStyle name="Poudarek2 3 2 4 2" xfId="18966" xr:uid="{0CC73C66-F3F3-41FF-863F-375FAE1D9EDB}"/>
    <cellStyle name="Poudarek2 3 2 5" xfId="18542" xr:uid="{8D15C506-84F3-448A-A5F3-A2CF6497DBE9}"/>
    <cellStyle name="Poudarek2 3 2 6" xfId="22718" xr:uid="{33C8BDBC-26C4-4FB4-814F-5DE6CC9E464A}"/>
    <cellStyle name="Poudarek2 3 3" xfId="3489" xr:uid="{C8BB0C23-0CD9-42FD-ADFB-349029B31B5C}"/>
    <cellStyle name="Poudarek2 3 3 2" xfId="10319" xr:uid="{D190982F-116C-446E-B334-044D7662918C}"/>
    <cellStyle name="Poudarek2 3 3 3" xfId="10318" xr:uid="{BE1A59B8-24BD-4D66-BBD3-34F6BBF178E5}"/>
    <cellStyle name="Poudarek2 3 3 3 2" xfId="29655" xr:uid="{5EDEBC72-E1D4-4047-B561-D971291E0707}"/>
    <cellStyle name="Poudarek2 3 3 4" xfId="34827" xr:uid="{5E700A41-A861-47B2-9E90-CA8D1087B936}"/>
    <cellStyle name="Poudarek2 3 3 5" xfId="16607" xr:uid="{9B33061C-ACFE-467D-BB58-89646E1D8ED5}"/>
    <cellStyle name="Poudarek2 3 4" xfId="7176" xr:uid="{6FE147D1-1DA6-4CD7-AB2E-965740ED428D}"/>
    <cellStyle name="Poudarek2 3 4 2" xfId="10320" xr:uid="{7FC25284-E15E-46D5-BCE4-A906BCF6A279}"/>
    <cellStyle name="Poudarek2 3 4 2 2" xfId="29793" xr:uid="{CE854600-BEA8-4126-AF5D-D4B975C9C752}"/>
    <cellStyle name="Poudarek2 3 4 3" xfId="35299" xr:uid="{79F253C1-4CEA-4811-9269-985239DCD97D}"/>
    <cellStyle name="Poudarek2 3 4 4" xfId="21875" xr:uid="{A524CCA9-78F6-444F-80A3-DFD95F0034CF}"/>
    <cellStyle name="Poudarek2 3 5" xfId="10313" xr:uid="{EA46F2C7-BC3E-43E6-B055-E5B6A771AF7A}"/>
    <cellStyle name="Poudarek2 3 5 2" xfId="18967" xr:uid="{DAC7D42C-49EE-472E-8D43-867B0A21F959}"/>
    <cellStyle name="Poudarek2 3 6" xfId="22717" xr:uid="{D78D2603-F626-45B8-A5BE-0D0046F93B1C}"/>
    <cellStyle name="Poudarek2 3 6 2" xfId="25780" xr:uid="{9BC7443D-DA3B-43EC-B486-1D6BA71E0196}"/>
    <cellStyle name="Poudarek2 4" xfId="6889" xr:uid="{706BFBDE-8304-4E42-ACBA-0481B34075C6}"/>
    <cellStyle name="Poudarek2 4 2" xfId="10321" xr:uid="{0D48D000-2E97-4B45-93F4-046794CA17FD}"/>
    <cellStyle name="Poudarek2 4 2 2" xfId="21461" xr:uid="{D3E7C253-8C35-4341-805D-642599AA7862}"/>
    <cellStyle name="Poudarek2 4 2 3" xfId="16608" xr:uid="{E07B797F-9F0D-49B5-B0CE-7DCFCAECB963}"/>
    <cellStyle name="Poudarek2 4 3" xfId="17764" xr:uid="{9C66694B-F2CB-420B-910D-9AC528D52406}"/>
    <cellStyle name="Poudarek2 4 4" xfId="22719" xr:uid="{667AB40A-A4FB-432C-81AA-C5D4F6392562}"/>
    <cellStyle name="Poudarek2 4 4 2" xfId="25781" xr:uid="{BB3593B2-BEF2-401C-9CEA-06267FCEAC23}"/>
    <cellStyle name="Poudarek2 4 5" xfId="16325" xr:uid="{55AE43D9-0FB1-4509-A753-04FC08BF810C}"/>
    <cellStyle name="Poudarek2 5" xfId="7406" xr:uid="{91128465-FB9D-4A94-9CC9-92FB3D2A1927}"/>
    <cellStyle name="Poudarek2 5 2" xfId="10322" xr:uid="{DBE5CDF9-8257-4D87-9AD4-FDEB618F8786}"/>
    <cellStyle name="Poudarek2 5 2 2" xfId="38398" xr:uid="{4F05CA91-19EA-47E6-AF26-E2D471AB4202}"/>
    <cellStyle name="Poudarek2 5 2 3" xfId="36654" xr:uid="{C78D1B26-243E-434E-A40C-E7FFC355A0C1}"/>
    <cellStyle name="Poudarek2 5 2 4" xfId="21460" xr:uid="{15C256EA-B520-4C4A-9757-1A0EC6925590}"/>
    <cellStyle name="Poudarek2 5 3" xfId="22720" xr:uid="{22E695F0-BD24-41E9-BDD6-18F7D7E6098F}"/>
    <cellStyle name="Poudarek2 5 3 2" xfId="25782" xr:uid="{7E8B8A58-525B-414C-8F7A-D4D6E2F0AA30}"/>
    <cellStyle name="Poudarek2 6" xfId="7025" xr:uid="{35DFEE74-3283-4014-8480-B6945F5D622A}"/>
    <cellStyle name="Poudarek2 6 2" xfId="10323" xr:uid="{7E62A2E7-54E2-4CEA-84F7-F275CEC6ABFF}"/>
    <cellStyle name="Poudarek2 6 2 2" xfId="25783" xr:uid="{3CE8BC66-21DC-4F77-9588-F38D504DCABA}"/>
    <cellStyle name="Poudarek2 7" xfId="7368" xr:uid="{4EC786CB-C4B8-43A6-BB53-D9F28AC21FFA}"/>
    <cellStyle name="Poudarek2 7 2" xfId="10324" xr:uid="{D90111CA-1446-4951-B107-AB5881225133}"/>
    <cellStyle name="Poudarek2 7 2 2" xfId="25784" xr:uid="{E50FB14E-0306-4A2D-B76D-1DBB8A454FE8}"/>
    <cellStyle name="Poudarek2 8" xfId="6467" xr:uid="{DC032839-77E9-46F7-8F07-CC46D0622866}"/>
    <cellStyle name="Poudarek2 8 2" xfId="10325" xr:uid="{7393BDF8-C12C-4ABD-9C1F-02CA48218796}"/>
    <cellStyle name="Poudarek2 8 2 2" xfId="25785" xr:uid="{C80520E2-CC59-4672-B122-EB9A14DAAC50}"/>
    <cellStyle name="Poudarek2 9" xfId="6919" xr:uid="{3C534370-D6E2-4721-8C72-A3550EA2B1AA}"/>
    <cellStyle name="Poudarek2 9 2" xfId="10326" xr:uid="{B765BF96-7B91-4624-8BEB-23D981100F68}"/>
    <cellStyle name="Poudarek2 9 2 2" xfId="38496" xr:uid="{BBBFD650-5209-4F5E-89EB-A7296EF8C49E}"/>
    <cellStyle name="Poudarek2 9 2 3" xfId="36655" xr:uid="{8E4DBC6C-B7A9-4073-9710-F9082C7D95FF}"/>
    <cellStyle name="Poudarek2 9 2 4" xfId="21877" xr:uid="{7BE5B9EF-E161-4A6C-A0A8-92B156011D19}"/>
    <cellStyle name="Poudarek2 9 3" xfId="22721" xr:uid="{462098A4-CC7F-4DE7-B94C-FC46D6E2E923}"/>
    <cellStyle name="Poudarek2 9 3 2" xfId="25786" xr:uid="{9A8260B6-1060-44D3-8ACF-9FBC3AB19E12}"/>
    <cellStyle name="Poudarek3 1" xfId="7541" xr:uid="{FA8D0925-39CE-4936-80C1-007EA3CB7D2F}"/>
    <cellStyle name="Poudarek3 1 2" xfId="10327" xr:uid="{A6D13733-07D0-44DA-AEB0-CACD5D3F0752}"/>
    <cellStyle name="Poudarek3 1 2 2" xfId="25788" xr:uid="{1FAE7C73-5E92-4F20-81D3-AB8E5FC79556}"/>
    <cellStyle name="Poudarek3 10" xfId="6562" xr:uid="{CE5DD3B1-8BDE-4B78-984F-9280D76A78F6}"/>
    <cellStyle name="Poudarek3 10 2" xfId="10328" xr:uid="{2FE03D46-4A03-4BAF-9B86-002BAEA6D168}"/>
    <cellStyle name="Poudarek3 10 2 2" xfId="25789" xr:uid="{D5799509-AAEE-4B21-A747-3B46FDA8636F}"/>
    <cellStyle name="Poudarek3 11" xfId="6521" xr:uid="{6AD2221A-5029-4370-86AC-79B6B9F3B9B5}"/>
    <cellStyle name="Poudarek3 11 2" xfId="10329" xr:uid="{A2F626AC-9853-41DA-BFE0-5606ECF8CBA2}"/>
    <cellStyle name="Poudarek3 11 2 2" xfId="25790" xr:uid="{712923D1-8F64-412F-8A20-F8F80B22A11B}"/>
    <cellStyle name="Poudarek3 12" xfId="10330" xr:uid="{01EAC7E4-B1E8-4F7C-B8F6-2C6EF3EE4FAF}"/>
    <cellStyle name="Poudarek3 12 2" xfId="22722" xr:uid="{742C2953-3AE7-4A92-9233-22A3DE37B39E}"/>
    <cellStyle name="Poudarek3 12 2 2" xfId="29555" xr:uid="{FD517AA8-4E90-4B93-9434-9C19291C397C}"/>
    <cellStyle name="Poudarek3 12 3" xfId="21060" xr:uid="{14CC8FF3-BE2C-43EF-B453-D4AAF11AA084}"/>
    <cellStyle name="Poudarek3 13" xfId="25787" xr:uid="{B73FC91F-BAAA-4C6C-B1F9-93E376AB03C4}"/>
    <cellStyle name="Poudarek3 2" xfId="558" xr:uid="{ADE067E0-215D-4A5D-B663-D6FB7039DC3D}"/>
    <cellStyle name="Poudarek3 2 2" xfId="1604" xr:uid="{EE61C347-DBE7-465B-A840-675497313387}"/>
    <cellStyle name="Poudarek3 2 2 2" xfId="10332" xr:uid="{2738024D-E6B9-4CB6-A992-640FE0EF7F38}"/>
    <cellStyle name="Poudarek3 2 2 2 2" xfId="25917" xr:uid="{FE1D7AB9-EA57-4F7F-9909-33E942A4F2C0}"/>
    <cellStyle name="Poudarek3 2 2 3" xfId="31261" xr:uid="{83952502-91CC-40FD-AA9E-7D7AE77F6EA8}"/>
    <cellStyle name="Poudarek3 2 3" xfId="6656" xr:uid="{E8E538F8-F698-441B-8688-BCE8069BA6CD}"/>
    <cellStyle name="Poudarek3 2 3 2" xfId="10334" xr:uid="{5133BBF9-EB34-437C-A0ED-620284A9E211}"/>
    <cellStyle name="Poudarek3 2 3 2 2" xfId="22723" xr:uid="{C4752C47-E769-4F75-B070-8F1F568313B5}"/>
    <cellStyle name="Poudarek3 2 3 2 3" xfId="16609" xr:uid="{84108CD3-0CA3-4C56-A9A1-E87895837A60}"/>
    <cellStyle name="Poudarek3 2 3 3" xfId="10333" xr:uid="{9730FDAA-E2D6-488C-B149-BB2AD62B6C04}"/>
    <cellStyle name="Poudarek3 2 3 3 2" xfId="29654" xr:uid="{D701AA0D-A3FE-44F3-8ABA-4C08DCD4AE6E}"/>
    <cellStyle name="Poudarek3 2 3 4" xfId="31262" xr:uid="{BB965B26-A280-4026-9C0B-69BAAECEBC14}"/>
    <cellStyle name="Poudarek3 2 4" xfId="7037" xr:uid="{5306B854-D527-4554-9CE6-6ECD3E45809B}"/>
    <cellStyle name="Poudarek3 2 4 2" xfId="10335" xr:uid="{35C0D794-4250-4B82-A1AC-54E0A631CA26}"/>
    <cellStyle name="Poudarek3 2 4 2 2" xfId="29792" xr:uid="{0CD22B9C-5433-47C9-B368-304482F2AC6C}"/>
    <cellStyle name="Poudarek3 2 4 3" xfId="31263" xr:uid="{4C1D6E68-609A-4202-83DE-8778F8684039}"/>
    <cellStyle name="Poudarek3 2 4 4" xfId="34686" xr:uid="{A7A26346-C795-46FB-A90A-E9F9BFA624E8}"/>
    <cellStyle name="Poudarek3 2 4 5" xfId="21873" xr:uid="{964EEEEE-5AF2-4B01-80C4-3B2D0011B16C}"/>
    <cellStyle name="Poudarek3 2 5" xfId="10331" xr:uid="{732364D1-3FDD-4679-A167-11342DF66BD6}"/>
    <cellStyle name="Poudarek3 2 5 2" xfId="25791" xr:uid="{EF6A6E38-5593-4D8E-91C0-04C8335D4E7B}"/>
    <cellStyle name="Poudarek3 2 5 3" xfId="36342" xr:uid="{1960F412-7BB9-4D95-A43C-1ED8410310B4}"/>
    <cellStyle name="Poudarek3 2 6" xfId="31260" xr:uid="{E6745E83-08BD-45DC-A5A4-B21D4F6F87E1}"/>
    <cellStyle name="Poudarek3 3" xfId="559" xr:uid="{987B1EF3-C701-4B7F-8258-80B00C43FD17}"/>
    <cellStyle name="Poudarek3 3 2" xfId="1605" xr:uid="{0DAB9EC4-A97E-429B-B151-A64821F15645}"/>
    <cellStyle name="Poudarek3 3 2 2" xfId="10338" xr:uid="{D70AF301-DF90-4564-B9AA-33C6980E884B}"/>
    <cellStyle name="Poudarek3 3 2 2 2" xfId="22726" xr:uid="{7FFE0205-942E-4D5B-AB7D-BD13D6F48733}"/>
    <cellStyle name="Poudarek3 3 2 2 2 2" xfId="26529" xr:uid="{F1D7AC89-EB29-480B-8FFD-D22C71D4358E}"/>
    <cellStyle name="Poudarek3 3 2 2 3" xfId="18964" xr:uid="{70573A5B-CCCC-4FD0-8679-6922122AE898}"/>
    <cellStyle name="Poudarek3 3 2 3" xfId="10337" xr:uid="{93AF216E-3D0E-4173-AB6F-BD35550C7668}"/>
    <cellStyle name="Poudarek3 3 2 3 2" xfId="36343" xr:uid="{CD6EACEC-6E03-4CCA-BB76-CE402CCACCBD}"/>
    <cellStyle name="Poudarek3 3 2 3 3" xfId="18541" xr:uid="{3094F0B3-3383-4995-A898-F52E7E7E9357}"/>
    <cellStyle name="Poudarek3 3 2 4" xfId="22725" xr:uid="{6C1F79A4-CC63-45E3-AE37-4820ADFB5412}"/>
    <cellStyle name="Poudarek3 3 2 4 2" xfId="37496" xr:uid="{0EDEAD14-5EE6-41E9-B7B9-02565FC26222}"/>
    <cellStyle name="Poudarek3 3 3" xfId="1606" xr:uid="{9C120681-DCFA-40A1-8D6B-B913A65E87A8}"/>
    <cellStyle name="Poudarek3 3 3 2" xfId="3493" xr:uid="{7DD49B7E-FC24-43C4-A1BE-BE0D1C249882}"/>
    <cellStyle name="Poudarek3 3 3 2 2" xfId="10340" xr:uid="{E74C9151-0B1C-4E42-B7A8-9FCC140183CF}"/>
    <cellStyle name="Poudarek3 3 3 2 2 2" xfId="26527" xr:uid="{28878EEB-E7E0-4477-BCC4-E71F99189E2A}"/>
    <cellStyle name="Poudarek3 3 3 3" xfId="3494" xr:uid="{A84ADB54-C9CD-4DF6-B109-C09970DD3AA8}"/>
    <cellStyle name="Poudarek3 3 3 3 2" xfId="10341" xr:uid="{D0B3A516-E837-41EB-849D-3D7DC8AC8FC9}"/>
    <cellStyle name="Poudarek3 3 3 3 2 2" xfId="26526" xr:uid="{FCFD0DA5-9D41-41BC-9D34-0A22AD39C37B}"/>
    <cellStyle name="Poudarek3 3 3 4" xfId="10339" xr:uid="{C00C6619-09F3-4EA0-8CD5-D534EFBE1B37}"/>
    <cellStyle name="Poudarek3 3 3 4 2" xfId="26528" xr:uid="{24E5EAED-466B-4067-9C25-9730000CF65C}"/>
    <cellStyle name="Poudarek3 3 4" xfId="3492" xr:uid="{3819B8C4-DD77-4B26-901F-8FB640392A3D}"/>
    <cellStyle name="Poudarek3 3 4 2" xfId="10343" xr:uid="{7C634FB4-3BD2-4BC3-BE85-CB88FBFF5ADD}"/>
    <cellStyle name="Poudarek3 3 4 3" xfId="10342" xr:uid="{CB2E513E-8137-46F0-8E8F-A767ED5718E5}"/>
    <cellStyle name="Poudarek3 3 4 3 2" xfId="29653" xr:uid="{6FC23248-2BD6-4EC1-9B1A-705C252959C8}"/>
    <cellStyle name="Poudarek3 3 4 4" xfId="34826" xr:uid="{52B0A64F-C8EE-4CB8-AD98-3FF8AC0FF955}"/>
    <cellStyle name="Poudarek3 3 4 5" xfId="16610" xr:uid="{F952E927-75F7-4C8E-B806-F4BAA3B5DA4D}"/>
    <cellStyle name="Poudarek3 3 5" xfId="7483" xr:uid="{FB9A02F9-0214-45F7-91C8-91AAF954ABF2}"/>
    <cellStyle name="Poudarek3 3 5 2" xfId="10344" xr:uid="{9078A34B-2994-4E21-96D0-17F1AD14CD5C}"/>
    <cellStyle name="Poudarek3 3 5 2 2" xfId="29791" xr:uid="{D6A42E3E-613D-4119-BD05-0B3A7104DA59}"/>
    <cellStyle name="Poudarek3 3 5 3" xfId="33955" xr:uid="{3377EEB0-237F-49CE-9D5C-539CBA0DE375}"/>
    <cellStyle name="Poudarek3 3 5 4" xfId="21872" xr:uid="{9D31C697-452F-43A9-9162-68F548CED267}"/>
    <cellStyle name="Poudarek3 3 6" xfId="10336" xr:uid="{2A22618F-C2A2-48D0-8C96-0F5A1A36CA47}"/>
    <cellStyle name="Poudarek3 3 6 2" xfId="18965" xr:uid="{2676E84E-248C-4ED7-84ED-90A3464CBA60}"/>
    <cellStyle name="Poudarek3 3 7" xfId="22724" xr:uid="{2537F9A5-E883-42A2-8382-32A14E0B95C5}"/>
    <cellStyle name="Poudarek3 3 7 2" xfId="25792" xr:uid="{9EB731E6-6F34-4CE9-B86D-1359E735A878}"/>
    <cellStyle name="Poudarek3 4" xfId="7010" xr:uid="{76A73F2E-0BCB-4B0F-9D10-B7F74A9F58A9}"/>
    <cellStyle name="Poudarek3 4 2" xfId="10345" xr:uid="{A18590F8-000A-4793-87EF-1EC94F6AD623}"/>
    <cellStyle name="Poudarek3 4 2 2" xfId="21458" xr:uid="{8CDC84C6-2068-43FC-95BB-0DCED3A00DC2}"/>
    <cellStyle name="Poudarek3 4 2 3" xfId="16611" xr:uid="{C8222D88-55DB-4AB8-969B-07265CB74535}"/>
    <cellStyle name="Poudarek3 4 3" xfId="17765" xr:uid="{4586ECEF-D5CB-4AA3-A2C7-24B861911CEF}"/>
    <cellStyle name="Poudarek3 4 4" xfId="22727" xr:uid="{C184AFBE-91B1-44B0-BB79-3D817AF334C8}"/>
    <cellStyle name="Poudarek3 4 4 2" xfId="25793" xr:uid="{1EB97A74-2FD8-4562-8EC4-44D1EE7BBDC6}"/>
    <cellStyle name="Poudarek3 4 5" xfId="16326" xr:uid="{D7FE2D64-BF42-4A71-BB96-0206946A6F07}"/>
    <cellStyle name="Poudarek3 5" xfId="5913" xr:uid="{C4640B8C-19C3-47CC-A13D-29D7DA779DBF}"/>
    <cellStyle name="Poudarek3 5 2" xfId="10346" xr:uid="{4C307DFB-E149-4D14-8864-8B2F5B135113}"/>
    <cellStyle name="Poudarek3 5 2 2" xfId="38354" xr:uid="{3B0794BB-6224-4712-B81B-A3E223EC5BF5}"/>
    <cellStyle name="Poudarek3 5 2 3" xfId="36656" xr:uid="{9028840A-AA6B-47E9-875C-AB5A0D1F2988}"/>
    <cellStyle name="Poudarek3 5 2 4" xfId="21091" xr:uid="{2040761D-2DD4-4B7B-81D4-0F75621923B9}"/>
    <cellStyle name="Poudarek3 5 3" xfId="22728" xr:uid="{C104999B-79FE-4AE1-AD0C-8CC7B65553EF}"/>
    <cellStyle name="Poudarek3 5 3 2" xfId="25794" xr:uid="{4B3336A7-9A90-4497-B0CD-44E22AE6B9AC}"/>
    <cellStyle name="Poudarek3 6" xfId="6884" xr:uid="{40FBFDD8-BF6A-4685-BED7-830EB7D96B1E}"/>
    <cellStyle name="Poudarek3 6 2" xfId="10347" xr:uid="{07FA0807-1810-4E35-AD4E-8959ACB64EAA}"/>
    <cellStyle name="Poudarek3 6 2 2" xfId="25795" xr:uid="{878A4540-E562-42B0-A038-26FC3898605D}"/>
    <cellStyle name="Poudarek3 7" xfId="6445" xr:uid="{AE514045-B525-4963-AF75-E94BE199C17F}"/>
    <cellStyle name="Poudarek3 7 2" xfId="10348" xr:uid="{D734D14B-F692-4F55-B33E-17DB2A967EDD}"/>
    <cellStyle name="Poudarek3 7 2 2" xfId="25796" xr:uid="{977D7717-5F05-4931-A49E-BCEC9F6213F3}"/>
    <cellStyle name="Poudarek3 8" xfId="6520" xr:uid="{7E9DA931-0A92-423E-8DEF-4B9EA2EDA6BF}"/>
    <cellStyle name="Poudarek3 8 2" xfId="10349" xr:uid="{3CDAA09B-8BA9-4A1A-85F4-598B6C342BF6}"/>
    <cellStyle name="Poudarek3 8 2 2" xfId="25797" xr:uid="{E652E56F-4BFC-46F9-9850-A897CE9D93A0}"/>
    <cellStyle name="Poudarek3 9" xfId="6333" xr:uid="{656539D2-ADE2-47A6-8AEB-0575372F6BFA}"/>
    <cellStyle name="Poudarek3 9 2" xfId="10350" xr:uid="{2551490C-D3C4-49A3-BBBC-36FB1597F869}"/>
    <cellStyle name="Poudarek3 9 2 2" xfId="38495" xr:uid="{8772FA81-F3DC-44A9-95CD-D4AF3AD34315}"/>
    <cellStyle name="Poudarek3 9 2 3" xfId="36657" xr:uid="{8053624C-EB89-4AF4-AA38-B7A09A84A306}"/>
    <cellStyle name="Poudarek3 9 2 4" xfId="21874" xr:uid="{111ACDBB-9028-4383-9C92-DDEB2128C642}"/>
    <cellStyle name="Poudarek3 9 3" xfId="22729" xr:uid="{BE719A46-69CD-41DD-946B-F0013EFF45FD}"/>
    <cellStyle name="Poudarek3 9 3 2" xfId="25798" xr:uid="{580105D7-E179-49B4-85AB-E19D3E40D2CB}"/>
    <cellStyle name="Poudarek4 1" xfId="7082" xr:uid="{466DEA2D-DBA0-4C1C-B93B-0E1AD84835E9}"/>
    <cellStyle name="Poudarek4 1 2" xfId="10351" xr:uid="{0945FF38-7C9C-4882-852F-232BC948EFDC}"/>
    <cellStyle name="Poudarek4 1 2 2" xfId="25800" xr:uid="{50A65833-4BDA-4BD6-B755-80391382D829}"/>
    <cellStyle name="Poudarek4 10" xfId="6681" xr:uid="{4C64FF27-3549-4C04-8CA3-4491D37B67DD}"/>
    <cellStyle name="Poudarek4 10 2" xfId="10352" xr:uid="{4758E6EE-E362-4BED-881B-735A6933F2D2}"/>
    <cellStyle name="Poudarek4 10 2 2" xfId="25801" xr:uid="{27C27FCD-5BC8-4258-8740-77C016C71DCD}"/>
    <cellStyle name="Poudarek4 11" xfId="6151" xr:uid="{4D9A4C99-4E52-4F12-B27E-92262792D70A}"/>
    <cellStyle name="Poudarek4 11 2" xfId="10353" xr:uid="{C8E7E09B-7C8A-49C5-BBE6-519FE505C3C8}"/>
    <cellStyle name="Poudarek4 11 2 2" xfId="25802" xr:uid="{EF0CA2A0-8C8D-449B-AF7A-7C2F42B915D1}"/>
    <cellStyle name="Poudarek4 12" xfId="10354" xr:uid="{7F7FC408-A761-4E39-A53F-5FFB11DE92AA}"/>
    <cellStyle name="Poudarek4 12 2" xfId="22730" xr:uid="{8D1D2A68-47CD-4EB2-BC21-4A4FA6E8AE3A}"/>
    <cellStyle name="Poudarek4 12 2 2" xfId="29556" xr:uid="{6CDB6F1C-C6F2-476E-BAFE-D740FA5D1EA6}"/>
    <cellStyle name="Poudarek4 12 3" xfId="21061" xr:uid="{9E21C0F6-4E0C-401D-8E43-BEC4745EE419}"/>
    <cellStyle name="Poudarek4 13" xfId="25799" xr:uid="{33AB34E1-A2D1-4844-BE8D-DB632574A21C}"/>
    <cellStyle name="Poudarek4 2" xfId="560" xr:uid="{338EBB4A-A7A9-472B-A729-6FE2CA779D9A}"/>
    <cellStyle name="Poudarek4 2 2" xfId="1607" xr:uid="{B916561E-3A96-48FF-A2EB-D887ADC843DD}"/>
    <cellStyle name="Poudarek4 2 2 2" xfId="10356" xr:uid="{83BC55ED-BCCC-44F9-9A6A-25AA1810C0F2}"/>
    <cellStyle name="Poudarek4 2 2 2 2" xfId="25918" xr:uid="{1D303930-AC70-43FC-A595-FF41C454DA7A}"/>
    <cellStyle name="Poudarek4 2 2 3" xfId="31265" xr:uid="{2B16AFCE-9DD9-49A6-9EAB-AA7006F2A736}"/>
    <cellStyle name="Poudarek4 2 3" xfId="6683" xr:uid="{CAAB596C-EFA3-49DA-9264-C552158455D5}"/>
    <cellStyle name="Poudarek4 2 3 2" xfId="10358" xr:uid="{3E74688E-F1E2-4449-B486-916764C3E127}"/>
    <cellStyle name="Poudarek4 2 3 2 2" xfId="22731" xr:uid="{046379D9-D23E-4F24-8777-0226590A02A0}"/>
    <cellStyle name="Poudarek4 2 3 2 3" xfId="16612" xr:uid="{1210CF21-55C0-489A-BDF0-1C9E891C0B3B}"/>
    <cellStyle name="Poudarek4 2 3 3" xfId="10357" xr:uid="{993929CE-D4B2-41C3-995B-88F4E3710CED}"/>
    <cellStyle name="Poudarek4 2 3 3 2" xfId="29568" xr:uid="{BDF95637-2298-4E2A-93B2-5719315F28C1}"/>
    <cellStyle name="Poudarek4 2 3 4" xfId="31266" xr:uid="{66E18165-9730-4640-9054-1C660F8BE9D8}"/>
    <cellStyle name="Poudarek4 2 4" xfId="6964" xr:uid="{4094A181-C7F2-4FC6-AFA5-C229ABF5E1AA}"/>
    <cellStyle name="Poudarek4 2 4 2" xfId="10359" xr:uid="{8420918F-DDAB-4508-B433-171572BFCC66}"/>
    <cellStyle name="Poudarek4 2 4 2 2" xfId="29790" xr:uid="{0DE0E122-6211-4B07-8799-5142B34D2BC8}"/>
    <cellStyle name="Poudarek4 2 4 3" xfId="34682" xr:uid="{905A0E46-D1AE-4F68-ADF0-1727872E38ED}"/>
    <cellStyle name="Poudarek4 2 4 4" xfId="21870" xr:uid="{279939E2-59EB-468D-ACF6-D62D6E43CD7A}"/>
    <cellStyle name="Poudarek4 2 5" xfId="10355" xr:uid="{A0A500E8-BB74-4550-B6B9-9942CAF6C9BC}"/>
    <cellStyle name="Poudarek4 2 5 2" xfId="25803" xr:uid="{6DAE32F3-2308-41A6-A92F-8292DFBD4EF7}"/>
    <cellStyle name="Poudarek4 2 5 3" xfId="36344" xr:uid="{2FBDCBE1-2433-46A4-A861-7AAA47E5A27E}"/>
    <cellStyle name="Poudarek4 2 6" xfId="31264" xr:uid="{7655A667-A271-4341-8E18-072698C90B96}"/>
    <cellStyle name="Poudarek4 3" xfId="7061" xr:uid="{0D91A21E-AF16-4372-9EDE-843B52B6591C}"/>
    <cellStyle name="Poudarek4 3 2" xfId="10361" xr:uid="{B6F42D2D-F38B-42F2-BF73-A13626DDA751}"/>
    <cellStyle name="Poudarek4 3 2 2" xfId="21869" xr:uid="{DE78D795-2016-49F7-BEE6-AE09EA566FC8}"/>
    <cellStyle name="Poudarek4 3 2 3" xfId="18538" xr:uid="{69E25644-17BC-4024-9C96-0EFC29617470}"/>
    <cellStyle name="Poudarek4 3 2 4" xfId="22732" xr:uid="{805EC78A-B5EF-4656-96F8-3F9AED14EB91}"/>
    <cellStyle name="Poudarek4 3 2 5" xfId="16613" xr:uid="{9648453C-4C78-4F19-AE5F-C7DB3CD0F0A0}"/>
    <cellStyle name="Poudarek4 3 3" xfId="10360" xr:uid="{CEE304ED-5D99-408E-B92C-2F074804C8AB}"/>
    <cellStyle name="Poudarek4 3 3 2" xfId="25804" xr:uid="{95F17F5C-72D6-4955-B9BD-60D0307AFB2C}"/>
    <cellStyle name="Poudarek4 3 4" xfId="16327" xr:uid="{BCA74863-FD21-4B44-8F4A-EC056CBCB1F6}"/>
    <cellStyle name="Poudarek4 4" xfId="6318" xr:uid="{F94A13A9-0F86-45D2-BF25-62A387CD5421}"/>
    <cellStyle name="Poudarek4 4 2" xfId="10362" xr:uid="{8F421EC3-D046-4EBB-A28C-C39AA4CAFA75}"/>
    <cellStyle name="Poudarek4 4 2 2" xfId="38353" xr:uid="{6075DD9A-BDBF-46F3-BADC-AE4366AD91BB}"/>
    <cellStyle name="Poudarek4 4 2 3" xfId="36658" xr:uid="{91F878E2-F33A-4ADB-8E4F-D5353915AF39}"/>
    <cellStyle name="Poudarek4 4 2 4" xfId="21089" xr:uid="{4097D1E7-639B-46E3-8F70-9A93FA6B803B}"/>
    <cellStyle name="Poudarek4 4 3" xfId="22733" xr:uid="{1F1C32A7-805C-41FD-BE00-DEF51DBDEF02}"/>
    <cellStyle name="Poudarek4 4 3 2" xfId="25805" xr:uid="{5696A1D4-A3C5-4305-AD17-2EBF638F99B0}"/>
    <cellStyle name="Poudarek4 5" xfId="6235" xr:uid="{121FDE21-9E54-44FA-B7BF-0F484BD8B4E7}"/>
    <cellStyle name="Poudarek4 5 2" xfId="10363" xr:uid="{816118FA-8FB0-40C6-82DC-D3CCC2668BEF}"/>
    <cellStyle name="Poudarek4 5 2 2" xfId="38352" xr:uid="{AD70B3CD-E064-4C3B-BDB4-7D48DDE3FE26}"/>
    <cellStyle name="Poudarek4 5 2 3" xfId="36659" xr:uid="{C22D7BBC-551E-4C20-A9DA-1ABC6808BEEE}"/>
    <cellStyle name="Poudarek4 5 2 4" xfId="21088" xr:uid="{31551517-5E66-4C6D-9ABB-65CE9B361082}"/>
    <cellStyle name="Poudarek4 5 3" xfId="22734" xr:uid="{E145E162-5D8A-4131-A380-808137973D4D}"/>
    <cellStyle name="Poudarek4 5 3 2" xfId="25806" xr:uid="{3F656AB3-1B32-45CF-8245-CFBEE01A1679}"/>
    <cellStyle name="Poudarek4 6" xfId="6581" xr:uid="{11314814-732F-40BB-BBE5-E9D9C4A4ADD8}"/>
    <cellStyle name="Poudarek4 6 2" xfId="10364" xr:uid="{F1A46964-BF3B-44DB-8B99-777570A92757}"/>
    <cellStyle name="Poudarek4 6 2 2" xfId="25807" xr:uid="{774D3B32-21E4-4839-8E45-9906684BE0B8}"/>
    <cellStyle name="Poudarek4 7" xfId="7489" xr:uid="{0A91348B-7065-4DCE-8A21-B97CB2A26BDF}"/>
    <cellStyle name="Poudarek4 7 2" xfId="10365" xr:uid="{F5E78346-79F6-4FBA-BDDF-98770AC7D432}"/>
    <cellStyle name="Poudarek4 7 2 2" xfId="25808" xr:uid="{C1966856-15B1-49C0-BE19-44E6DAD9FA8B}"/>
    <cellStyle name="Poudarek4 8" xfId="6434" xr:uid="{8DC409CB-6113-4CFE-BCCB-46C02511E40F}"/>
    <cellStyle name="Poudarek4 8 2" xfId="10366" xr:uid="{441FD02A-A13A-496B-8BF6-CC587C8AF5A6}"/>
    <cellStyle name="Poudarek4 8 2 2" xfId="25809" xr:uid="{524984C2-3E73-410C-8719-5029CA1CCDCD}"/>
    <cellStyle name="Poudarek4 9" xfId="7674" xr:uid="{9C01D801-0E2C-4333-B6D6-C8C437D8F881}"/>
    <cellStyle name="Poudarek4 9 2" xfId="10367" xr:uid="{7499A5D2-89D5-41DC-BA1A-97956F1A0B27}"/>
    <cellStyle name="Poudarek4 9 2 2" xfId="38494" xr:uid="{86C474DB-2A51-413F-ADF8-F3DCFDAFEB8B}"/>
    <cellStyle name="Poudarek4 9 2 3" xfId="36660" xr:uid="{38102E42-8B28-408C-94CE-4F8BBACF310D}"/>
    <cellStyle name="Poudarek4 9 2 4" xfId="21871" xr:uid="{F36FB0A6-E529-4A4B-9BF2-99ED8070C4EB}"/>
    <cellStyle name="Poudarek4 9 3" xfId="22735" xr:uid="{96C57352-DCB1-4260-A761-F558F2041606}"/>
    <cellStyle name="Poudarek4 9 3 2" xfId="25810" xr:uid="{36B4B760-EE02-4A09-B0ED-FFA67FB64BA0}"/>
    <cellStyle name="Poudarek5 1" xfId="7120" xr:uid="{A8ADB960-EB8D-44EC-B4B3-A4C5482E998F}"/>
    <cellStyle name="Poudarek5 1 2" xfId="10368" xr:uid="{8A5904CB-4BEC-47FA-9DD6-5FC006CA47DC}"/>
    <cellStyle name="Poudarek5 1 2 2" xfId="38350" xr:uid="{B5B73246-F83F-4E3D-AC55-82BFBF239E30}"/>
    <cellStyle name="Poudarek5 1 2 3" xfId="36661" xr:uid="{EC750AE3-E0D2-46B6-8997-406BD551B3E6}"/>
    <cellStyle name="Poudarek5 1 2 4" xfId="21086" xr:uid="{DB3665A6-A0E6-41EE-BA58-30CF60F76B51}"/>
    <cellStyle name="Poudarek5 1 3" xfId="22736" xr:uid="{1C3138B8-16CF-4CAC-9ECB-ACDC7E78F141}"/>
    <cellStyle name="Poudarek5 1 3 2" xfId="25812" xr:uid="{543D18EA-95F7-439F-B5E6-39E43F27C5C2}"/>
    <cellStyle name="Poudarek5 10" xfId="7296" xr:uid="{3AF2C301-11A7-49FC-9968-3E3167045037}"/>
    <cellStyle name="Poudarek5 10 2" xfId="10369" xr:uid="{110A7303-2303-404A-9D34-0A806009439C}"/>
    <cellStyle name="Poudarek5 10 2 2" xfId="25813" xr:uid="{ACB30E4D-1A0E-4016-8636-81453883B3A7}"/>
    <cellStyle name="Poudarek5 11" xfId="6407" xr:uid="{A3B74456-0FE5-4F25-BA94-62298320AD9F}"/>
    <cellStyle name="Poudarek5 11 2" xfId="10370" xr:uid="{C2D08420-0EB6-4ADF-90A0-58B1C449E274}"/>
    <cellStyle name="Poudarek5 11 2 2" xfId="25814" xr:uid="{5E81444D-7FE1-4F36-915C-2C273444B746}"/>
    <cellStyle name="Poudarek5 12" xfId="10371" xr:uid="{747054B5-AF69-4DD4-B1DA-514AB6F0077B}"/>
    <cellStyle name="Poudarek5 13" xfId="25811" xr:uid="{97B3FB4F-C666-4CA1-BFD9-04B1084A3271}"/>
    <cellStyle name="Poudarek5 2" xfId="561" xr:uid="{4DAFBDB6-F016-4AFC-8417-3A189F5760E2}"/>
    <cellStyle name="Poudarek5 2 2" xfId="1608" xr:uid="{4A633991-65CE-4E49-8ABB-4F077003D010}"/>
    <cellStyle name="Poudarek5 2 2 2" xfId="10373" xr:uid="{34F7A7BA-5AF5-482D-B962-EF5391FB1694}"/>
    <cellStyle name="Poudarek5 2 2 2 2" xfId="25919" xr:uid="{5776EC7B-F38B-4F5B-8289-BC0A3F019FED}"/>
    <cellStyle name="Poudarek5 2 2 3" xfId="31268" xr:uid="{E9B3D519-D3E9-4AF8-85DF-717C95BB47A1}"/>
    <cellStyle name="Poudarek5 2 3" xfId="6269" xr:uid="{2A25F3CE-A398-40EB-881C-A1388EB4AB35}"/>
    <cellStyle name="Poudarek5 2 3 2" xfId="10375" xr:uid="{831A7DDC-EF26-4BC9-B2FD-C4361FC58546}"/>
    <cellStyle name="Poudarek5 2 3 2 2" xfId="22738" xr:uid="{EA5EB4C8-9648-43E7-8ACE-2D9E4CE6585C}"/>
    <cellStyle name="Poudarek5 2 3 2 2 2" xfId="30495" xr:uid="{25938B09-CEB3-47BA-B5CF-A9F632B653FB}"/>
    <cellStyle name="Poudarek5 2 3 2 3" xfId="16614" xr:uid="{D17FDB1E-FF41-465B-BD8A-09DA242390FB}"/>
    <cellStyle name="Poudarek5 2 3 3" xfId="10374" xr:uid="{5C067D73-31F6-4D9A-92BC-E7D42B58E043}"/>
    <cellStyle name="Poudarek5 2 3 3 2" xfId="36662" xr:uid="{67EE0A6F-3532-4905-9BC4-BDA8F55712ED}"/>
    <cellStyle name="Poudarek5 2 3 3 3" xfId="21085" xr:uid="{26E95D32-6B79-48F1-8E3B-D51A56D578DE}"/>
    <cellStyle name="Poudarek5 2 3 4" xfId="22737" xr:uid="{88EFE897-2B60-409F-8730-16A3800C78C6}"/>
    <cellStyle name="Poudarek5 2 3 4 2" xfId="30076" xr:uid="{A3163357-112D-4F32-B3D5-236F9B60B481}"/>
    <cellStyle name="Poudarek5 2 3 4 3" xfId="38349" xr:uid="{71A132A0-F42D-494D-9AB1-BD8BDB761805}"/>
    <cellStyle name="Poudarek5 2 3 5" xfId="31269" xr:uid="{F6924286-E8DB-41C6-A0EF-79C6D2BE1D66}"/>
    <cellStyle name="Poudarek5 2 4" xfId="6676" xr:uid="{131D21B5-5806-45C3-95F1-1EBDC77C21C9}"/>
    <cellStyle name="Poudarek5 2 4 2" xfId="10376" xr:uid="{BD7C17A6-D7A1-42E9-8B36-C697688D3C90}"/>
    <cellStyle name="Poudarek5 2 4 2 2" xfId="29789" xr:uid="{A75737BE-B7C6-407D-A969-FEA61B44FA0B}"/>
    <cellStyle name="Poudarek5 2 4 3" xfId="31270" xr:uid="{6115A4EF-EAA7-4C87-BBA5-AF705176B053}"/>
    <cellStyle name="Poudarek5 2 4 4" xfId="33998" xr:uid="{C12FCEB4-D74C-4034-BBD9-6A84938A753D}"/>
    <cellStyle name="Poudarek5 2 4 5" xfId="21867" xr:uid="{501BC192-8044-4759-A13B-2816DFA2B734}"/>
    <cellStyle name="Poudarek5 2 5" xfId="10372" xr:uid="{F7237667-2AED-48F0-8A0D-85CB4954269B}"/>
    <cellStyle name="Poudarek5 2 5 2" xfId="25815" xr:uid="{EF7D40CF-9773-4E35-9425-92DA7A21FC3F}"/>
    <cellStyle name="Poudarek5 2 5 3" xfId="36345" xr:uid="{60D29435-5AD1-4746-90D7-65BE6018954F}"/>
    <cellStyle name="Poudarek5 2 6" xfId="31267" xr:uid="{7966EBFA-EE46-4359-9FD5-8E0827EE80BA}"/>
    <cellStyle name="Poudarek5 3" xfId="7185" xr:uid="{FC6FC0E1-57A7-42EF-8CB5-F4BF81535D96}"/>
    <cellStyle name="Poudarek5 3 2" xfId="10378" xr:uid="{0C2A1F09-0729-4450-9011-CE0BAC64E110}"/>
    <cellStyle name="Poudarek5 3 2 2" xfId="21866" xr:uid="{1F1E3C0A-E41E-4589-B143-2628FCE715EF}"/>
    <cellStyle name="Poudarek5 3 2 3" xfId="18533" xr:uid="{FB12DD22-BD9B-425F-976C-2D67B34FE3AF}"/>
    <cellStyle name="Poudarek5 3 2 4" xfId="22740" xr:uid="{8AC12C10-F668-46BC-AFE3-46D0537165A2}"/>
    <cellStyle name="Poudarek5 3 2 5" xfId="16615" xr:uid="{FB0AEA87-2DA3-40F5-9853-5E6A5A8DC9E1}"/>
    <cellStyle name="Poudarek5 3 3" xfId="10377" xr:uid="{A562BB01-01AC-4BFE-BE8E-D9C56CE4D0F7}"/>
    <cellStyle name="Poudarek5 3 3 2" xfId="38348" xr:uid="{2416CACA-01A3-428F-8E1E-5B3FEE8BF3CF}"/>
    <cellStyle name="Poudarek5 3 3 3" xfId="36663" xr:uid="{C183EC06-A3D2-4027-853F-6F48F3C0248B}"/>
    <cellStyle name="Poudarek5 3 3 4" xfId="21084" xr:uid="{AB49B1AA-443E-4E1E-A552-C3B17B8FFFE7}"/>
    <cellStyle name="Poudarek5 3 4" xfId="22739" xr:uid="{60E8C688-63BB-4AF1-BC6A-7B19DB435C9A}"/>
    <cellStyle name="Poudarek5 3 4 2" xfId="25816" xr:uid="{67A03E20-0D63-44EB-9E0C-02E59135C2F0}"/>
    <cellStyle name="Poudarek5 3 5" xfId="16328" xr:uid="{99CAFCC4-93C4-46D4-8060-95574EA9E6F2}"/>
    <cellStyle name="Poudarek5 4" xfId="6123" xr:uid="{91F65DBD-6FC3-42B3-8843-D83617DA8B19}"/>
    <cellStyle name="Poudarek5 4 2" xfId="10379" xr:uid="{C713C812-9995-4427-BA17-542ED042EB08}"/>
    <cellStyle name="Poudarek5 4 2 2" xfId="38347" xr:uid="{BE4535CB-3728-4469-80B0-0C4D72C6065C}"/>
    <cellStyle name="Poudarek5 4 2 3" xfId="36664" xr:uid="{1B9C7E96-B26F-4DAB-8F17-4D8C607E41AA}"/>
    <cellStyle name="Poudarek5 4 2 4" xfId="21083" xr:uid="{74824750-FAB1-4EDA-87CC-256203A161F2}"/>
    <cellStyle name="Poudarek5 4 3" xfId="22741" xr:uid="{021BEFF3-E7EB-49F0-AEB6-7FD59291E887}"/>
    <cellStyle name="Poudarek5 4 3 2" xfId="25817" xr:uid="{0F3BC58F-BF64-4E33-AF24-B872D79CE564}"/>
    <cellStyle name="Poudarek5 5" xfId="7511" xr:uid="{C9157614-0D77-4299-A76D-8602DD552C02}"/>
    <cellStyle name="Poudarek5 5 2" xfId="10380" xr:uid="{F90FA348-AFFD-4E84-89A6-FD509A2BDEF7}"/>
    <cellStyle name="Poudarek5 5 2 2" xfId="38346" xr:uid="{1BDD4668-BE6C-4624-94BE-F8E0EF2D8AE9}"/>
    <cellStyle name="Poudarek5 5 2 3" xfId="36665" xr:uid="{46BD60C2-B8C7-4000-853E-77807C2E8909}"/>
    <cellStyle name="Poudarek5 5 2 4" xfId="21082" xr:uid="{AEA753CF-2A35-41B9-ABF6-2F22AACDC7AD}"/>
    <cellStyle name="Poudarek5 5 3" xfId="22742" xr:uid="{34D5B0DE-5F83-466E-B29C-20520D633D04}"/>
    <cellStyle name="Poudarek5 5 3 2" xfId="25818" xr:uid="{FD0EA675-C197-41BF-97A2-AC0ADD68EB47}"/>
    <cellStyle name="Poudarek5 6" xfId="6223" xr:uid="{3082955C-2860-4348-B717-7E6A24D593AE}"/>
    <cellStyle name="Poudarek5 6 2" xfId="10381" xr:uid="{517E834F-922F-4728-AA0D-F63EB3A6ECEE}"/>
    <cellStyle name="Poudarek5 6 2 2" xfId="38345" xr:uid="{9CDFE08A-72A4-40A1-A075-B16B5DD124A4}"/>
    <cellStyle name="Poudarek5 6 2 3" xfId="36666" xr:uid="{E8ABF847-A270-4D5E-9C3F-A96B1A6747AA}"/>
    <cellStyle name="Poudarek5 6 2 4" xfId="21081" xr:uid="{DC23320D-5ADD-4CAA-A0DE-4A5D2F65FA04}"/>
    <cellStyle name="Poudarek5 6 3" xfId="22743" xr:uid="{7A4A3084-1EDE-4E33-925B-21A4B386FB33}"/>
    <cellStyle name="Poudarek5 6 3 2" xfId="25819" xr:uid="{0F44050D-CDD6-4435-8478-AF0CA1630C9A}"/>
    <cellStyle name="Poudarek5 7" xfId="7746" xr:uid="{CC5EC2FE-89BB-413D-BF4F-36FC5807E108}"/>
    <cellStyle name="Poudarek5 7 2" xfId="10382" xr:uid="{CABA9557-D39D-49DF-AC78-DAEFE02CB045}"/>
    <cellStyle name="Poudarek5 7 2 2" xfId="38344" xr:uid="{4FA9F822-EA6B-49DD-A8AF-C0C0051D3B79}"/>
    <cellStyle name="Poudarek5 7 2 3" xfId="36667" xr:uid="{1BBDAF85-CBAF-42A5-AC74-94D27E711055}"/>
    <cellStyle name="Poudarek5 7 2 4" xfId="21080" xr:uid="{E7259003-17BB-4300-979D-8AC2C5670AE3}"/>
    <cellStyle name="Poudarek5 7 3" xfId="22744" xr:uid="{24337277-445C-4C62-8A7C-B4249402B0A1}"/>
    <cellStyle name="Poudarek5 7 3 2" xfId="25820" xr:uid="{1C2983B7-A39E-48C7-B833-568BA3B709BB}"/>
    <cellStyle name="Poudarek5 8" xfId="6586" xr:uid="{5897B239-0E53-46C9-B0B8-45A65D2307CC}"/>
    <cellStyle name="Poudarek5 8 2" xfId="10383" xr:uid="{2E6E9E2E-5D1A-4C49-997A-6A5B9E353C77}"/>
    <cellStyle name="Poudarek5 8 2 2" xfId="38351" xr:uid="{96A0BA62-437F-4B0F-B7F6-2002C93B0692}"/>
    <cellStyle name="Poudarek5 8 2 3" xfId="36668" xr:uid="{3D8B8019-3B43-4A1C-AFFB-6258B1EC26BD}"/>
    <cellStyle name="Poudarek5 8 2 4" xfId="21087" xr:uid="{B55D889C-8B5C-4F45-9D86-214ADEA327D8}"/>
    <cellStyle name="Poudarek5 8 3" xfId="22745" xr:uid="{D1D927DF-9BF0-4A4A-B847-3BE5E53BE39D}"/>
    <cellStyle name="Poudarek5 8 3 2" xfId="25821" xr:uid="{08F2E57B-C6FF-4691-BDCF-A96CFAEDB420}"/>
    <cellStyle name="Poudarek5 9" xfId="7748" xr:uid="{20213832-1007-44AF-997E-7DA49C23CA98}"/>
    <cellStyle name="Poudarek5 9 2" xfId="10384" xr:uid="{D919C3D1-B9C6-4AE8-A87A-C55344B7EC17}"/>
    <cellStyle name="Poudarek5 9 2 2" xfId="38493" xr:uid="{BE066241-3D03-4F16-8559-9E4EFA28A00F}"/>
    <cellStyle name="Poudarek5 9 2 3" xfId="36669" xr:uid="{5318F0C3-DEED-43F6-A010-7427F433E5FF}"/>
    <cellStyle name="Poudarek5 9 2 4" xfId="21868" xr:uid="{510BD0F1-836E-4522-B1D0-E53E7144DCCE}"/>
    <cellStyle name="Poudarek5 9 3" xfId="22746" xr:uid="{7DE5F041-A1B1-49B5-B922-0395A95D9368}"/>
    <cellStyle name="Poudarek5 9 3 2" xfId="25822" xr:uid="{5232A3F6-2BF4-4785-88BC-D67AF6AEDA21}"/>
    <cellStyle name="Poudarek6 1" xfId="7558" xr:uid="{0118B818-E851-41B7-963D-7120ABAF824D}"/>
    <cellStyle name="Poudarek6 1 2" xfId="10385" xr:uid="{8F5DF93E-58B8-4A4B-899C-41E7614F567E}"/>
    <cellStyle name="Poudarek6 1 2 2" xfId="25824" xr:uid="{5E68C5F4-FA4B-4F6B-9E14-BF4B2357FF68}"/>
    <cellStyle name="Poudarek6 10" xfId="6162" xr:uid="{61AD19E2-6420-4933-81F7-D8A0E0C67E00}"/>
    <cellStyle name="Poudarek6 10 2" xfId="10386" xr:uid="{D18C4F04-7719-4754-82AB-1343CA371E0D}"/>
    <cellStyle name="Poudarek6 10 2 2" xfId="25825" xr:uid="{ACA3855E-0E93-493A-B6B4-573A665AC770}"/>
    <cellStyle name="Poudarek6 11" xfId="6190" xr:uid="{F47A6576-A808-4AA1-B0B8-08EA9D8D4E07}"/>
    <cellStyle name="Poudarek6 11 2" xfId="10387" xr:uid="{2B009A2A-819B-4D3C-863F-2013C3A2F4F9}"/>
    <cellStyle name="Poudarek6 11 2 2" xfId="25826" xr:uid="{991B8EC6-9701-4621-A4D1-9B2D606EC331}"/>
    <cellStyle name="Poudarek6 12" xfId="10388" xr:uid="{6C0FE61F-9E0F-4092-BDBB-94D3DAC2E405}"/>
    <cellStyle name="Poudarek6 13" xfId="25823" xr:uid="{45CAFB7A-0C90-413D-A5BF-468205941A4E}"/>
    <cellStyle name="Poudarek6 2" xfId="562" xr:uid="{5F6981CB-9EE0-4C46-91C6-31E718251B31}"/>
    <cellStyle name="Poudarek6 2 2" xfId="1609" xr:uid="{BF0A57C2-EA97-4B9F-A76C-90C14A8A340A}"/>
    <cellStyle name="Poudarek6 2 2 2" xfId="10390" xr:uid="{6F526266-D18C-4E5E-86EE-024545315E23}"/>
    <cellStyle name="Poudarek6 2 2 2 2" xfId="25920" xr:uid="{99BCBBA2-F38C-414E-8838-4CF5427017A8}"/>
    <cellStyle name="Poudarek6 2 2 3" xfId="31272" xr:uid="{D3BB75E7-75AA-43D6-A51C-68CB36494DD1}"/>
    <cellStyle name="Poudarek6 2 3" xfId="7403" xr:uid="{D38D67DB-D9BF-4BEE-A4CE-ACD3459893A8}"/>
    <cellStyle name="Poudarek6 2 3 2" xfId="10392" xr:uid="{8D20E6B5-D202-42A7-AD1D-19A536EF2284}"/>
    <cellStyle name="Poudarek6 2 3 2 2" xfId="22747" xr:uid="{0700D8DB-8F2B-42D3-9F80-28F47CFCD5FB}"/>
    <cellStyle name="Poudarek6 2 3 2 3" xfId="16616" xr:uid="{42C544D7-B639-42D2-9753-D5525149AD6B}"/>
    <cellStyle name="Poudarek6 2 3 3" xfId="10391" xr:uid="{95AB9F5C-A24A-46F9-9A65-02AE4572981F}"/>
    <cellStyle name="Poudarek6 2 3 3 2" xfId="29566" xr:uid="{B83EC03A-4A5A-4474-A3DD-0349BABB8159}"/>
    <cellStyle name="Poudarek6 2 3 4" xfId="31273" xr:uid="{B3CE7223-752D-4E89-9A8C-C558FBC3D3FF}"/>
    <cellStyle name="Poudarek6 2 4" xfId="6067" xr:uid="{73C37F7D-1D25-463F-8893-181E2F10C0C2}"/>
    <cellStyle name="Poudarek6 2 4 2" xfId="10393" xr:uid="{525BC166-C7B5-4D4F-81EB-1B6BF1E17438}"/>
    <cellStyle name="Poudarek6 2 4 2 2" xfId="29788" xr:uid="{9BEE27FC-76AD-4556-82A4-55B67699F7A4}"/>
    <cellStyle name="Poudarek6 2 4 3" xfId="33856" xr:uid="{1F91DBDF-1E8B-4D47-993A-E42C6D59EBCE}"/>
    <cellStyle name="Poudarek6 2 4 4" xfId="21864" xr:uid="{B8196910-1656-4975-84E6-C34588004D6A}"/>
    <cellStyle name="Poudarek6 2 5" xfId="10389" xr:uid="{FF4284EE-BC42-41EA-B275-9D7F1024BDD7}"/>
    <cellStyle name="Poudarek6 2 5 2" xfId="25827" xr:uid="{3732ADA8-9DB2-46AA-8ABF-ADBACCCEF1F2}"/>
    <cellStyle name="Poudarek6 2 5 3" xfId="36346" xr:uid="{AC8498C6-984B-42C6-80FE-9914848E0362}"/>
    <cellStyle name="Poudarek6 2 6" xfId="31271" xr:uid="{2750AF6B-4D04-41AB-A75C-1016DC60F5B5}"/>
    <cellStyle name="Poudarek6 3" xfId="563" xr:uid="{9B5E1A21-68A9-4985-A7B9-8F2EEA3242CE}"/>
    <cellStyle name="Poudarek6 3 2" xfId="1610" xr:uid="{B9203D41-B906-4A10-B77E-5CA8E4694132}"/>
    <cellStyle name="Poudarek6 3 2 2" xfId="10396" xr:uid="{11641398-2889-4C4C-BC68-17DE93AA046C}"/>
    <cellStyle name="Poudarek6 3 2 2 2" xfId="22750" xr:uid="{732D8996-BA55-457B-AF41-47AF897EB87D}"/>
    <cellStyle name="Poudarek6 3 2 2 2 2" xfId="26525" xr:uid="{E0AB171F-B59F-4343-AAE2-7B1337CB0180}"/>
    <cellStyle name="Poudarek6 3 2 2 3" xfId="18961" xr:uid="{637E7F85-858B-4C05-99EF-0339EE868806}"/>
    <cellStyle name="Poudarek6 3 2 3" xfId="10395" xr:uid="{80420873-0C8A-441C-A603-3EF27028B30E}"/>
    <cellStyle name="Poudarek6 3 2 3 2" xfId="36347" xr:uid="{9DE0EC33-D030-4CB0-BEF8-CE7575F55A4B}"/>
    <cellStyle name="Poudarek6 3 2 3 3" xfId="18532" xr:uid="{F9684439-8767-4F54-9205-AE40BDD2F894}"/>
    <cellStyle name="Poudarek6 3 2 4" xfId="22749" xr:uid="{3CD7F778-1579-4925-A577-9AA092E6BBAB}"/>
    <cellStyle name="Poudarek6 3 2 4 2" xfId="37497" xr:uid="{63D3668A-9844-4E8D-BE2E-6670D7C0719F}"/>
    <cellStyle name="Poudarek6 3 3" xfId="1611" xr:uid="{FFBC2579-FA9C-486F-8287-F87FAE7947D5}"/>
    <cellStyle name="Poudarek6 3 3 2" xfId="3496" xr:uid="{9CD36426-443C-497E-A004-7342DA4A0D98}"/>
    <cellStyle name="Poudarek6 3 3 2 2" xfId="10398" xr:uid="{7D087F2C-683E-47D6-9222-53C63A6D4441}"/>
    <cellStyle name="Poudarek6 3 3 2 2 2" xfId="26524" xr:uid="{B5F2A4E0-F54F-45B9-A309-CA1F3EBB4D5E}"/>
    <cellStyle name="Poudarek6 3 3 3" xfId="3497" xr:uid="{4D2E40B4-DA72-4C51-A25C-28844C79C442}"/>
    <cellStyle name="Poudarek6 3 3 3 2" xfId="10399" xr:uid="{D48FA476-8977-4F6E-AA23-D3DC538BB1A6}"/>
    <cellStyle name="Poudarek6 3 3 3 2 2" xfId="26523" xr:uid="{1062B6B9-E8AB-4383-9188-A41276684319}"/>
    <cellStyle name="Poudarek6 3 3 4" xfId="10397" xr:uid="{8E5BE3F0-72B5-4333-AF36-9D996263A57F}"/>
    <cellStyle name="Poudarek6 3 3 4 2" xfId="26459" xr:uid="{11844AD4-137A-4C66-BF85-743E70E90FA0}"/>
    <cellStyle name="Poudarek6 3 4" xfId="3495" xr:uid="{60B79982-89E9-484A-B0BC-8E9D0455246F}"/>
    <cellStyle name="Poudarek6 3 4 2" xfId="10401" xr:uid="{929C8DB6-FB74-41B8-BF31-1A86EBA3F77A}"/>
    <cellStyle name="Poudarek6 3 4 3" xfId="10400" xr:uid="{BA501C18-6531-4268-91A5-9900FFD96553}"/>
    <cellStyle name="Poudarek6 3 4 3 2" xfId="29565" xr:uid="{A88A368F-FFCD-4101-9F48-6F391D4E7334}"/>
    <cellStyle name="Poudarek6 3 4 4" xfId="34825" xr:uid="{3FBE75D5-EF89-4A35-8F92-BEA2ED28E108}"/>
    <cellStyle name="Poudarek6 3 4 5" xfId="16617" xr:uid="{CD67CF12-A424-495E-A0A7-550B973A9706}"/>
    <cellStyle name="Poudarek6 3 5" xfId="6704" xr:uid="{FE3B7953-EB7B-4641-ADE3-D3B7711F0DC5}"/>
    <cellStyle name="Poudarek6 3 5 2" xfId="10402" xr:uid="{F2A26B48-3BBB-4FD3-89B8-35222B7CD152}"/>
    <cellStyle name="Poudarek6 3 5 2 2" xfId="29787" xr:uid="{1B311E4D-2342-412F-AD26-DBC1383D0B61}"/>
    <cellStyle name="Poudarek6 3 5 3" xfId="34674" xr:uid="{1AFE6714-7917-40B4-AAFE-1C52E14B9B37}"/>
    <cellStyle name="Poudarek6 3 5 4" xfId="21863" xr:uid="{BE5B27C7-CDE5-478E-B55F-B06F49A7779F}"/>
    <cellStyle name="Poudarek6 3 6" xfId="10394" xr:uid="{76AEE747-D1AD-4A4B-9DBD-62C7C5D08A40}"/>
    <cellStyle name="Poudarek6 3 6 2" xfId="18962" xr:uid="{E5D7296C-0D2B-48C1-8057-48FE39D18C2E}"/>
    <cellStyle name="Poudarek6 3 7" xfId="22748" xr:uid="{366281AF-8315-42F3-B303-856144AD9E5C}"/>
    <cellStyle name="Poudarek6 3 7 2" xfId="25828" xr:uid="{F6D82165-BDF7-4992-B75C-C579D83E1E84}"/>
    <cellStyle name="Poudarek6 4" xfId="6929" xr:uid="{B7708925-76C0-47B0-9283-C0EFDCA4E3E4}"/>
    <cellStyle name="Poudarek6 4 2" xfId="10403" xr:uid="{FC1717D3-62ED-41BA-B0A8-AB60C3B88C30}"/>
    <cellStyle name="Poudarek6 4 2 2" xfId="21079" xr:uid="{AA843146-B9C5-4EFF-A701-D66A49F628BF}"/>
    <cellStyle name="Poudarek6 4 2 3" xfId="16618" xr:uid="{E04C2717-82C8-4948-9430-7192992E1217}"/>
    <cellStyle name="Poudarek6 4 3" xfId="22751" xr:uid="{6DA1C2DD-6134-412B-ABB5-137AF79264DB}"/>
    <cellStyle name="Poudarek6 4 3 2" xfId="25829" xr:uid="{C0768D2A-A62A-45E8-8E44-69BD9F59BAC1}"/>
    <cellStyle name="Poudarek6 4 4" xfId="16329" xr:uid="{EE13DFD7-8AB8-4B2E-BF58-D4500B34AB4A}"/>
    <cellStyle name="Poudarek6 5" xfId="7053" xr:uid="{29CF07B9-4534-436A-BE3A-C7BE083B687D}"/>
    <cellStyle name="Poudarek6 5 2" xfId="10404" xr:uid="{5D7087D1-DD19-4B3A-B525-3F7A770C863F}"/>
    <cellStyle name="Poudarek6 5 2 2" xfId="38343" xr:uid="{E2182AD9-2A05-42A8-B4EB-D753C289219C}"/>
    <cellStyle name="Poudarek6 5 2 3" xfId="36670" xr:uid="{5F2EAE43-B836-4B15-A369-A9D878B7898C}"/>
    <cellStyle name="Poudarek6 5 2 4" xfId="21078" xr:uid="{D828D808-FEDC-4C16-B9D5-09CCF12C9867}"/>
    <cellStyle name="Poudarek6 5 3" xfId="22752" xr:uid="{6386DD64-8071-4BB2-85C2-777BD6C9C940}"/>
    <cellStyle name="Poudarek6 5 3 2" xfId="25830" xr:uid="{86D068DA-0367-48D2-B55C-DE36586CE68C}"/>
    <cellStyle name="Poudarek6 6" xfId="7687" xr:uid="{003040A2-E4F3-4B25-9347-8B1ECB786A37}"/>
    <cellStyle name="Poudarek6 6 2" xfId="10405" xr:uid="{45DDA11F-6247-4582-B360-2D52BD727CDB}"/>
    <cellStyle name="Poudarek6 6 2 2" xfId="25831" xr:uid="{E7930312-F791-4787-9C93-DBBD829A5299}"/>
    <cellStyle name="Poudarek6 7" xfId="6074" xr:uid="{DB2592EF-F931-4C69-B56F-86D03802903A}"/>
    <cellStyle name="Poudarek6 7 2" xfId="10406" xr:uid="{52148CA8-3F22-4CDF-94F8-503A1C25ADCD}"/>
    <cellStyle name="Poudarek6 7 2 2" xfId="25832" xr:uid="{0DD192BE-2F87-4399-ADC6-5D8B6D9548E6}"/>
    <cellStyle name="Poudarek6 8" xfId="6098" xr:uid="{9608CC20-F47C-4760-84B8-3FE0C2A99352}"/>
    <cellStyle name="Poudarek6 8 2" xfId="10407" xr:uid="{0786C401-AA95-41F5-AA6B-11DF631C47DB}"/>
    <cellStyle name="Poudarek6 8 2 2" xfId="25833" xr:uid="{1672624A-65E8-4EB0-B7D9-ACCA9258CD1C}"/>
    <cellStyle name="Poudarek6 9" xfId="6650" xr:uid="{CFE042D7-55F5-4B1B-BB47-20D4A42839BE}"/>
    <cellStyle name="Poudarek6 9 2" xfId="10408" xr:uid="{22A613AE-AAC0-428B-A439-1393328D6D0C}"/>
    <cellStyle name="Poudarek6 9 2 2" xfId="38492" xr:uid="{82B4E942-B47A-434B-98A1-2D934C26235C}"/>
    <cellStyle name="Poudarek6 9 2 3" xfId="36671" xr:uid="{BA1CCBCB-85D2-4176-AE1D-99A9C6115433}"/>
    <cellStyle name="Poudarek6 9 2 4" xfId="21865" xr:uid="{AB6D4770-1052-4ADC-A3E9-6941266E641D}"/>
    <cellStyle name="Poudarek6 9 3" xfId="22753" xr:uid="{81D3EED5-66C7-46D4-AAA2-50D60866DDD5}"/>
    <cellStyle name="Poudarek6 9 3 2" xfId="25834" xr:uid="{1E036EA5-CBB9-4E63-B4DE-ED916DFDD641}"/>
    <cellStyle name="Povezana celica 1" xfId="7171" xr:uid="{EF037FAE-E8D2-4A8D-801B-ADE400DEF6AA}"/>
    <cellStyle name="Povezana celica 1 2" xfId="10409" xr:uid="{C76F7BE7-D082-45EC-B648-79C11EE55566}"/>
    <cellStyle name="Povezana celica 1 2 2" xfId="25836" xr:uid="{ACE4FBA3-46F2-49D3-B72E-4EC381EEE195}"/>
    <cellStyle name="Povezana celica 10" xfId="5738" xr:uid="{479C069F-C608-41D8-9454-78C04DB9DAF4}"/>
    <cellStyle name="Povezana celica 10 2" xfId="10410" xr:uid="{1EB95FF8-7C65-4225-A96F-A1E1C8680A6C}"/>
    <cellStyle name="Povezana celica 10 2 2" xfId="25837" xr:uid="{C7AB1B8D-FCE5-4B97-BA27-815865906F4B}"/>
    <cellStyle name="Povezana celica 11" xfId="5909" xr:uid="{32CBA033-D206-48A0-9C62-C2E4BF52E703}"/>
    <cellStyle name="Povezana celica 11 2" xfId="10411" xr:uid="{D489F57B-ED04-4BAB-8678-C1CABC1EB46A}"/>
    <cellStyle name="Povezana celica 11 2 2" xfId="25838" xr:uid="{6A88DF56-9D71-4D34-AE8B-97792FD17DB8}"/>
    <cellStyle name="Povezana celica 12" xfId="10412" xr:uid="{0A321814-0187-44F9-8B26-79D3EE93AE26}"/>
    <cellStyle name="Povezana celica 13" xfId="25835" xr:uid="{1C2283C7-45E7-4F00-91B4-4C6FA4798C2D}"/>
    <cellStyle name="Povezana celica 2" xfId="564" xr:uid="{E7716A7D-F7C4-4E6C-8194-B6F2134CFF89}"/>
    <cellStyle name="Povezana celica 2 2" xfId="6866" xr:uid="{5872D302-B36E-40CA-98E2-28802146168D}"/>
    <cellStyle name="Povezana celica 2 2 2" xfId="10415" xr:uid="{D27897EA-EB34-4C70-A0DA-F20CA4259A0F}"/>
    <cellStyle name="Povezana celica 2 2 2 2" xfId="22755" xr:uid="{EF0F45F5-2C98-4167-93F4-E51DA5B19E82}"/>
    <cellStyle name="Povezana celica 2 2 2 2 2" xfId="29564" xr:uid="{89F84794-61D2-428F-8942-4D99EFB0BAEA}"/>
    <cellStyle name="Povezana celica 2 2 2 3" xfId="21077" xr:uid="{384B454D-C37F-4316-997B-44B5A17400E6}"/>
    <cellStyle name="Povezana celica 2 2 3" xfId="10414" xr:uid="{BE401389-5E2E-4303-A5AE-7BEA4C0F686F}"/>
    <cellStyle name="Povezana celica 2 2 3 2" xfId="36672" xr:uid="{68219420-6B33-4F54-87B5-1371709B7FB0}"/>
    <cellStyle name="Povezana celica 2 2 3 3" xfId="18632" xr:uid="{252F6D91-8E52-42AC-8EB4-57BB6726870F}"/>
    <cellStyle name="Povezana celica 2 2 4" xfId="22754" xr:uid="{B5DFB977-0F2B-4F50-9CFF-25A794BE92DF}"/>
    <cellStyle name="Povezana celica 2 2 4 2" xfId="37479" xr:uid="{2308F379-9707-49E4-86AD-4363DEE410FC}"/>
    <cellStyle name="Povezana celica 2 2 5" xfId="31275" xr:uid="{DC3D78C3-06CB-42AA-B388-A8855BAEE1C1}"/>
    <cellStyle name="Povezana celica 2 3" xfId="10416" xr:uid="{4B016008-0A1A-48C5-A613-D0241F6652ED}"/>
    <cellStyle name="Povezana celica 2 3 2" xfId="31276" xr:uid="{77AE4711-C881-489A-AFB8-331C20B77093}"/>
    <cellStyle name="Povezana celica 2 4" xfId="10413" xr:uid="{FED80834-D7E9-4390-BCCA-F09CE69E8C80}"/>
    <cellStyle name="Povezana celica 2 4 2" xfId="25839" xr:uid="{743FF452-2097-4A95-97CB-09A2E6AD6789}"/>
    <cellStyle name="Povezana celica 2 4 3" xfId="36348" xr:uid="{0C293655-147E-4BA5-A643-46FA5C18AB29}"/>
    <cellStyle name="Povezana celica 2 5" xfId="31274" xr:uid="{C8B8BDD5-1593-4762-9958-3C34A87F2DA2}"/>
    <cellStyle name="Povezana celica 3" xfId="565" xr:uid="{E7CD16DE-DBE4-4EA0-A25C-0EAB603451EA}"/>
    <cellStyle name="Povezana celica 3 2" xfId="6786" xr:uid="{E51AA6F8-8708-4792-A615-C4213D5D271E}"/>
    <cellStyle name="Povezana celica 3 2 2" xfId="10418" xr:uid="{10A59284-2904-4E82-829C-B7A74CF7ED5B}"/>
    <cellStyle name="Povezana celica 3 2 2 2" xfId="29527" xr:uid="{404ACCE9-8BB7-47B5-A44D-CA76F59C2260}"/>
    <cellStyle name="Povezana celica 3 3" xfId="10417" xr:uid="{3BDFA002-030D-481E-98D8-21EBCFFED30F}"/>
    <cellStyle name="Povezana celica 3 3 2" xfId="18960" xr:uid="{E6611A9B-7C55-4D0D-AAC7-6EFE0AFE042E}"/>
    <cellStyle name="Povezana celica 3 4" xfId="22756" xr:uid="{99669792-4DB5-41B7-A98A-1ADE8A9CDA5E}"/>
    <cellStyle name="Povezana celica 3 4 2" xfId="25840" xr:uid="{74429CD8-E620-45BA-8E81-5BE9420E2A45}"/>
    <cellStyle name="Povezana celica 4" xfId="6327" xr:uid="{846F936F-5F94-4EDC-B2D3-B05EEF96304C}"/>
    <cellStyle name="Povezana celica 4 2" xfId="10419" xr:uid="{D8646798-4E12-4299-AD3C-ED61CD7B5173}"/>
    <cellStyle name="Povezana celica 4 2 2" xfId="38301" xr:uid="{6AE7B10B-51A9-4963-B3EE-D1A4E5DAD0E0}"/>
    <cellStyle name="Povezana celica 4 2 3" xfId="36673" xr:uid="{1C03C0B6-644C-4A0D-8FB4-711C2BC2B06F}"/>
    <cellStyle name="Povezana celica 4 2 4" xfId="21017" xr:uid="{71307E15-2F1A-4AC4-A47D-3493A4EE02CC}"/>
    <cellStyle name="Povezana celica 4 3" xfId="22757" xr:uid="{D6A99823-A480-4461-BFF9-9E972D783CDE}"/>
    <cellStyle name="Povezana celica 4 3 2" xfId="25841" xr:uid="{0AE2BB8E-15A0-4350-A7BD-6A8597317E39}"/>
    <cellStyle name="Povezana celica 5" xfId="7007" xr:uid="{2CF976A7-AAB9-47D3-A5CC-C89A668D4719}"/>
    <cellStyle name="Povezana celica 5 2" xfId="10420" xr:uid="{6119E085-01DE-4B3E-BE57-D3FF14E46723}"/>
    <cellStyle name="Povezana celica 5 2 2" xfId="38302" xr:uid="{C5D24C65-FE34-41C2-B603-A369DC9F165C}"/>
    <cellStyle name="Povezana celica 5 2 3" xfId="36674" xr:uid="{73C59990-9BD6-4050-8670-C2C108679240}"/>
    <cellStyle name="Povezana celica 5 2 4" xfId="21018" xr:uid="{50EBC33B-F916-46B8-876E-B032FD6B76AD}"/>
    <cellStyle name="Povezana celica 5 3" xfId="22758" xr:uid="{6ACA67ED-1E08-4FC4-BAAA-A5586F1072D9}"/>
    <cellStyle name="Povezana celica 5 3 2" xfId="25842" xr:uid="{9C4A28F0-12C6-4B25-9CB5-1AA928C127EB}"/>
    <cellStyle name="Povezana celica 6" xfId="5951" xr:uid="{C0C93804-C1A1-4D1D-AC5F-A090C9145B86}"/>
    <cellStyle name="Povezana celica 6 2" xfId="10421" xr:uid="{0A0001C9-8750-4A92-A410-6C376055A436}"/>
    <cellStyle name="Povezana celica 6 2 2" xfId="25843" xr:uid="{F91FA279-B259-4C1C-9C96-7DF7A71F6240}"/>
    <cellStyle name="Povezana celica 7" xfId="6152" xr:uid="{08FF17E2-E544-412E-9319-6C8ADC0325D5}"/>
    <cellStyle name="Povezana celica 7 2" xfId="10422" xr:uid="{9AF8D94A-DFA4-446E-91AE-DB96733B0B76}"/>
    <cellStyle name="Povezana celica 7 2 2" xfId="25844" xr:uid="{92BFD823-0DE9-40E8-8426-45DF1813F6DC}"/>
    <cellStyle name="Povezana celica 8" xfId="6637" xr:uid="{0E67E505-9CBF-48D6-AADF-2654314B07B4}"/>
    <cellStyle name="Povezana celica 8 2" xfId="10423" xr:uid="{32CD2F21-9D1C-4B68-93E0-A574756DB3EC}"/>
    <cellStyle name="Povezana celica 8 2 2" xfId="25845" xr:uid="{B2985E8B-64FA-4C96-B58A-61237A7C857A}"/>
    <cellStyle name="Povezana celica 9" xfId="6607" xr:uid="{597E66FC-6C32-42D4-A2A9-612045B40CF6}"/>
    <cellStyle name="Povezana celica 9 2" xfId="10424" xr:uid="{F36BE12A-67A8-4696-B040-8CDE833FF5BD}"/>
    <cellStyle name="Povezana celica 9 2 2" xfId="38491" xr:uid="{71D6BDA2-7E20-4AC9-A18C-451EE4F3F728}"/>
    <cellStyle name="Povezana celica 9 2 3" xfId="36675" xr:uid="{E1A6F918-4571-43F1-9342-7D6AFD18C736}"/>
    <cellStyle name="Povezana celica 9 2 4" xfId="21862" xr:uid="{A2632ED3-069B-4AE1-8E7B-2AC0AE790138}"/>
    <cellStyle name="Povezana celica 9 3" xfId="22759" xr:uid="{8404762C-1A99-4722-8626-E7F5F064C9E0}"/>
    <cellStyle name="Povezana celica 9 3 2" xfId="25846" xr:uid="{2AC66811-214A-4A92-AF71-D26516B5B1DD}"/>
    <cellStyle name="Preveri celico 1" xfId="6435" xr:uid="{BACEEDD6-6BD1-4490-8708-CE2589317555}"/>
    <cellStyle name="Preveri celico 1 2" xfId="10425" xr:uid="{595E3427-F020-4153-96C1-0E20F8ABD21D}"/>
    <cellStyle name="Preveri celico 1 2 2" xfId="25848" xr:uid="{1A7DC227-A5AC-4BE6-9667-04DAD3721D0B}"/>
    <cellStyle name="Preveri celico 10" xfId="6909" xr:uid="{9F31361C-B19C-4914-B67C-6E4251D9B37D}"/>
    <cellStyle name="Preveri celico 10 2" xfId="10426" xr:uid="{B4EE7D53-3003-4A8B-AA8B-42C84340262E}"/>
    <cellStyle name="Preveri celico 10 2 2" xfId="25849" xr:uid="{35438977-615B-4537-AF07-B1B94F133557}"/>
    <cellStyle name="Preveri celico 11" xfId="6339" xr:uid="{D5B80B07-90D4-4CD4-9E29-2046DB2C2B78}"/>
    <cellStyle name="Preveri celico 11 2" xfId="10427" xr:uid="{E66B5E7E-09DF-4BAF-9515-939D2A418BEF}"/>
    <cellStyle name="Preveri celico 11 2 2" xfId="25850" xr:uid="{F8A04A12-A503-46C2-BDCF-3CF4FDF39437}"/>
    <cellStyle name="Preveri celico 12" xfId="10428" xr:uid="{D3C9A113-B066-4679-89B3-E34CD931A992}"/>
    <cellStyle name="Preveri celico 13" xfId="25847" xr:uid="{85FCECCB-F660-422B-8A6A-21B0D8DC9ED0}"/>
    <cellStyle name="Preveri celico 2" xfId="566" xr:uid="{C074DEB5-0889-4FF3-9FD8-866721DEF435}"/>
    <cellStyle name="Preveri celico 2 2" xfId="6633" xr:uid="{D006B840-C250-4949-BD34-4CC1CF91756F}"/>
    <cellStyle name="Preveri celico 2 2 2" xfId="10431" xr:uid="{A50BA306-B8C8-43B0-B267-8BA65FEB40AB}"/>
    <cellStyle name="Preveri celico 2 2 2 2" xfId="21859" xr:uid="{07D8EBB2-FF68-4276-884C-C6E2DB22608C}"/>
    <cellStyle name="Preveri celico 2 2 2 3" xfId="22761" xr:uid="{FC31D5E2-F474-4B67-8668-45EB70E2279C}"/>
    <cellStyle name="Preveri celico 2 2 2 4" xfId="16619" xr:uid="{6EA982E7-E385-4BFB-9294-17AC588D7B16}"/>
    <cellStyle name="Preveri celico 2 2 3" xfId="10430" xr:uid="{791B6998-7C08-44BF-8568-A1083123AFAB}"/>
    <cellStyle name="Preveri celico 2 2 3 2" xfId="21019" xr:uid="{7BD4E83A-7BDD-46C4-9851-FECBF2BACF4B}"/>
    <cellStyle name="Preveri celico 2 2 4" xfId="18631" xr:uid="{09665E0F-7EBC-46BF-8A02-3B85F1639478}"/>
    <cellStyle name="Preveri celico 2 2 5" xfId="22760" xr:uid="{F4D7DCDA-594E-4E89-8ADD-8BC54C36CFBE}"/>
    <cellStyle name="Preveri celico 2 2 6" xfId="31278" xr:uid="{5377BD10-3EFE-4963-B38E-59C9F86C1BDB}"/>
    <cellStyle name="Preveri celico 2 3" xfId="6803" xr:uid="{3151F32D-D4FC-44AC-B445-C5D2D00B2AE7}"/>
    <cellStyle name="Preveri celico 2 3 2" xfId="10432" xr:uid="{F59C64DC-7BD2-4665-BFF7-8B2D2880D359}"/>
    <cellStyle name="Preveri celico 2 3 2 2" xfId="29786" xr:uid="{85A06B47-4375-419E-A0C9-6D3F82096C4B}"/>
    <cellStyle name="Preveri celico 2 3 3" xfId="31279" xr:uid="{CE3F566F-90A0-48AE-91C9-190A5F05861F}"/>
    <cellStyle name="Preveri celico 2 3 4" xfId="34212" xr:uid="{F84DCDF8-F3D9-4D9E-B9D1-2CD2C9071C34}"/>
    <cellStyle name="Preveri celico 2 3 5" xfId="21860" xr:uid="{3A793FA6-B587-4AF0-92F2-C5E67D307407}"/>
    <cellStyle name="Preveri celico 2 4" xfId="10429" xr:uid="{6698562A-4556-43F5-8C35-F8FD19E2CDA5}"/>
    <cellStyle name="Preveri celico 2 4 2" xfId="25851" xr:uid="{F16B7565-5CE0-4145-8DF3-CD96DAE6F781}"/>
    <cellStyle name="Preveri celico 2 4 3" xfId="36349" xr:uid="{410FEA20-4AA1-48FE-A18A-FC6E10C2615B}"/>
    <cellStyle name="Preveri celico 2 5" xfId="31277" xr:uid="{D989E2BF-6F54-432E-967F-EC437B1E293A}"/>
    <cellStyle name="Preveri celico 2_2( HG dela" xfId="31280" xr:uid="{1683E2A0-7C99-430B-8A69-C9A4DB04E04E}"/>
    <cellStyle name="Preveri celico 3" xfId="6873" xr:uid="{2EF231A3-CDA4-4F3F-A3C5-FD2585899FA9}"/>
    <cellStyle name="Preveri celico 3 2" xfId="10434" xr:uid="{037D07DF-B069-4A2A-BAEF-C9798995C65B}"/>
    <cellStyle name="Preveri celico 3 2 2" xfId="21858" xr:uid="{7616C6D8-A345-4A9F-8FAF-461EBD35089B}"/>
    <cellStyle name="Preveri celico 3 2 3" xfId="18531" xr:uid="{45F0A6DD-930F-432A-AC97-8C3643CED740}"/>
    <cellStyle name="Preveri celico 3 2 4" xfId="22762" xr:uid="{AE9A5511-AB9D-451D-9C07-CE83119936AF}"/>
    <cellStyle name="Preveri celico 3 2 5" xfId="16620" xr:uid="{1A0FB761-F3D7-4B6F-8237-D4242190E30F}"/>
    <cellStyle name="Preveri celico 3 3" xfId="10433" xr:uid="{1BCE80DF-7B24-40B1-920C-EAFA38F14EF1}"/>
    <cellStyle name="Preveri celico 3 3 2" xfId="25852" xr:uid="{82FF75F5-ACF1-4536-8860-7CDE8C7D1B30}"/>
    <cellStyle name="Preveri celico 3 4" xfId="16330" xr:uid="{AC6C901B-0A04-4720-9C3E-386200220EFB}"/>
    <cellStyle name="Preveri celico 4" xfId="6083" xr:uid="{F36516F8-E520-48A7-AB55-34E0548E0E5F}"/>
    <cellStyle name="Preveri celico 4 2" xfId="10435" xr:uid="{F5BD1F78-A2AA-4F33-B70E-6340689D5A07}"/>
    <cellStyle name="Preveri celico 4 2 2" xfId="38303" xr:uid="{44964A64-188F-4665-9A79-F4D628413F8E}"/>
    <cellStyle name="Preveri celico 4 2 3" xfId="36676" xr:uid="{5BF4C627-E241-49D0-96FB-39A8D4A86B6F}"/>
    <cellStyle name="Preveri celico 4 2 4" xfId="21020" xr:uid="{1AADD10E-00DA-4BD9-BDAE-60C8A599F044}"/>
    <cellStyle name="Preveri celico 4 3" xfId="22763" xr:uid="{7716F206-AF6C-4D2B-A6EB-189D104ADC6F}"/>
    <cellStyle name="Preveri celico 4 3 2" xfId="25853" xr:uid="{88B3B0CB-6F9D-4FD0-A2AB-DEF7D8D692DA}"/>
    <cellStyle name="Preveri celico 5" xfId="7506" xr:uid="{5B144097-74F3-4500-BB85-74E4318FB151}"/>
    <cellStyle name="Preveri celico 5 2" xfId="10436" xr:uid="{DB58E9B4-5160-48B4-84D1-16EE6C3A452A}"/>
    <cellStyle name="Preveri celico 5 2 2" xfId="38304" xr:uid="{45F0621A-7CAD-4F2C-BF37-97889F48F026}"/>
    <cellStyle name="Preveri celico 5 2 3" xfId="36677" xr:uid="{95F0F193-8BD2-44FA-B1E9-F23C856C537B}"/>
    <cellStyle name="Preveri celico 5 2 4" xfId="21021" xr:uid="{AD082B7E-801C-437E-9D0F-65BDB79795D6}"/>
    <cellStyle name="Preveri celico 5 3" xfId="22764" xr:uid="{795666A9-93D7-4ABA-9D01-5B267EB95602}"/>
    <cellStyle name="Preveri celico 5 3 2" xfId="25854" xr:uid="{B86DB14D-EA8B-4F9F-AC96-EC6581108E95}"/>
    <cellStyle name="Preveri celico 6" xfId="6601" xr:uid="{98B3C79C-BD1D-4460-BC27-64888A7534CB}"/>
    <cellStyle name="Preveri celico 6 2" xfId="10437" xr:uid="{28CADF34-B5A0-4A33-BFEC-5C62625603FD}"/>
    <cellStyle name="Preveri celico 6 2 2" xfId="25855" xr:uid="{054D73B6-1FFA-4CA9-AF33-761FEEC5F6B3}"/>
    <cellStyle name="Preveri celico 7" xfId="7600" xr:uid="{5F9BF449-F01C-445A-8496-ADC618CF1ED8}"/>
    <cellStyle name="Preveri celico 7 2" xfId="10438" xr:uid="{82791E02-00AA-4112-8A68-CB257C695238}"/>
    <cellStyle name="Preveri celico 7 2 2" xfId="25856" xr:uid="{3708274A-ABED-4BD9-8A2D-254E0607547A}"/>
    <cellStyle name="Preveri celico 8" xfId="6948" xr:uid="{E35FDB38-EBDF-42A9-9B73-2EBC04DAB949}"/>
    <cellStyle name="Preveri celico 8 2" xfId="10439" xr:uid="{2AFAD68A-2275-4CBF-85CA-F09D2B4BB0F5}"/>
    <cellStyle name="Preveri celico 8 2 2" xfId="25857" xr:uid="{CB9278E1-A936-49F7-BACB-B34310491124}"/>
    <cellStyle name="Preveri celico 9" xfId="7139" xr:uid="{5B14CF91-CCB8-48E6-A3F3-66438BC4144B}"/>
    <cellStyle name="Preveri celico 9 2" xfId="10440" xr:uid="{2861E97F-4563-42B6-AD94-6A5036066C70}"/>
    <cellStyle name="Preveri celico 9 2 2" xfId="38490" xr:uid="{7B15117B-30D8-417B-BD28-349329F7BD27}"/>
    <cellStyle name="Preveri celico 9 2 3" xfId="36678" xr:uid="{BEEEC04E-7730-47C5-896C-5F3FA2F6FFC4}"/>
    <cellStyle name="Preveri celico 9 2 4" xfId="21861" xr:uid="{4BC55E9E-3A5C-4A09-81B9-43F767115697}"/>
    <cellStyle name="Preveri celico 9 3" xfId="22765" xr:uid="{A8E26375-D52D-40D3-9997-F2E7BFFED1FF}"/>
    <cellStyle name="Preveri celico 9 3 2" xfId="25858" xr:uid="{BA268F7F-702F-4E05-9D63-50C204DDC4DA}"/>
    <cellStyle name="PRVA VRSTA Element delo" xfId="16331" xr:uid="{26BC480C-7C26-47B5-BD13-46345969F1ED}"/>
    <cellStyle name="PRVA VRSTA Element delo 2" xfId="1612" xr:uid="{6579E4BE-A3F2-4500-B97B-40A5B321A0DD}"/>
    <cellStyle name="PRVA VRSTA Element delo 2 2" xfId="1613" xr:uid="{85911023-D5DF-4632-9CE3-9D4AC949F876}"/>
    <cellStyle name="PRVA VRSTA Element delo 2 2 2" xfId="10442" xr:uid="{7DB97A7B-43B1-43E9-897F-33D7BC34367E}"/>
    <cellStyle name="PRVA VRSTA Element delo 2 2 2 2" xfId="26521" xr:uid="{D0B2E57A-BE95-4C6E-B5FA-6D754A1FC50E}"/>
    <cellStyle name="PRVA VRSTA Element delo 2 3" xfId="1614" xr:uid="{3A03AB2C-3E9D-4C6F-9F90-2B1C22483FF8}"/>
    <cellStyle name="PRVA VRSTA Element delo 2 3 2" xfId="10443" xr:uid="{454E783F-CDA7-4C6E-9195-3DCA01A65FE2}"/>
    <cellStyle name="PRVA VRSTA Element delo 2 3 2 2" xfId="26520" xr:uid="{F588C533-A587-41F2-946D-4C6BADEC086F}"/>
    <cellStyle name="PRVA VRSTA Element delo 2 4" xfId="10441" xr:uid="{4C671206-AD35-44A8-A2AF-A20DA4194C64}"/>
    <cellStyle name="PRVA VRSTA Element delo 2 4 2" xfId="26522" xr:uid="{8E89D79A-726C-43D2-9A6B-560080204446}"/>
    <cellStyle name="PRVA VRSTA Element delo_Kolektor Koling_Unichem Logatec_požar,plin_331" xfId="1615" xr:uid="{44152AB8-0DB8-4ED4-A20E-94967A5FDE32}"/>
    <cellStyle name="Računanje 1" xfId="6498" xr:uid="{A1A46724-254C-4E62-AE97-B3446C3EEA2F}"/>
    <cellStyle name="Računanje 1 2" xfId="10445" xr:uid="{6D59E15B-A073-4D26-916C-B1810E2C5C70}"/>
    <cellStyle name="Računanje 1 2 2" xfId="22766" xr:uid="{41725813-1B6E-42C5-9F0E-7A2C0AB367D5}"/>
    <cellStyle name="Računanje 1 2 2 2" xfId="29529" xr:uid="{88D2B466-5968-46B4-B6B7-067B2FFD6DAE}"/>
    <cellStyle name="Računanje 1 2 2 3" xfId="32358" xr:uid="{6AFDD04A-BC85-4F88-8474-DEECC9312C6E}"/>
    <cellStyle name="Računanje 1 2 2 4" xfId="38306" xr:uid="{F25E27D6-31E0-490C-8A93-CB5F9C507C48}"/>
    <cellStyle name="Računanje 1 2 3" xfId="25228" xr:uid="{2C656426-E9DA-44C1-8452-5B996E49B23F}"/>
    <cellStyle name="Računanje 1 2 4" xfId="39275" xr:uid="{A47A0930-674E-4B55-8CD7-4FA08DD959BB}"/>
    <cellStyle name="Računanje 1 2 5" xfId="21023" xr:uid="{D867C87C-D5B1-4D07-BB03-B6375B0D469D}"/>
    <cellStyle name="Računanje 1 3" xfId="10446" xr:uid="{818FF938-DC35-4F75-9FA7-F5F880C961CA}"/>
    <cellStyle name="Računanje 1 4" xfId="10444" xr:uid="{60356E59-A693-4ED4-89B8-CCAB65D96DB1}"/>
    <cellStyle name="Računanje 1 4 2" xfId="25859" xr:uid="{6588F31C-D498-4268-8513-40964E051B2B}"/>
    <cellStyle name="Računanje 1 4 3" xfId="31759" xr:uid="{C456F6DB-AF54-47CD-828F-81D15DC895C5}"/>
    <cellStyle name="Računanje 1 4 4" xfId="36679" xr:uid="{0D9BEF2C-5079-4BEA-ABF8-67765DD49EAC}"/>
    <cellStyle name="Računanje 1 5" xfId="24274" xr:uid="{9E3B0A3C-1867-4822-83DD-5D6A379CCF33}"/>
    <cellStyle name="Računanje 1 5 2" xfId="37430" xr:uid="{948B56DC-365A-463F-8C6A-E802112BC9E3}"/>
    <cellStyle name="Računanje 1 6" xfId="34572" xr:uid="{E62CA444-7FB0-4F83-AFA3-10FF2208035E}"/>
    <cellStyle name="Računanje 1 7" xfId="38680" xr:uid="{A63FB6B4-BEAF-454E-A7AD-1BBB9AA32969}"/>
    <cellStyle name="Računanje 10" xfId="6111" xr:uid="{3953CEBE-B142-449F-91CB-F4E1364A983B}"/>
    <cellStyle name="Računanje 10 2" xfId="10448" xr:uid="{033B84DB-72ED-4F81-A215-7FB350D80166}"/>
    <cellStyle name="Računanje 10 3" xfId="10449" xr:uid="{BD125656-3881-4C88-B83C-7CAF999420E2}"/>
    <cellStyle name="Računanje 10 4" xfId="10447" xr:uid="{B7E48E13-0744-458B-8AB7-4244699A95FD}"/>
    <cellStyle name="Računanje 10 4 2" xfId="25860" xr:uid="{7BE16D10-8F49-47ED-AEA7-2A88A063972D}"/>
    <cellStyle name="Računanje 10 4 3" xfId="31760" xr:uid="{ACE190EB-1F6C-488A-85DC-1449A38643E9}"/>
    <cellStyle name="Računanje 10 4 4" xfId="36680" xr:uid="{F46C43A0-B47B-4A06-9531-306AA7E14A01}"/>
    <cellStyle name="Računanje 10 5" xfId="24275" xr:uid="{71E12493-B586-473A-9745-D8E9DBE56FDD}"/>
    <cellStyle name="Računanje 10 5 2" xfId="37431" xr:uid="{9302AA4A-AD62-46B4-9F53-0CC1FF33A574}"/>
    <cellStyle name="Računanje 10 6" xfId="33858" xr:uid="{0794022C-CE6A-4870-8272-B425E1067013}"/>
    <cellStyle name="Računanje 10 7" xfId="38681" xr:uid="{AE65F597-261D-4464-AB09-D1EE87FA5FCE}"/>
    <cellStyle name="Računanje 11" xfId="6233" xr:uid="{ADC453AA-8BD1-4014-899B-5BD4C0722C00}"/>
    <cellStyle name="Računanje 11 2" xfId="10451" xr:uid="{47FA5A53-8C05-4E97-A090-88B376224E9E}"/>
    <cellStyle name="Računanje 11 3" xfId="10452" xr:uid="{76B8A74D-2534-48E0-85D5-5B38DE172B51}"/>
    <cellStyle name="Računanje 11 4" xfId="10450" xr:uid="{5FE5F0C2-383B-49A9-AD1B-53C93F48848A}"/>
    <cellStyle name="Računanje 11 4 2" xfId="25861" xr:uid="{A9B8F248-1E53-4828-A27B-FD5382CB14C1}"/>
    <cellStyle name="Računanje 11 4 3" xfId="31761" xr:uid="{6D3344E3-7344-43ED-905D-C0F41C1BDFBE}"/>
    <cellStyle name="Računanje 11 4 4" xfId="36681" xr:uid="{C694CCB6-89FC-427A-A68B-94AED703E777}"/>
    <cellStyle name="Računanje 11 5" xfId="24276" xr:uid="{E9E0AB0C-1D60-42F8-A9AE-F7755BADCB36}"/>
    <cellStyle name="Računanje 11 5 2" xfId="37432" xr:uid="{6DAB1787-D3F1-4B22-AA8B-9C1389F26081}"/>
    <cellStyle name="Računanje 11 6" xfId="34152" xr:uid="{5023BCF3-14E9-44EB-9FDC-81C9B3B269B2}"/>
    <cellStyle name="Računanje 11 7" xfId="38682" xr:uid="{5DA2C3EE-56B1-4AD1-AAAE-EB2486F7558C}"/>
    <cellStyle name="Računanje 12" xfId="10453" xr:uid="{A763A61F-B0A8-4D5B-8828-15FA2619DD82}"/>
    <cellStyle name="Računanje 12 2" xfId="22767" xr:uid="{7F314BC9-113C-46D3-9EAF-65533CE3111B}"/>
    <cellStyle name="Računanje 12 2 2" xfId="29557" xr:uid="{32C02626-270C-4962-8441-D262E7CEAA36}"/>
    <cellStyle name="Računanje 12 2 3" xfId="32376" xr:uid="{8FF56776-A4C4-4C40-B14E-9A58CEABA664}"/>
    <cellStyle name="Računanje 12 2 4" xfId="38332" xr:uid="{A4375F02-09A9-4D27-A4D7-6F7024044E39}"/>
    <cellStyle name="Računanje 12 3" xfId="25248" xr:uid="{AF07F606-5DD7-4728-9C79-58B8C4695329}"/>
    <cellStyle name="Računanje 12 4" xfId="39291" xr:uid="{485356B5-6E8C-42CF-98A6-474266FC88FA}"/>
    <cellStyle name="Računanje 12 5" xfId="21062" xr:uid="{BDE593C2-B428-49AC-8AE9-5D15C96F8422}"/>
    <cellStyle name="Računanje 13" xfId="24273" xr:uid="{0D78C72A-6A12-49C2-BBAD-B16CE790B309}"/>
    <cellStyle name="Računanje 13 2" xfId="31758" xr:uid="{7A923CC3-F5A8-4983-B50A-CFFC5BDB2460}"/>
    <cellStyle name="Računanje 13 3" xfId="37429" xr:uid="{A25C3EE7-2354-446C-AA13-0B70AE9A245F}"/>
    <cellStyle name="Računanje 14" xfId="31281" xr:uid="{43548793-547D-4450-92BE-B24C47CC7632}"/>
    <cellStyle name="Računanje 15" xfId="38679" xr:uid="{F1FFF1BA-6BF3-4FC4-B774-7D121AFC246F}"/>
    <cellStyle name="Računanje 2" xfId="567" xr:uid="{204001CD-3492-413B-A21A-5563D0524E8B}"/>
    <cellStyle name="Računanje 2 10" xfId="31282" xr:uid="{249B1B52-751B-4FAA-96AB-933738F80BA2}"/>
    <cellStyle name="Računanje 2 11" xfId="35078" xr:uid="{64D098CF-807A-4C3D-AA3C-D7A0D6404F9D}"/>
    <cellStyle name="Računanje 2 12" xfId="38683" xr:uid="{7B85D92A-128C-45DB-8411-5B2128C9D351}"/>
    <cellStyle name="Računanje 2 2" xfId="1616" xr:uid="{8E956624-BD95-4E47-93BF-C81CF98EA867}"/>
    <cellStyle name="Računanje 2 2 2" xfId="10456" xr:uid="{433341EE-74DF-4D55-A582-1C6D9FE0AB0E}"/>
    <cellStyle name="Računanje 2 2 2 2" xfId="22768" xr:uid="{CD880C90-4BF1-4ADE-846D-68A8B67A3C76}"/>
    <cellStyle name="Računanje 2 2 2 2 2" xfId="29783" xr:uid="{02F90BBA-AD8E-4678-8C63-AF30DA3B86C9}"/>
    <cellStyle name="Računanje 2 2 2 2 3" xfId="32463" xr:uid="{81BF42AF-4569-469D-9207-D7EA4A3603F0}"/>
    <cellStyle name="Računanje 2 2 2 2 4" xfId="38488" xr:uid="{AC8C28D7-3245-4FFE-9E97-3BF9A9E77FF3}"/>
    <cellStyle name="Računanje 2 2 2 3" xfId="25422" xr:uid="{39AD97A0-8E18-48A3-8FF8-4C7453AF2DB7}"/>
    <cellStyle name="Računanje 2 2 2 4" xfId="39374" xr:uid="{51D753DD-A707-4F80-9998-7A415E9F9BAA}"/>
    <cellStyle name="Računanje 2 2 2 5" xfId="21855" xr:uid="{94FD57CE-17F1-40CA-BDDE-1F1987685D5D}"/>
    <cellStyle name="Računanje 2 2 3" xfId="10457" xr:uid="{4C6ADCC6-5699-4390-B0B3-2A217D0A0DA7}"/>
    <cellStyle name="Računanje 2 2 4" xfId="10455" xr:uid="{760ECE17-09A8-40F4-AE98-8162E04DE39B}"/>
    <cellStyle name="Računanje 2 2 4 2" xfId="25921" xr:uid="{691A303D-26A0-4A54-A88F-217E9764B336}"/>
    <cellStyle name="Računanje 2 2 4 3" xfId="31801" xr:uid="{9ED0E60C-1A76-43C9-ACDA-E9ECCC7358E5}"/>
    <cellStyle name="Računanje 2 2 4 4" xfId="36351" xr:uid="{A4F5ACD1-18E1-4F12-805A-4D4279D95D2D}"/>
    <cellStyle name="Računanje 2 2 5" xfId="23797" xr:uid="{196316EA-8BFB-4EA9-9978-52A82A734460}"/>
    <cellStyle name="Računanje 2 2 5 2" xfId="37480" xr:uid="{1730EB7B-E6A0-4141-8055-23DDB7FE7CB2}"/>
    <cellStyle name="Računanje 2 2 6" xfId="31283" xr:uid="{BBB90990-260E-4EC2-A9F4-6C2888926271}"/>
    <cellStyle name="Računanje 2 2 7" xfId="35094" xr:uid="{7E3CEFE6-7EF7-4DBD-9A69-3F4029850669}"/>
    <cellStyle name="Računanje 2 2 8" xfId="38722" xr:uid="{A110AF3C-00DE-4162-8621-ED23E65343BA}"/>
    <cellStyle name="Računanje 2 3" xfId="6993" xr:uid="{FC09ECAE-28D5-4EEE-A26B-14173668B9A1}"/>
    <cellStyle name="Računanje 2 3 10" xfId="39281" xr:uid="{F749ECB0-F63A-4192-8DD1-770B17EF6199}"/>
    <cellStyle name="Računanje 2 3 2" xfId="10459" xr:uid="{73B765FF-724D-4219-AF94-0907F3D16A2B}"/>
    <cellStyle name="Računanje 2 3 2 2" xfId="22769" xr:uid="{7148B673-9E74-4FE0-A0EE-BC4468FEBD67}"/>
    <cellStyle name="Računanje 2 3 2 2 2" xfId="30496" xr:uid="{371F1836-604F-432B-8DA8-385C836994C1}"/>
    <cellStyle name="Računanje 2 3 2 2 3" xfId="32904" xr:uid="{A5EE9761-AB24-4A5B-BD4E-5D9EB3D31EDA}"/>
    <cellStyle name="Računanje 2 3 2 3" xfId="16621" xr:uid="{109187D5-174E-4C3E-97D8-AB57C94BFA03}"/>
    <cellStyle name="Računanje 2 3 3" xfId="10460" xr:uid="{801E7E85-3228-4653-8B0C-AC794EB8588B}"/>
    <cellStyle name="Računanje 2 3 3 2" xfId="22770" xr:uid="{9643A519-9EE6-4132-ADD9-2C66EBCC2A13}"/>
    <cellStyle name="Računanje 2 3 3 3" xfId="21031" xr:uid="{C173AF14-24FA-4BE6-875A-A10305249AD6}"/>
    <cellStyle name="Računanje 2 3 4" xfId="10458" xr:uid="{9EF4AA6C-0FF1-487C-B189-1E2A4CC556B7}"/>
    <cellStyle name="Računanje 2 3 4 2" xfId="29535" xr:uid="{A423F760-D431-4255-B486-E81A1A574A68}"/>
    <cellStyle name="Računanje 2 3 4 3" xfId="32364" xr:uid="{0BC3C74B-987F-4E70-8168-30DE278E323C}"/>
    <cellStyle name="Računanje 2 3 4 4" xfId="36682" xr:uid="{EF71C041-A056-4A4C-BC49-3E54BBD31C5A}"/>
    <cellStyle name="Računanje 2 3 5" xfId="23796" xr:uid="{01209E6A-CEAD-4C9C-936A-ABF9948F9983}"/>
    <cellStyle name="Računanje 2 3 5 2" xfId="30075" xr:uid="{A59D4090-E28F-43DB-B6C8-1A678B5336C3}"/>
    <cellStyle name="Računanje 2 3 5 3" xfId="32602" xr:uid="{E3B5ECD0-C00C-46C9-9B8D-E1D73A8F5159}"/>
    <cellStyle name="Računanje 2 3 5 4" xfId="38314" xr:uid="{DC163C7C-53A8-44FC-AED9-9DA3B7FBD39D}"/>
    <cellStyle name="Računanje 2 3 6" xfId="25234" xr:uid="{AE96D6EE-3BDE-44CF-A276-A24CF19326F1}"/>
    <cellStyle name="Računanje 2 3 7" xfId="31284" xr:uid="{86664E61-C9E2-4758-B33A-82F10A76621A}"/>
    <cellStyle name="Računanje 2 3 8" xfId="35404" xr:uid="{7CBFD077-50FA-4EE5-B208-D2D476804F8B}"/>
    <cellStyle name="Računanje 2 3 9" xfId="34807" xr:uid="{D785613A-11E6-4CEE-9B02-D1D8891E4BD4}"/>
    <cellStyle name="Računanje 2 4" xfId="7029" xr:uid="{EF5F7D20-B302-4588-A8D7-E6640FDB5D58}"/>
    <cellStyle name="Računanje 2 4 2" xfId="10462" xr:uid="{01F99FFE-D90E-4532-8138-67522D62C9F0}"/>
    <cellStyle name="Računanje 2 4 3" xfId="10461" xr:uid="{ED3FD8D1-42FF-414A-9570-0961B018FB6C}"/>
    <cellStyle name="Računanje 2 4 3 2" xfId="29784" xr:uid="{9008C53A-1ECA-44C2-A0D4-37842590DD6B}"/>
    <cellStyle name="Računanje 2 4 3 3" xfId="32464" xr:uid="{15FCF564-F8AD-4771-8DF8-8864CB6C4BCF}"/>
    <cellStyle name="Računanje 2 4 3 4" xfId="38489" xr:uid="{6B998B5D-640E-423D-AB01-60098CAD2F03}"/>
    <cellStyle name="Računanje 2 4 4" xfId="25423" xr:uid="{D408781C-D10B-41D7-B2DB-DA384517E355}"/>
    <cellStyle name="Računanje 2 4 5" xfId="33931" xr:uid="{DC7084B5-977F-40F4-8A32-B5F9C1BE9F6F}"/>
    <cellStyle name="Računanje 2 4 6" xfId="39375" xr:uid="{273F044F-C903-42B3-B78E-4FB21FDFB22E}"/>
    <cellStyle name="Računanje 2 4 7" xfId="21856" xr:uid="{4AFEAF50-055E-4C26-8CB7-295D83F61C10}"/>
    <cellStyle name="Računanje 2 5" xfId="10463" xr:uid="{45F393FA-FEFF-4DC2-81CE-2121EFD40906}"/>
    <cellStyle name="Računanje 2 6" xfId="10464" xr:uid="{3B97769E-35C7-48F1-940E-1420D9B2570B}"/>
    <cellStyle name="Računanje 2 7" xfId="10454" xr:uid="{955D1F37-C93C-4B9B-9895-1CA58672FE0C}"/>
    <cellStyle name="Računanje 2 7 2" xfId="25862" xr:uid="{B069F41C-363B-452D-AD18-BAC0BBCD25AE}"/>
    <cellStyle name="Računanje 2 7 3" xfId="31762" xr:uid="{0712F403-FACC-4776-B3C2-46755585D7F0}"/>
    <cellStyle name="Računanje 2 7 4" xfId="36350" xr:uid="{D4963420-B284-4D3F-8F86-DF26AC820445}"/>
    <cellStyle name="Računanje 2 8" xfId="23798" xr:uid="{67F29671-F8E7-49F9-A31A-DBE142D22953}"/>
    <cellStyle name="Računanje 2 8 2" xfId="37433" xr:uid="{7A563D69-55A0-494E-B90C-2C5D9CAFF3C2}"/>
    <cellStyle name="Računanje 2 9" xfId="24277" xr:uid="{06E20149-C7FF-417E-B1D7-BB6432CB90C0}"/>
    <cellStyle name="Računanje 2_2( HG dela" xfId="31285" xr:uid="{353C4175-6E24-4DDE-8CE0-6B122B74D4D1}"/>
    <cellStyle name="Računanje 3" xfId="568" xr:uid="{A4B40C9A-130C-43FE-82A6-DE2AB9326D34}"/>
    <cellStyle name="Računanje 3 10" xfId="38684" xr:uid="{6DB9C1DE-0092-4C89-A1EB-704CCBE1046C}"/>
    <cellStyle name="Računanje 3 2" xfId="1617" xr:uid="{6E4AD26E-8F6D-4980-93C5-690DAD1985D0}"/>
    <cellStyle name="Računanje 3 2 10" xfId="38736" xr:uid="{5EF70259-2AC4-4EC3-9813-50596CB5322E}"/>
    <cellStyle name="Računanje 3 2 2" xfId="10467" xr:uid="{600E7040-E787-4FF3-980A-CCF92C1B772A}"/>
    <cellStyle name="Računanje 3 2 2 2" xfId="22771" xr:uid="{465A08C5-A579-48C0-83EB-9A96BC1E46DC}"/>
    <cellStyle name="Računanje 3 2 2 2 2" xfId="26518" xr:uid="{7BDB1AFB-3624-478B-AEFB-887DA836D627}"/>
    <cellStyle name="Računanje 3 2 2 2 3" xfId="32154" xr:uid="{9547ADBE-A482-450E-95BF-01BC79C00C02}"/>
    <cellStyle name="Računanje 3 2 2 2 4" xfId="37853" xr:uid="{0BEF0876-7CCB-4CE6-90DA-7FD401059B4A}"/>
    <cellStyle name="Računanje 3 2 2 3" xfId="24767" xr:uid="{B167DE79-F522-4F91-8E8E-35DB2F42CE84}"/>
    <cellStyle name="Računanje 3 2 2 4" xfId="39067" xr:uid="{DC5A9E0F-E482-47A1-AB0C-831CD4945306}"/>
    <cellStyle name="Računanje 3 2 2 5" xfId="18958" xr:uid="{7371E521-2F47-4B09-8E47-E562E7BDA206}"/>
    <cellStyle name="Računanje 3 2 3" xfId="10468" xr:uid="{406F9A22-9921-4C57-AF26-7946B4F68C16}"/>
    <cellStyle name="Računanje 3 2 3 2" xfId="22772" xr:uid="{1257BB1A-3032-499B-AA1F-581AAD817B41}"/>
    <cellStyle name="Računanje 3 2 3 3" xfId="18530" xr:uid="{877FDC99-2572-4A39-B4BB-21E4B8D7D9F1}"/>
    <cellStyle name="Računanje 3 2 4" xfId="10469" xr:uid="{A7072131-29AE-4977-8FCD-DDB3D1B24912}"/>
    <cellStyle name="Računanje 3 2 5" xfId="10470" xr:uid="{F92728F9-A8E2-4C90-9BC7-5B2A3DBB63DE}"/>
    <cellStyle name="Računanje 3 2 6" xfId="10466" xr:uid="{10C2BBA2-32C3-4AD7-BF46-A938C4146BDD}"/>
    <cellStyle name="Računanje 3 2 6 2" xfId="25944" xr:uid="{5F6E4E70-9B05-4222-981B-5815430FEF4F}"/>
    <cellStyle name="Računanje 3 2 6 3" xfId="31814" xr:uid="{7D2C51C3-57A6-4D7E-8FA8-08CC3C2D6D62}"/>
    <cellStyle name="Računanje 3 2 6 4" xfId="36353" xr:uid="{78BACB87-7AB6-49DC-8E0A-398B1B471272}"/>
    <cellStyle name="Računanje 3 2 7" xfId="23794" xr:uid="{E20D0703-D300-4207-8AFA-1FD0F245A13C}"/>
    <cellStyle name="Računanje 3 2 7 2" xfId="37498" xr:uid="{C59F8830-16AA-43FB-958D-602DF2598B76}"/>
    <cellStyle name="Računanje 3 2 8" xfId="24344" xr:uid="{513E385D-12C2-4135-B13C-E244D12D8E9E}"/>
    <cellStyle name="Računanje 3 2 9" xfId="35049" xr:uid="{48F8F96A-69DD-4DC4-857C-D560CCEF243E}"/>
    <cellStyle name="Računanje 3 3" xfId="6213" xr:uid="{16DA46A1-35C4-4E5C-8226-7A3524D77411}"/>
    <cellStyle name="Računanje 3 3 2" xfId="10472" xr:uid="{B85816BA-F8D0-4D58-BBB6-6817691AB815}"/>
    <cellStyle name="Računanje 3 3 2 2" xfId="22773" xr:uid="{121A204E-1024-41B5-9532-4E36FCF03B6F}"/>
    <cellStyle name="Računanje 3 3 2 2 2" xfId="30497" xr:uid="{CDF9DDDD-38F0-4C77-96B6-B794206ED422}"/>
    <cellStyle name="Računanje 3 3 2 2 3" xfId="32905" xr:uid="{5C273857-F347-407C-82B8-6C603469F413}"/>
    <cellStyle name="Računanje 3 3 2 3" xfId="16622" xr:uid="{FF8D435A-C379-49C5-BF5A-295A75B7FFD1}"/>
    <cellStyle name="Računanje 3 3 3" xfId="10473" xr:uid="{B68B046E-5B42-4DCA-9411-DBF22D8329E9}"/>
    <cellStyle name="Računanje 3 3 3 2" xfId="22774" xr:uid="{EAC23EBC-7354-4027-AF53-D96CBC13AEC3}"/>
    <cellStyle name="Računanje 3 3 3 3" xfId="21024" xr:uid="{32EED40A-A77B-478A-8698-C11676E69ACC}"/>
    <cellStyle name="Računanje 3 3 4" xfId="10471" xr:uid="{0C6AFF13-D454-4BBE-87CC-86CD1CBA0727}"/>
    <cellStyle name="Računanje 3 3 4 2" xfId="29530" xr:uid="{70F189A6-0486-49BD-A0F5-7AED8F83ECF4}"/>
    <cellStyle name="Računanje 3 3 4 3" xfId="32359" xr:uid="{81493255-65DC-4985-B8F3-2438402D5120}"/>
    <cellStyle name="Računanje 3 3 4 4" xfId="36683" xr:uid="{EC7EEF74-B662-4A1E-ADE7-6D56F4CBEBC6}"/>
    <cellStyle name="Računanje 3 3 5" xfId="23793" xr:uid="{C1FA76B0-4499-405A-8E82-C06E78E17ED6}"/>
    <cellStyle name="Računanje 3 3 5 2" xfId="30074" xr:uid="{A34C510D-0EB5-4F30-AC66-ED603F1008DF}"/>
    <cellStyle name="Računanje 3 3 5 3" xfId="32601" xr:uid="{D3CD05B0-825B-4014-B6B8-2CF26511D9C0}"/>
    <cellStyle name="Računanje 3 3 5 4" xfId="38307" xr:uid="{4E8DDAE3-40B7-4732-A42D-1ECEECBE330D}"/>
    <cellStyle name="Računanje 3 3 6" xfId="25229" xr:uid="{80607496-1F8B-45D1-A4D3-8B8FD637266E}"/>
    <cellStyle name="Računanje 3 3 7" xfId="34635" xr:uid="{A002ECC5-CA01-4B2F-9FFB-281E9FFCBA3A}"/>
    <cellStyle name="Računanje 3 3 8" xfId="39276" xr:uid="{F0D28A76-945C-4598-9E34-3051FA43B4BA}"/>
    <cellStyle name="Računanje 3 3 9" xfId="16332" xr:uid="{ECD09C02-49B1-4CFA-94F4-F1846D6B849F}"/>
    <cellStyle name="Računanje 3 4" xfId="10474" xr:uid="{0DBF9059-BB44-4B7B-A485-A33820FF0384}"/>
    <cellStyle name="Računanje 3 4 2" xfId="22775" xr:uid="{A6E78DFE-FA62-4B69-8328-9DA77EB3EC28}"/>
    <cellStyle name="Računanje 3 4 2 2" xfId="29782" xr:uid="{CC603DEF-BD81-432B-97C3-4A8CE6102D62}"/>
    <cellStyle name="Računanje 3 4 2 3" xfId="32462" xr:uid="{750B7707-9D0A-4FE5-8570-73348725536D}"/>
    <cellStyle name="Računanje 3 4 2 4" xfId="38487" xr:uid="{303E1161-34FB-4BDB-B82A-3BE2B3B49180}"/>
    <cellStyle name="Računanje 3 4 3" xfId="25421" xr:uid="{1F793F86-27D0-44AC-9D27-78026174BC8B}"/>
    <cellStyle name="Računanje 3 4 4" xfId="39373" xr:uid="{C1E6E2D2-E86B-421C-80F8-31BE4BB4EDDE}"/>
    <cellStyle name="Računanje 3 4 5" xfId="21854" xr:uid="{32900C56-EAD7-4622-9C08-0D5E37BF3FAD}"/>
    <cellStyle name="Računanje 3 5" xfId="10475" xr:uid="{9262BA70-BA10-42C0-B6C3-A7360F1B6ACB}"/>
    <cellStyle name="Računanje 3 5 2" xfId="22776" xr:uid="{C98FFF92-1710-4121-A1F7-150FCD83C79B}"/>
    <cellStyle name="Računanje 3 5 2 2" xfId="26519" xr:uid="{6DD1CED2-8E96-4083-9818-C60C8EA396A5}"/>
    <cellStyle name="Računanje 3 5 2 3" xfId="32155" xr:uid="{8BB24FA7-F321-486F-9F77-4AE597CB9DB4}"/>
    <cellStyle name="Računanje 3 5 2 4" xfId="37854" xr:uid="{5801A1BF-37EC-4B6E-B16A-8E16DD42FE6B}"/>
    <cellStyle name="Računanje 3 5 3" xfId="24768" xr:uid="{05541AAF-2583-4BC2-897C-ACB1246DF3B6}"/>
    <cellStyle name="Računanje 3 5 4" xfId="39068" xr:uid="{5A86CF14-BC8D-4ABA-92CB-1F918D89ADDC}"/>
    <cellStyle name="Računanje 3 5 5" xfId="18959" xr:uid="{B3B8FFB8-1079-4D11-9088-E07FBF335154}"/>
    <cellStyle name="Računanje 3 6" xfId="10465" xr:uid="{2B1B0D49-7228-4DE7-BE38-78A1DB5C9054}"/>
    <cellStyle name="Računanje 3 6 2" xfId="25863" xr:uid="{52AEE939-D7D1-4E78-95B3-187562F3A2A1}"/>
    <cellStyle name="Računanje 3 6 3" xfId="31763" xr:uid="{4D87A8C7-2D37-4507-9EA7-CA928DA45D0E}"/>
    <cellStyle name="Računanje 3 6 4" xfId="36352" xr:uid="{7754D102-533F-483F-985F-694C97150510}"/>
    <cellStyle name="Računanje 3 7" xfId="23795" xr:uid="{43348D4C-6DA2-458A-B72D-2DD0214B5E61}"/>
    <cellStyle name="Računanje 3 7 2" xfId="37434" xr:uid="{67C7DF87-FE6B-423F-9B73-F3501F4EA6C1}"/>
    <cellStyle name="Računanje 3 8" xfId="24278" xr:uid="{8193D09A-DED0-48FF-9397-DDA9E7A9A4A4}"/>
    <cellStyle name="Računanje 3 9" xfId="35124" xr:uid="{69CB4256-30E0-4C91-8C91-FB3DE9D2E7AB}"/>
    <cellStyle name="Računanje 4" xfId="6036" xr:uid="{FEE839D0-E416-4178-831A-89606ADB8705}"/>
    <cellStyle name="Računanje 4 2" xfId="10477" xr:uid="{19DCD96A-47C8-437A-A156-1F2CA4552169}"/>
    <cellStyle name="Računanje 4 2 2" xfId="21025" xr:uid="{9BD9830A-0126-46BC-970E-610F1E0C094C}"/>
    <cellStyle name="Računanje 4 2 2 2" xfId="29531" xr:uid="{D7E3FB80-D9A0-4827-81D0-41F045101E37}"/>
    <cellStyle name="Računanje 4 2 2 3" xfId="32360" xr:uid="{CE7269D2-F2BE-4F5F-A409-A3D803E999A1}"/>
    <cellStyle name="Računanje 4 2 2 4" xfId="38308" xr:uid="{308B79C0-6FBA-401D-BC2A-6B392A113C2A}"/>
    <cellStyle name="Računanje 4 2 3" xfId="22777" xr:uid="{6D5CD51C-785F-4554-B3D2-6BABE6B16120}"/>
    <cellStyle name="Računanje 4 2 4" xfId="25230" xr:uid="{58D935A1-76AB-4DB6-96CB-43CB5AD88307}"/>
    <cellStyle name="Računanje 4 2 5" xfId="39277" xr:uid="{D878F32B-9F2E-4C84-84C1-6C0BC60578FA}"/>
    <cellStyle name="Računanje 4 2 6" xfId="16623" xr:uid="{374F6E9F-2E38-463B-8DAB-1BF65C23BA83}"/>
    <cellStyle name="Računanje 4 3" xfId="10478" xr:uid="{FBD61CA7-2181-45DE-9375-85EC37CDA81A}"/>
    <cellStyle name="Računanje 4 3 2" xfId="22778" xr:uid="{9A5624A1-B532-4247-A09D-C4D228A12517}"/>
    <cellStyle name="Računanje 4 3 2 2" xfId="26250" xr:uid="{6AC175EA-062B-4EF7-A74D-7A496E2DA9B0}"/>
    <cellStyle name="Računanje 4 3 2 3" xfId="32072" xr:uid="{1EDEEDFA-15AF-4691-8787-FF9F17C433F1}"/>
    <cellStyle name="Računanje 4 3 2 4" xfId="37770" xr:uid="{CF38E911-3ED7-4D36-8006-D2F1FFA9C14F}"/>
    <cellStyle name="Računanje 4 3 3" xfId="24648" xr:uid="{365C4BBE-2C13-4485-B66F-1AFE3D9ADDD2}"/>
    <cellStyle name="Računanje 4 3 4" xfId="38991" xr:uid="{DC2085D4-5F21-49FB-A7A7-2F1DC2520699}"/>
    <cellStyle name="Računanje 4 3 5" xfId="17766" xr:uid="{55175EEA-E997-4ABD-B32A-B4D967552C6D}"/>
    <cellStyle name="Računanje 4 4" xfId="10476" xr:uid="{0CC4AD18-66BD-4A44-800F-831095D0B8CA}"/>
    <cellStyle name="Računanje 4 4 2" xfId="25864" xr:uid="{5E5D2428-E986-43FC-B0DB-7F9560C87536}"/>
    <cellStyle name="Računanje 4 4 3" xfId="31764" xr:uid="{F2E80475-3EC0-41D0-9E29-E1DAA28B1596}"/>
    <cellStyle name="Računanje 4 4 4" xfId="36684" xr:uid="{02BFC8DB-C78E-43E8-88ED-5DED237038C4}"/>
    <cellStyle name="Računanje 4 5" xfId="23792" xr:uid="{3AEF429E-1778-41C3-BB4F-22A7431AD60D}"/>
    <cellStyle name="Računanje 4 5 2" xfId="37435" xr:uid="{A78AC7B8-11E3-4779-B509-2BE1FC981D2B}"/>
    <cellStyle name="Računanje 4 6" xfId="24279" xr:uid="{E1A8E6A4-642A-496E-869B-159AB996037F}"/>
    <cellStyle name="Računanje 4 7" xfId="34560" xr:uid="{2EABDB8C-D096-4FBB-BDE0-0516ED0F6070}"/>
    <cellStyle name="Računanje 4 8" xfId="38685" xr:uid="{A9458B77-93EC-48C7-96F0-6F188F91A8DA}"/>
    <cellStyle name="Računanje 4 9" xfId="16333" xr:uid="{AE5F0F88-DD77-4DAF-AB07-30688D348505}"/>
    <cellStyle name="Računanje 5" xfId="5937" xr:uid="{4DC4E80A-DF18-47B2-8907-CFD8A65F42E7}"/>
    <cellStyle name="Računanje 5 2" xfId="10480" xr:uid="{7DBA4DAC-8F82-4ED8-BD90-B2253CD73769}"/>
    <cellStyle name="Računanje 5 2 2" xfId="22779" xr:uid="{1AF6D82C-351E-4B8C-BDDF-1D0F3B0A166A}"/>
    <cellStyle name="Računanje 5 2 2 2" xfId="29532" xr:uid="{F5FD3B1C-2350-4A44-8CCB-9E2F716A6EF5}"/>
    <cellStyle name="Računanje 5 2 2 3" xfId="32361" xr:uid="{7EFBCF2F-5C31-4620-BC9C-CCB15AC08CC3}"/>
    <cellStyle name="Računanje 5 2 2 4" xfId="38309" xr:uid="{B099142F-5DC5-4EF0-A44A-204636B07362}"/>
    <cellStyle name="Računanje 5 2 3" xfId="25231" xr:uid="{DA7B0F5A-780D-4F3E-9BA7-97CF6AF9C189}"/>
    <cellStyle name="Računanje 5 2 4" xfId="39278" xr:uid="{796DD2F9-99BC-4666-AF9A-58CB27A478B0}"/>
    <cellStyle name="Računanje 5 2 5" xfId="21026" xr:uid="{E8646367-0D3B-4D48-A617-0A529660B953}"/>
    <cellStyle name="Računanje 5 3" xfId="10481" xr:uid="{8FFF63FE-1FCB-4305-9B7A-AFAA2EFC67A8}"/>
    <cellStyle name="Računanje 5 4" xfId="10479" xr:uid="{3A4F5AD6-E557-42C8-A2F8-5837E5BD75FE}"/>
    <cellStyle name="Računanje 5 4 2" xfId="25865" xr:uid="{D0C5FD32-8822-4199-86EF-231CEB6E91B5}"/>
    <cellStyle name="Računanje 5 4 3" xfId="31765" xr:uid="{12251328-771E-40CC-AD69-B332C02499B6}"/>
    <cellStyle name="Računanje 5 4 4" xfId="36685" xr:uid="{33DBE942-7447-4459-B512-BA4AFC09D2C3}"/>
    <cellStyle name="Računanje 5 5" xfId="24280" xr:uid="{86387B0E-612F-4DF8-B091-EE724DD47007}"/>
    <cellStyle name="Računanje 5 5 2" xfId="37436" xr:uid="{95B79CF0-4FA1-4FB8-BDFF-1130C96FE3D1}"/>
    <cellStyle name="Računanje 5 6" xfId="34549" xr:uid="{EA2AC417-67E6-443A-AB02-593BB832EC55}"/>
    <cellStyle name="Računanje 5 7" xfId="38686" xr:uid="{7E83E63C-E9F9-498F-9A68-6B8D314EC35C}"/>
    <cellStyle name="Računanje 6" xfId="6004" xr:uid="{95C178AA-26FF-4819-9CB1-44388208A681}"/>
    <cellStyle name="Računanje 6 2" xfId="10483" xr:uid="{8ACACA0B-B670-4221-BFD6-B4ADEA83A4D5}"/>
    <cellStyle name="Računanje 6 2 2" xfId="22780" xr:uid="{7D36E587-ACE4-4544-838B-D10643903294}"/>
    <cellStyle name="Računanje 6 2 2 2" xfId="29533" xr:uid="{E241D482-9CC7-4E74-8973-DD586D2306BA}"/>
    <cellStyle name="Računanje 6 2 2 3" xfId="32362" xr:uid="{D603EA8D-AC25-4833-BB54-9590BAD2FC52}"/>
    <cellStyle name="Računanje 6 2 2 4" xfId="38310" xr:uid="{62058F46-28F1-4DA7-840E-3FD85FBBC866}"/>
    <cellStyle name="Računanje 6 2 3" xfId="25232" xr:uid="{E849C812-D508-4B1B-BEBC-D6DEE5AC978E}"/>
    <cellStyle name="Računanje 6 2 4" xfId="39279" xr:uid="{76897CF7-57F8-4461-B4E6-F04884998620}"/>
    <cellStyle name="Računanje 6 2 5" xfId="21027" xr:uid="{766C0297-BDE1-4B6E-9478-815FEC6C50C1}"/>
    <cellStyle name="Računanje 6 3" xfId="10484" xr:uid="{8DA0CC5E-2431-4A4C-9191-42D0F8903758}"/>
    <cellStyle name="Računanje 6 4" xfId="10482" xr:uid="{B38B23FE-A226-4D61-939E-0582ED5B261B}"/>
    <cellStyle name="Računanje 6 4 2" xfId="25866" xr:uid="{16D773C6-BF85-4D60-B6F4-3EAA7306D76B}"/>
    <cellStyle name="Računanje 6 4 3" xfId="31766" xr:uid="{095AA75E-B1D3-451E-90FE-72A019E3993A}"/>
    <cellStyle name="Računanje 6 4 4" xfId="36686" xr:uid="{3F5AAAD8-E91C-41DE-B317-E1883D156ADC}"/>
    <cellStyle name="Računanje 6 5" xfId="24281" xr:uid="{4FA00A76-52D1-434C-BEC6-24F522E549B9}"/>
    <cellStyle name="Računanje 6 5 2" xfId="37437" xr:uid="{3ACCBCB9-74F7-46E4-801E-685F75EA1222}"/>
    <cellStyle name="Računanje 6 6" xfId="34555" xr:uid="{AD254857-4E2C-46BF-9C87-ADB1BD046FEF}"/>
    <cellStyle name="Računanje 6 7" xfId="38687" xr:uid="{36C03C56-8291-4340-9AA6-4B68C49BA37D}"/>
    <cellStyle name="Računanje 7" xfId="5986" xr:uid="{559D8DF1-8788-4EFB-9350-1C3C5E55FCED}"/>
    <cellStyle name="Računanje 7 2" xfId="10486" xr:uid="{F8A24A6D-30E5-4947-A887-3E3507E546A5}"/>
    <cellStyle name="Računanje 7 2 2" xfId="22781" xr:uid="{56127D02-19A9-4BCD-A393-A64A1EF53E42}"/>
    <cellStyle name="Računanje 7 2 2 2" xfId="29534" xr:uid="{3B83AF5A-405F-4F74-8645-80D700C14DC4}"/>
    <cellStyle name="Računanje 7 2 2 3" xfId="32363" xr:uid="{F17B2D95-0E62-4422-BAA2-1750FB97CCA7}"/>
    <cellStyle name="Računanje 7 2 2 4" xfId="38311" xr:uid="{D7A994D0-9053-4C65-8268-04762FB106C6}"/>
    <cellStyle name="Računanje 7 2 3" xfId="25233" xr:uid="{84B139F7-FF2E-4C22-AC64-F6D199804298}"/>
    <cellStyle name="Računanje 7 2 4" xfId="39280" xr:uid="{35FBB8EC-6D57-42FD-AFF5-B2CA43155DF0}"/>
    <cellStyle name="Računanje 7 2 5" xfId="21028" xr:uid="{6D7B3155-882C-4E55-AB21-9E52A7ACD44E}"/>
    <cellStyle name="Računanje 7 3" xfId="10487" xr:uid="{BBFC327F-4C8A-483D-B61C-E03F4676B3EF}"/>
    <cellStyle name="Računanje 7 4" xfId="10485" xr:uid="{895840A3-F8CD-42BA-A606-E2DC2042B1F5}"/>
    <cellStyle name="Računanje 7 4 2" xfId="25867" xr:uid="{FE559FB7-771F-497F-954A-DC24DA68A75D}"/>
    <cellStyle name="Računanje 7 4 3" xfId="31767" xr:uid="{A1CD4639-DD81-441F-BE36-E5ED704679A4}"/>
    <cellStyle name="Računanje 7 4 4" xfId="36687" xr:uid="{E6D4C92F-FA59-4EA7-A8A1-9E54F5F1D719}"/>
    <cellStyle name="Računanje 7 5" xfId="24282" xr:uid="{E28AD1DD-5C19-4F7D-B05F-9D131084F3E3}"/>
    <cellStyle name="Računanje 7 5 2" xfId="37438" xr:uid="{A357737C-46FD-40A1-B55D-2FBA47156C62}"/>
    <cellStyle name="Računanje 7 6" xfId="34552" xr:uid="{A30D1090-BE62-40AD-805F-886FF3CB8039}"/>
    <cellStyle name="Računanje 7 7" xfId="38688" xr:uid="{5F0DC3A1-7423-4CC5-892D-B94F7D60F31A}"/>
    <cellStyle name="Računanje 8" xfId="6158" xr:uid="{20340941-6527-4792-9D93-C27712D7F681}"/>
    <cellStyle name="Računanje 8 2" xfId="10489" xr:uid="{4E2A7574-645B-416C-AF50-A94F32330F20}"/>
    <cellStyle name="Računanje 8 2 2" xfId="22782" xr:uid="{0B6C56D7-03AA-430A-B4E4-5A954965B208}"/>
    <cellStyle name="Računanje 8 2 2 2" xfId="29528" xr:uid="{B63A3687-675D-4442-B278-9C8E1B5FA1CE}"/>
    <cellStyle name="Računanje 8 2 2 3" xfId="32357" xr:uid="{9B90FC12-6C8E-41D7-8D90-31BE23049BFC}"/>
    <cellStyle name="Računanje 8 2 2 4" xfId="38305" xr:uid="{4233C1B1-6D6E-4419-A192-5DB4096A1025}"/>
    <cellStyle name="Računanje 8 2 3" xfId="25227" xr:uid="{A93238F6-CC74-40E0-B6A7-A082D4576151}"/>
    <cellStyle name="Računanje 8 2 4" xfId="39274" xr:uid="{3730166A-D974-42C6-B590-E5C312E088D2}"/>
    <cellStyle name="Računanje 8 2 5" xfId="21022" xr:uid="{1BBE411F-9F7C-4BE6-8815-9C06FA2467D0}"/>
    <cellStyle name="Računanje 8 3" xfId="10490" xr:uid="{232E0326-BD60-4A53-82F4-3453B6B76CCD}"/>
    <cellStyle name="Računanje 8 4" xfId="10488" xr:uid="{D35A70B1-68F2-4627-866D-3FC657903669}"/>
    <cellStyle name="Računanje 8 4 2" xfId="25868" xr:uid="{B1ECFB74-9354-44F2-9AE0-565FB176C0D3}"/>
    <cellStyle name="Računanje 8 4 3" xfId="31768" xr:uid="{8362C6FC-2AB9-4C88-9142-0682232A22CE}"/>
    <cellStyle name="Računanje 8 4 4" xfId="36688" xr:uid="{D7CC1399-1FB5-4D51-A7C0-65EFEDDEA4A9}"/>
    <cellStyle name="Računanje 8 5" xfId="24283" xr:uid="{032F23CA-F4E9-4724-AE28-4FC7BC6A94BF}"/>
    <cellStyle name="Računanje 8 5 2" xfId="37439" xr:uid="{2F3CAEBE-87C7-4C6D-9EFA-5DD79A191197}"/>
    <cellStyle name="Računanje 8 6" xfId="34229" xr:uid="{882CBBC7-2F13-4A0F-B098-48EF24B4FBEF}"/>
    <cellStyle name="Računanje 8 7" xfId="38689" xr:uid="{BECD7412-3F57-44EE-A74C-ED5C0AAB2857}"/>
    <cellStyle name="Računanje 9" xfId="7326" xr:uid="{C8322173-D542-49F0-AC29-DB7E1D3AFD67}"/>
    <cellStyle name="Računanje 9 2" xfId="10492" xr:uid="{55AF0489-F0C3-4856-BAD8-388BD2C3362F}"/>
    <cellStyle name="Računanje 9 2 2" xfId="22783" xr:uid="{5883FC5A-8A70-4C1B-A030-D038B807C81B}"/>
    <cellStyle name="Računanje 9 2 2 2" xfId="29785" xr:uid="{3DBDC274-4C68-49C4-8E72-A2347C2F941F}"/>
    <cellStyle name="Računanje 9 2 3" xfId="21857" xr:uid="{640C22E2-ACFF-4661-AF8F-309EBB86F547}"/>
    <cellStyle name="Računanje 9 3" xfId="10493" xr:uid="{F1487E0E-09E8-4D8C-A7BC-9FB32D55D4D1}"/>
    <cellStyle name="Računanje 9 4" xfId="10491" xr:uid="{740CA76C-A13A-4232-AFF0-948CD9DACCFA}"/>
    <cellStyle name="Računanje 9 4 2" xfId="25869" xr:uid="{2ED574E0-A53F-46CF-B788-B33A8F3DC328}"/>
    <cellStyle name="Računanje 9 4 3" xfId="31769" xr:uid="{9AD1517D-4984-4272-A87F-CF8720CAFE3B}"/>
    <cellStyle name="Računanje 9 4 4" xfId="36689" xr:uid="{F48CD706-7895-4940-9EF6-B2FAA7B3A70A}"/>
    <cellStyle name="Računanje 9 5" xfId="24284" xr:uid="{36FCE9C2-328F-4FA6-8E18-DB00F44EE31D}"/>
    <cellStyle name="Računanje 9 5 2" xfId="37440" xr:uid="{6B126931-F8FA-4542-BDFF-47232D842A21}"/>
    <cellStyle name="Računanje 9 6" xfId="33975" xr:uid="{AF626060-3377-45E1-BED4-DE4326200B43}"/>
    <cellStyle name="Računanje 9 7" xfId="38690" xr:uid="{DFB0135B-B7A7-4F1C-930E-1875FF0711D9}"/>
    <cellStyle name="Rekapitulacija" xfId="16334" xr:uid="{119BD1E4-DE13-47B0-A087-6C0493561A7F}"/>
    <cellStyle name="S0" xfId="7630" xr:uid="{C6DB5065-1CF1-4439-AE33-73E996C3E727}"/>
    <cellStyle name="S0 2" xfId="10494" xr:uid="{88DC099F-2699-4E40-8FD7-B100D6DE5D4D}"/>
    <cellStyle name="S0 2 2" xfId="22784" xr:uid="{A3E2D545-B6FB-4FF8-920C-4694483139B4}"/>
    <cellStyle name="S0 2 2 2" xfId="29781" xr:uid="{795EB380-A2EE-4875-8C50-32CFC3350B92}"/>
    <cellStyle name="S0 2 2 3" xfId="36690" xr:uid="{27B105A5-0A39-4CB9-A40A-0B570620C008}"/>
    <cellStyle name="S0 2 3" xfId="38486" xr:uid="{396137D7-7BFB-45CE-88BD-22F0333F4157}"/>
    <cellStyle name="S0 2 4" xfId="21852" xr:uid="{2DE967E5-6D54-4252-B485-5ACB5DCDE7A1}"/>
    <cellStyle name="S0 3" xfId="21853" xr:uid="{0A5B949C-4FB1-4C59-A1E4-BD0DB9536531}"/>
    <cellStyle name="S0 3 2" xfId="30498" xr:uid="{758C3F23-CD68-49B7-A841-0F48093DA93C}"/>
    <cellStyle name="S0 4" xfId="30432" xr:uid="{244FC64A-C436-443F-9C66-CB945A99D077}"/>
    <cellStyle name="S1" xfId="7324" xr:uid="{42E36E01-1B4A-450F-9318-CC849E0C8F7B}"/>
    <cellStyle name="S1 2" xfId="10495" xr:uid="{4816D80F-6EF7-4C69-9C0F-A264D3A1065F}"/>
    <cellStyle name="S1 2 2" xfId="22785" xr:uid="{67D36689-3506-489A-8E48-9234764A86EE}"/>
    <cellStyle name="S1 2 2 2" xfId="29780" xr:uid="{2E2B1063-A36F-4B94-9CE9-AFBFB40708D9}"/>
    <cellStyle name="S1 2 2 3" xfId="36691" xr:uid="{F05D8A9E-A93F-4CEE-9E1B-21AED3AC77FA}"/>
    <cellStyle name="S1 2 3" xfId="38485" xr:uid="{3B46D0D2-4F1E-483B-B42F-FD28321B1510}"/>
    <cellStyle name="S1 2 4" xfId="21850" xr:uid="{B8FA1A17-36FC-4C6B-9762-FB1471006484}"/>
    <cellStyle name="S1 3" xfId="21851" xr:uid="{A4B44D9A-E352-4B8B-B4EE-5ACE73574DB7}"/>
    <cellStyle name="S1 3 2" xfId="30499" xr:uid="{DF520246-6BAA-4604-AE53-C5FDE0686ADC}"/>
    <cellStyle name="S1 4" xfId="30431" xr:uid="{A4E5D634-C618-48AE-8E1C-214D7E8BEF26}"/>
    <cellStyle name="S10" xfId="6126" xr:uid="{E0069F41-3B7A-4ED9-9C1C-E9E640FF31AE}"/>
    <cellStyle name="S10 2" xfId="10496" xr:uid="{D7EB45C1-D7BD-4457-BA93-770D59191A4E}"/>
    <cellStyle name="S10 2 2" xfId="22786" xr:uid="{2218CAEA-600B-495F-ADF1-257BC46FBA7E}"/>
    <cellStyle name="S10 2 2 2" xfId="29779" xr:uid="{E0683013-1326-40D1-8214-8F359982E103}"/>
    <cellStyle name="S10 2 2 3" xfId="36692" xr:uid="{B0500A8D-79C5-46D1-899C-60FB9264D772}"/>
    <cellStyle name="S10 2 3" xfId="38484" xr:uid="{EB5CF32E-3626-460F-A0E2-E4E93EBEFD33}"/>
    <cellStyle name="S10 2 4" xfId="21848" xr:uid="{FD42471B-8F80-4094-8787-478D6B44B0D8}"/>
    <cellStyle name="S10 3" xfId="21849" xr:uid="{437F339D-7C77-4EF9-B335-D43831F54A01}"/>
    <cellStyle name="S10 3 2" xfId="30500" xr:uid="{DF4E3409-D74D-43F6-BE42-27E82D88AF14}"/>
    <cellStyle name="S10 4" xfId="30430" xr:uid="{0ED52412-8BF6-4357-80A1-63053FA48DBC}"/>
    <cellStyle name="S11" xfId="7401" xr:uid="{C8A60F3D-2BBE-4551-9C53-E48F0F3E0E9E}"/>
    <cellStyle name="S11 2" xfId="10497" xr:uid="{1A6DC7E3-4257-41E4-BE61-D7E403525950}"/>
    <cellStyle name="S11 2 2" xfId="22787" xr:uid="{288F0305-C90C-4EF1-B38B-9B06760070CC}"/>
    <cellStyle name="S11 2 2 2" xfId="29778" xr:uid="{5C44AD2C-5865-4792-9124-480E06262B2C}"/>
    <cellStyle name="S11 2 2 3" xfId="36693" xr:uid="{7029CF95-2D9E-43BD-8835-1046DACBED6F}"/>
    <cellStyle name="S11 2 3" xfId="38483" xr:uid="{B517F320-C2F0-479B-BDB1-BB4744D2BFC4}"/>
    <cellStyle name="S11 2 4" xfId="21846" xr:uid="{277ADA6C-D77D-4405-AE38-0EF1F7DB7C8E}"/>
    <cellStyle name="S11 3" xfId="21847" xr:uid="{884984D8-5642-4553-859D-9BB2ED53F681}"/>
    <cellStyle name="S11 3 2" xfId="30501" xr:uid="{15E6CA13-77EE-411F-99ED-7F0D3A67EAA0}"/>
    <cellStyle name="S11 4" xfId="30429" xr:uid="{EEA00FB0-1B0A-43E9-8548-57FFA65FEC5D}"/>
    <cellStyle name="S12" xfId="7546" xr:uid="{114F282A-0ABD-455D-B1BF-F1D985D3E62A}"/>
    <cellStyle name="S12 2" xfId="10498" xr:uid="{A5881DD9-D5D6-43D9-87DD-C1A394B003E1}"/>
    <cellStyle name="S12 2 2" xfId="22788" xr:uid="{8927C678-A020-4C26-BBCB-3703829E8D2F}"/>
    <cellStyle name="S12 2 2 2" xfId="30502" xr:uid="{1FFCECF0-062B-4D7B-99CB-92584A08D6AE}"/>
    <cellStyle name="S12 2 3" xfId="21845" xr:uid="{F7E66A72-B614-4C15-8661-A58539F5742D}"/>
    <cellStyle name="S12 3" xfId="29777" xr:uid="{92368200-297A-47E5-A058-EFC6CD7A4FB8}"/>
    <cellStyle name="S13" xfId="5920" xr:uid="{50CB47A2-67FC-4AEC-8D19-4F53495E4362}"/>
    <cellStyle name="S13 2" xfId="10499" xr:uid="{FC9F6C91-840D-45A1-B8CD-D6FB9D5B3D23}"/>
    <cellStyle name="S13 2 2" xfId="22789" xr:uid="{E136DE45-7494-40C3-B8EF-A0E9F5EF44FD}"/>
    <cellStyle name="S13 2 2 2" xfId="30503" xr:uid="{387F8BD8-98F9-4865-B0B9-3B436C5F04C4}"/>
    <cellStyle name="S13 2 3" xfId="21844" xr:uid="{0E1FDE8D-3BC4-4249-993A-5CA085283708}"/>
    <cellStyle name="S13 3" xfId="29776" xr:uid="{75BBBA64-C479-449B-B6B0-5B501033CA55}"/>
    <cellStyle name="S14" xfId="3498" xr:uid="{C879A775-5A77-44B4-BB29-5692D358A941}"/>
    <cellStyle name="S14 2" xfId="7613" xr:uid="{BB79DEC8-8D1E-4E55-9A7F-39DB1ACD3ACC}"/>
    <cellStyle name="S14 2 2" xfId="10501" xr:uid="{8F3C2584-011C-4D6D-8550-223D736758D9}"/>
    <cellStyle name="S14 2 2 2" xfId="21842" xr:uid="{8818724C-6B98-4EA2-A5B5-0B37DFF3C12D}"/>
    <cellStyle name="S14 2 3" xfId="22791" xr:uid="{24226F5D-401B-44A4-BF92-18C8232EE6DC}"/>
    <cellStyle name="S14 2 3 2" xfId="28795" xr:uid="{20A16D22-7019-416C-A5AE-31B317F325A6}"/>
    <cellStyle name="S14 2 4" xfId="33952" xr:uid="{8B52EAC2-DAFC-42CC-8084-1F98B1E3970C}"/>
    <cellStyle name="S14 2 5" xfId="19905" xr:uid="{99CF25AF-0F0F-478F-A7AD-C9C471CE3BEA}"/>
    <cellStyle name="S14 3" xfId="10500" xr:uid="{7B824CCD-8C50-432D-91FA-827679F60466}"/>
    <cellStyle name="S14 3 2" xfId="22790" xr:uid="{32278273-DAE9-413A-9D0E-ED9590EEC603}"/>
    <cellStyle name="S14 3 2 2" xfId="29775" xr:uid="{10C41354-35AC-4C6A-A1F1-0671AD88EEDA}"/>
    <cellStyle name="S14 3 2 3" xfId="36694" xr:uid="{59ABB6AE-ED42-441E-A653-E11EF458F6A1}"/>
    <cellStyle name="S14 3 3" xfId="38482" xr:uid="{298BC8BD-2FE5-4AA8-B4CB-444DD5A61721}"/>
    <cellStyle name="S14 3 4" xfId="21843" xr:uid="{F26ABB54-95CE-4C56-B98E-EF70B6E908EC}"/>
    <cellStyle name="S14 4" xfId="18957" xr:uid="{889A32B7-E9A5-41DB-8117-23CC9622C889}"/>
    <cellStyle name="S14 4 2" xfId="30504" xr:uid="{75E81BA1-C3FC-4C40-BF1B-D97B52154F15}"/>
    <cellStyle name="S14 5" xfId="30368" xr:uid="{54294072-5DF1-47C1-87CA-9A602A217FBA}"/>
    <cellStyle name="S15" xfId="5910" xr:uid="{01681ACC-E484-42C6-AE22-F2DA42C4B80B}"/>
    <cellStyle name="S15 2" xfId="10502" xr:uid="{1F9E6CA8-30FE-491E-B427-EDBC7EF3A733}"/>
    <cellStyle name="S15 2 2" xfId="22792" xr:uid="{B75E1DE4-6766-42BF-ADCB-DFF0CB402A00}"/>
    <cellStyle name="S15 2 2 2" xfId="29774" xr:uid="{8CCEBC2F-C1EB-4187-B974-72C1087C11C4}"/>
    <cellStyle name="S15 2 2 3" xfId="36695" xr:uid="{16B9BA7C-B41E-4F48-A7EF-5224C3A0614C}"/>
    <cellStyle name="S15 2 3" xfId="38481" xr:uid="{87202226-F2F5-4604-8083-B524999CB8A6}"/>
    <cellStyle name="S15 2 4" xfId="21840" xr:uid="{A3F58B0D-44A2-4EB8-B457-7D651C8AF8BD}"/>
    <cellStyle name="S15 3" xfId="21841" xr:uid="{20A6EB63-3B2E-4447-A864-7B7936BE9A1D}"/>
    <cellStyle name="S15 3 2" xfId="30505" xr:uid="{5BA7AB64-9ED3-4705-86B2-222F973E0A38}"/>
    <cellStyle name="S15 4" xfId="30428" xr:uid="{497A74AD-B43B-4ACE-B300-696C1D48DEE1}"/>
    <cellStyle name="S16" xfId="7651" xr:uid="{BA0046E4-CDA3-4499-B81D-33CB635EE8C5}"/>
    <cellStyle name="S16 2" xfId="10503" xr:uid="{AD5ACF3C-06FE-43F9-8D2C-BDB661BCCB85}"/>
    <cellStyle name="S16 2 2" xfId="22793" xr:uid="{49BB4509-08AA-405A-B374-7C96388497B1}"/>
    <cellStyle name="S16 2 2 2" xfId="29773" xr:uid="{A4FE4764-2508-4C6C-83B8-10AAA3210C72}"/>
    <cellStyle name="S16 2 2 3" xfId="36696" xr:uid="{CA39AA00-4019-4778-B2EC-B766BBA5FEBA}"/>
    <cellStyle name="S16 2 3" xfId="38480" xr:uid="{EF1A89FE-2187-449D-A671-7A25D9325666}"/>
    <cellStyle name="S16 2 4" xfId="21838" xr:uid="{9EE9832B-5558-454A-8890-DA747B2BBC57}"/>
    <cellStyle name="S16 3" xfId="21839" xr:uid="{E06DDF8D-441F-4C33-86AD-CC170F0C72C8}"/>
    <cellStyle name="S16 3 2" xfId="30506" xr:uid="{7DDB56AE-D061-48CC-8BC0-B121419664E5}"/>
    <cellStyle name="S16 4" xfId="30427" xr:uid="{0082A204-0CFF-46A9-BB3A-A25078EFA038}"/>
    <cellStyle name="S17" xfId="5915" xr:uid="{20619924-A74E-4D1C-960C-98197666062B}"/>
    <cellStyle name="S17 2" xfId="10504" xr:uid="{67CE46F1-E4B7-43C1-A5E7-3B7291992853}"/>
    <cellStyle name="S17 2 2" xfId="22794" xr:uid="{5BB8772A-68E9-4084-A982-CA7C79FFD8DD}"/>
    <cellStyle name="S17 2 2 2" xfId="29772" xr:uid="{E17A0719-9C3E-472B-A938-02FAF154F0A5}"/>
    <cellStyle name="S17 2 2 3" xfId="36697" xr:uid="{0BB19541-6113-4285-BD27-AB4F81B3ABF5}"/>
    <cellStyle name="S17 2 3" xfId="38479" xr:uid="{E9851BC4-730A-4C8B-8942-54F480089E5A}"/>
    <cellStyle name="S17 2 4" xfId="21836" xr:uid="{0B8496F0-B78C-48D6-9022-3E3BA0B246BD}"/>
    <cellStyle name="S17 3" xfId="21837" xr:uid="{4BCC966E-B09E-4BFB-9FFC-1905B1F27CA4}"/>
    <cellStyle name="S17 3 2" xfId="30507" xr:uid="{0024D432-14CE-4534-B592-3938D4FF6036}"/>
    <cellStyle name="S17 4" xfId="30426" xr:uid="{099F90AE-4A6E-4829-AB89-49619E8A3B92}"/>
    <cellStyle name="S18" xfId="6356" xr:uid="{290C67A3-BA8A-435F-BCF2-D786083CF165}"/>
    <cellStyle name="S18 2" xfId="10505" xr:uid="{CDC33BF2-595F-4A3A-9FF0-A00A6D2D8D95}"/>
    <cellStyle name="S18 2 2" xfId="22795" xr:uid="{1DC7CD44-D881-4AF9-97A8-1958B35AF716}"/>
    <cellStyle name="S18 2 2 2" xfId="29771" xr:uid="{E05E9413-698F-46A5-A47C-C449A2AD2191}"/>
    <cellStyle name="S18 2 2 3" xfId="36698" xr:uid="{FBAB2D9D-2222-4F9C-BCCA-545719D1E7A0}"/>
    <cellStyle name="S18 2 3" xfId="38478" xr:uid="{E2FB22D5-36AE-4E29-B3F2-FE783F930A93}"/>
    <cellStyle name="S18 2 4" xfId="21834" xr:uid="{910AA0B7-5BA3-4AD5-A36E-B4DA8AC6E34C}"/>
    <cellStyle name="S18 3" xfId="21835" xr:uid="{8ABDEEB6-80F3-44A6-AAD1-4CD0A2557A72}"/>
    <cellStyle name="S18 3 2" xfId="30508" xr:uid="{D5F3C0B2-ED18-41B3-8F6E-0A5BA7A4F6B3}"/>
    <cellStyle name="S18 4" xfId="30425" xr:uid="{2BE26922-DCFB-46FA-922E-4D40596CE940}"/>
    <cellStyle name="S19" xfId="7472" xr:uid="{C3F00B8C-854F-42EB-B111-F4FC43A74DDC}"/>
    <cellStyle name="S19 2" xfId="10506" xr:uid="{B10F52DC-B351-4E8A-841F-6672B8DFC544}"/>
    <cellStyle name="S19 2 2" xfId="22796" xr:uid="{E667CEC0-8CC7-4C52-9CF5-865179AB0ADD}"/>
    <cellStyle name="S19 2 2 2" xfId="30509" xr:uid="{9B252CE0-03BB-4316-B714-A2B975548E96}"/>
    <cellStyle name="S19 2 3" xfId="21833" xr:uid="{6CC48388-B0E3-435A-89F8-446CB3BD8284}"/>
    <cellStyle name="S19 3" xfId="29770" xr:uid="{BF3E9AA7-0B0C-4271-BF6A-105047219718}"/>
    <cellStyle name="S2" xfId="5968" xr:uid="{9E0AFE4A-1632-46CC-8D91-B9FA0D2DBD34}"/>
    <cellStyle name="S2 2" xfId="10507" xr:uid="{D9298CCA-9E6E-426F-B006-181A5059FA7F}"/>
    <cellStyle name="S2 2 2" xfId="22797" xr:uid="{D46914FD-C395-4E88-A702-95EA4CC92DAB}"/>
    <cellStyle name="S2 2 2 2" xfId="29769" xr:uid="{461AF7E9-CAD1-4BA3-8881-10C13DB1DBEA}"/>
    <cellStyle name="S2 2 2 3" xfId="36699" xr:uid="{C3E5B0D9-E7AC-4B39-BA01-5831336D7FBA}"/>
    <cellStyle name="S2 2 3" xfId="38477" xr:uid="{4E6623DE-819A-41D6-8F75-61A7AC518D39}"/>
    <cellStyle name="S2 2 4" xfId="21831" xr:uid="{9A280FFB-6D47-48FE-B2E7-E8CCC6776737}"/>
    <cellStyle name="S2 3" xfId="21832" xr:uid="{74F8CEAF-16DF-47B2-8A7A-5EC86F59F4F5}"/>
    <cellStyle name="S2 3 2" xfId="30510" xr:uid="{1AFCC150-B17A-4C5E-8512-BA43EDCAA659}"/>
    <cellStyle name="S2 4" xfId="30424" xr:uid="{E156544E-D64D-4D70-B67E-4A56B6DBDDDB}"/>
    <cellStyle name="S20" xfId="6302" xr:uid="{F07F4770-882A-452E-8849-B323363ED58D}"/>
    <cellStyle name="S20 2" xfId="10508" xr:uid="{7B737633-56F6-4E00-B3DB-4063FED7ACDE}"/>
    <cellStyle name="S20 2 2" xfId="22798" xr:uid="{74B09967-ADAC-4737-B35A-96D77D418293}"/>
    <cellStyle name="S20 2 2 2" xfId="29768" xr:uid="{2B9A02C3-E702-45CA-8E0D-C007A0444E58}"/>
    <cellStyle name="S20 2 2 3" xfId="36700" xr:uid="{D6B087AD-1411-4E5E-BAF1-572065231F8E}"/>
    <cellStyle name="S20 2 3" xfId="38476" xr:uid="{0150CFC0-2C98-44A4-9191-F15E26EA6178}"/>
    <cellStyle name="S20 2 4" xfId="21829" xr:uid="{09A1E321-73BA-4641-B628-6A1FFDF14432}"/>
    <cellStyle name="S20 3" xfId="21830" xr:uid="{9FE2ABAC-4D2B-4B38-9A43-438B930195D9}"/>
    <cellStyle name="S20 3 2" xfId="30511" xr:uid="{5796E6E8-32E8-4EB4-859E-23A7B744C143}"/>
    <cellStyle name="S20 4" xfId="30423" xr:uid="{DD2363EE-3668-46E8-93CF-D7FC6653BDBC}"/>
    <cellStyle name="S21" xfId="1618" xr:uid="{6FD3C784-F80F-465E-B899-32B87B2717D9}"/>
    <cellStyle name="S21 2" xfId="2549" xr:uid="{7EA2BF2D-8017-4257-B66A-7BF89F597319}"/>
    <cellStyle name="S21 2 2" xfId="3499" xr:uid="{3DEDEA1C-1213-4E41-9828-6D2C9B727966}"/>
    <cellStyle name="S21 2 2 2" xfId="10511" xr:uid="{C59D66FC-740F-484B-B9E8-FC348600BD91}"/>
    <cellStyle name="S21 2 2 2 2" xfId="29766" xr:uid="{F3B35131-75DA-4A20-AFC4-EBE11EFCDB9F}"/>
    <cellStyle name="S21 2 2 3" xfId="34824" xr:uid="{A5D4E162-8549-4B92-B82F-A03FEB4E4514}"/>
    <cellStyle name="S21 2 2 4" xfId="21827" xr:uid="{199382EF-8B82-4834-8920-54F1360BED37}"/>
    <cellStyle name="S21 2 3" xfId="10510" xr:uid="{B0B76192-363B-4A5D-9C67-DA8BB5543F9D}"/>
    <cellStyle name="S21 2 3 2" xfId="26516" xr:uid="{086AB1C5-657B-4609-B546-5FE3161B9D48}"/>
    <cellStyle name="S21 2 4" xfId="34901" xr:uid="{7A568EA2-41B5-45FA-BDFB-201EFE4E1CDC}"/>
    <cellStyle name="S21 3" xfId="7174" xr:uid="{7950AD4B-EC7F-4687-B49E-FA21E494084D}"/>
    <cellStyle name="S21 3 2" xfId="10512" xr:uid="{2CA5F81B-77F8-4E55-B86B-36202E789BDA}"/>
    <cellStyle name="S21 3 2 2" xfId="29767" xr:uid="{A4A3FA43-E1EF-41ED-BF70-C2FD06ADACA2}"/>
    <cellStyle name="S21 3 3" xfId="33984" xr:uid="{2E70DB9E-102F-4910-A5D3-34AEAA66DDCA}"/>
    <cellStyle name="S21 3 4" xfId="21828" xr:uid="{01D65EA1-8488-4E41-A02B-6591EDED43B0}"/>
    <cellStyle name="S21 4" xfId="10509" xr:uid="{9A487B19-B526-493F-AF6A-B5ED90D89F32}"/>
    <cellStyle name="S21 4 2" xfId="22799" xr:uid="{441CB895-9B48-48AE-857A-712A6AE925FB}"/>
    <cellStyle name="S21 4 2 2" xfId="30512" xr:uid="{3255E5AC-4932-4586-B442-9CA3B140061D}"/>
    <cellStyle name="S21 4 3" xfId="18956" xr:uid="{F71EAA3E-8DD0-47D9-8A7F-B15A16139B44}"/>
    <cellStyle name="S21 5" xfId="26517" xr:uid="{4868BB53-93E7-4D16-9D38-D61DC8018C28}"/>
    <cellStyle name="S22" xfId="6306" xr:uid="{08107073-BFBD-488D-A9B1-49820176E358}"/>
    <cellStyle name="S22 2" xfId="10513" xr:uid="{2CE13556-E7A7-45D3-99C7-CB8956670558}"/>
    <cellStyle name="S22 2 2" xfId="22800" xr:uid="{A4CF68A4-7F7A-4D86-9DA1-4BB0536FFE79}"/>
    <cellStyle name="S22 2 2 2" xfId="29765" xr:uid="{ADCD07F5-76CF-47CF-8861-265DB60EDD01}"/>
    <cellStyle name="S22 2 2 3" xfId="36701" xr:uid="{F065DCFF-28AA-4973-BF91-F7690096F87F}"/>
    <cellStyle name="S22 2 3" xfId="38475" xr:uid="{4E1049A3-433E-4CBF-8667-3D980EBE1804}"/>
    <cellStyle name="S22 2 4" xfId="21825" xr:uid="{DE2BCBB3-1EB8-4C2E-9D6E-AAAA4463A201}"/>
    <cellStyle name="S22 3" xfId="21826" xr:uid="{E9ED9FC4-5518-4C0B-B728-95439AE94061}"/>
    <cellStyle name="S22 3 2" xfId="30513" xr:uid="{91C6C07F-95F3-4CF6-B43D-1CA390517D50}"/>
    <cellStyle name="S22 4" xfId="30422" xr:uid="{D25E8ED6-BAAC-4107-883D-E44DFD962B89}"/>
    <cellStyle name="S23" xfId="7229" xr:uid="{27EE4DB2-DE50-49E9-B8AE-483F59951F83}"/>
    <cellStyle name="S23 2" xfId="10514" xr:uid="{8925CA3A-A104-471E-BEC1-01D1DFA3D35C}"/>
    <cellStyle name="S23 2 2" xfId="22801" xr:uid="{D3CF9855-511C-4C6D-BA6C-21CA3C68A538}"/>
    <cellStyle name="S23 2 2 2" xfId="29764" xr:uid="{5B75453F-762E-4576-89F9-39163352EF5D}"/>
    <cellStyle name="S23 2 2 3" xfId="36702" xr:uid="{A19CE78C-D812-4338-A7FD-517D18E6F857}"/>
    <cellStyle name="S23 2 3" xfId="38474" xr:uid="{5F7AD0CB-11FE-4145-8C50-72705A5A4BF1}"/>
    <cellStyle name="S23 2 4" xfId="21823" xr:uid="{FA6F4E56-EAA0-4D68-9DED-754F6FB95EA4}"/>
    <cellStyle name="S23 3" xfId="21824" xr:uid="{1288AD30-45D5-4377-AA34-FD663A93D38F}"/>
    <cellStyle name="S23 3 2" xfId="30514" xr:uid="{F7081A88-E64C-4C85-8E2B-143993896FC4}"/>
    <cellStyle name="S23 4" xfId="30421" xr:uid="{67113E7F-9FB9-457B-84A2-D790C0BEA311}"/>
    <cellStyle name="S24" xfId="6128" xr:uid="{1FFB51C1-BD87-49C3-A07D-CE0E07454819}"/>
    <cellStyle name="S24 2" xfId="10515" xr:uid="{FA9C1EAD-3C11-4ED1-BBD7-2466EA5BC0E8}"/>
    <cellStyle name="S24 2 2" xfId="22802" xr:uid="{EB050A10-9E8E-4E0C-A66A-C8ADE98922E9}"/>
    <cellStyle name="S24 2 2 2" xfId="29763" xr:uid="{CDC68E89-C1DC-49BF-BD1D-25DFFBB79A14}"/>
    <cellStyle name="S24 2 2 3" xfId="36703" xr:uid="{6A825A65-8C7A-4D33-909A-5D0D11F037D1}"/>
    <cellStyle name="S24 2 3" xfId="38473" xr:uid="{B36B4042-D893-4E48-9BEE-E53C4F0229C7}"/>
    <cellStyle name="S24 2 4" xfId="21821" xr:uid="{47B03340-A2B0-4B78-8863-F1B37FB0FD0D}"/>
    <cellStyle name="S24 3" xfId="21822" xr:uid="{4B49071D-7BDD-43AA-BFC7-1C6D8A719732}"/>
    <cellStyle name="S24 3 2" xfId="30515" xr:uid="{32721D83-C275-4B4B-A83B-724392814164}"/>
    <cellStyle name="S24 4" xfId="30420" xr:uid="{0404E7CB-5435-498D-BC52-D09E8C039749}"/>
    <cellStyle name="S25" xfId="7314" xr:uid="{69B47BCC-55FD-4D07-8006-05E9A7D5F370}"/>
    <cellStyle name="S25 2" xfId="10516" xr:uid="{57ED687F-8463-42C0-99AD-BB333ABDAFA4}"/>
    <cellStyle name="S25 2 2" xfId="22803" xr:uid="{62609195-7EAE-41BA-9CDD-88AE75C81008}"/>
    <cellStyle name="S25 2 2 2" xfId="29762" xr:uid="{52FA3183-C078-4B93-BD79-C46EC46261BE}"/>
    <cellStyle name="S25 2 2 3" xfId="36704" xr:uid="{6E7D2D60-0681-456D-932E-11171BFB017D}"/>
    <cellStyle name="S25 2 3" xfId="38472" xr:uid="{4BADEAB6-73E4-4744-85E9-F441BFE681E3}"/>
    <cellStyle name="S25 2 4" xfId="21819" xr:uid="{DA5CEC73-2155-4EEB-8EE2-EB91D0925974}"/>
    <cellStyle name="S25 3" xfId="21820" xr:uid="{0A3FEAF4-A2EA-4B49-A4E1-41AC3634C003}"/>
    <cellStyle name="S25 3 2" xfId="30516" xr:uid="{03B83D32-0655-4C7B-8AAF-8FE6614860F8}"/>
    <cellStyle name="S25 4" xfId="30419" xr:uid="{A55E3E89-AF39-4710-9364-FC9437964E1F}"/>
    <cellStyle name="S26" xfId="6809" xr:uid="{0FE6E5A9-39E0-4C89-8B4F-BD9BB1F05373}"/>
    <cellStyle name="S26 2" xfId="10517" xr:uid="{4950BDC3-E876-4260-AE58-80537B687F88}"/>
    <cellStyle name="S26 2 2" xfId="22804" xr:uid="{378319E4-249C-4DFE-A9FC-505E90B13C88}"/>
    <cellStyle name="S26 2 2 2" xfId="29761" xr:uid="{B564FB0D-2BD1-4B61-B281-AD42F384E5D6}"/>
    <cellStyle name="S26 2 2 3" xfId="36705" xr:uid="{EAEF80DF-EE54-4338-8691-439131074FAF}"/>
    <cellStyle name="S26 2 3" xfId="38471" xr:uid="{7D150B66-5EC6-45E7-80E4-1EDC03A9C4D3}"/>
    <cellStyle name="S26 2 4" xfId="21817" xr:uid="{98D3AEC3-D2C5-4529-9A11-AD8BEA0B0723}"/>
    <cellStyle name="S26 3" xfId="21818" xr:uid="{B7C451CB-1137-4133-87FB-70F4266B6AD2}"/>
    <cellStyle name="S26 3 2" xfId="30517" xr:uid="{1C8C934D-AA12-45BE-97DE-4963A96A5222}"/>
    <cellStyle name="S26 4" xfId="30418" xr:uid="{0DA31C3E-25CB-46CA-9EC1-F8E1899EBDEE}"/>
    <cellStyle name="S27" xfId="7332" xr:uid="{F3AEA019-80DA-4119-8877-6F52A24C76CA}"/>
    <cellStyle name="S27 2" xfId="10518" xr:uid="{1E5D99E9-3CF4-4FF5-B42F-D997093EABD6}"/>
    <cellStyle name="S27 2 2" xfId="22805" xr:uid="{09283225-040E-4FCC-92B8-27CA3A56D746}"/>
    <cellStyle name="S27 2 2 2" xfId="29760" xr:uid="{7A5C0790-B59E-46A3-8071-68F97901105A}"/>
    <cellStyle name="S27 2 2 3" xfId="36706" xr:uid="{7B987B0E-5AFB-49C9-9A15-38605D702AAE}"/>
    <cellStyle name="S27 2 3" xfId="38470" xr:uid="{3D6D842C-46EC-4F64-8E9B-127B2AE533CF}"/>
    <cellStyle name="S27 2 4" xfId="21815" xr:uid="{899FD428-CF76-4FD5-98F4-ABCF87576CD0}"/>
    <cellStyle name="S27 3" xfId="21816" xr:uid="{F7EFF317-0841-4D80-843A-75F34D1A2022}"/>
    <cellStyle name="S27 3 2" xfId="30518" xr:uid="{82102AA9-3CDC-4025-8E3E-F0FE72A43E64}"/>
    <cellStyle name="S27 4" xfId="30417" xr:uid="{E71A173D-5F81-44A9-B532-DDE78AAD0383}"/>
    <cellStyle name="S28" xfId="6641" xr:uid="{B73BDD51-50DD-4B35-9341-1AF31686D5DF}"/>
    <cellStyle name="S28 2" xfId="10519" xr:uid="{BFDE1750-2FE6-4DEB-B416-F13AE551F64D}"/>
    <cellStyle name="S28 2 2" xfId="22806" xr:uid="{FC52CA60-C7AA-489A-A97B-EE3FBED2B879}"/>
    <cellStyle name="S28 2 2 2" xfId="29759" xr:uid="{D140A7E5-5B4D-43B4-834F-87690481E794}"/>
    <cellStyle name="S28 2 2 3" xfId="36707" xr:uid="{5AB10EE9-C899-445D-B350-9DC21B00BBE9}"/>
    <cellStyle name="S28 2 3" xfId="38469" xr:uid="{00E8D749-3DE0-4D52-A092-4EB5A2D106EF}"/>
    <cellStyle name="S28 2 4" xfId="21813" xr:uid="{F396F4D0-AB4E-4742-8AF4-94950A8990D8}"/>
    <cellStyle name="S28 3" xfId="21814" xr:uid="{1BC19224-36F1-41F8-89BC-1639D8C0C2B1}"/>
    <cellStyle name="S28 3 2" xfId="30519" xr:uid="{52EA9E0D-20BE-495C-9354-23EA194DB53A}"/>
    <cellStyle name="S28 4" xfId="30416" xr:uid="{1DAB847A-8ADE-4D04-A5FC-4428DF85372C}"/>
    <cellStyle name="S29" xfId="6159" xr:uid="{FE316993-7FF7-4766-A83F-1E5FEA546403}"/>
    <cellStyle name="S29 2" xfId="10520" xr:uid="{BA154958-01D1-40F8-982A-A9AC7657AFF8}"/>
    <cellStyle name="S29 2 2" xfId="22807" xr:uid="{9E53D416-64A1-4E82-B314-C5551ED11C19}"/>
    <cellStyle name="S29 2 2 2" xfId="29758" xr:uid="{25B157A9-0D64-4A7D-9213-4B23ACAA94B2}"/>
    <cellStyle name="S29 2 2 3" xfId="36708" xr:uid="{ABE3350B-DDFE-4D81-92A1-A978ED86C1E7}"/>
    <cellStyle name="S29 2 3" xfId="38468" xr:uid="{B53DD949-3060-4ED1-A4F8-3DC445D380EF}"/>
    <cellStyle name="S29 2 4" xfId="21811" xr:uid="{659E516A-6AAA-47AF-821C-76ABDE313F0D}"/>
    <cellStyle name="S29 3" xfId="21812" xr:uid="{5148B333-5899-471C-B660-F89B98F46413}"/>
    <cellStyle name="S29 3 2" xfId="30520" xr:uid="{5E328EC3-0889-4085-8F1A-25B931B97BF3}"/>
    <cellStyle name="S29 4" xfId="30415" xr:uid="{2E9EFD7A-3380-4AE7-AA01-8DB58A07AE2D}"/>
    <cellStyle name="S3" xfId="1619" xr:uid="{FC1C6E97-7728-4871-AD29-7A31B661B376}"/>
    <cellStyle name="S3 2" xfId="2548" xr:uid="{402D93FB-AF22-413A-9405-F87F16A95717}"/>
    <cellStyle name="S3 2 2" xfId="3500" xr:uid="{FE6C8658-2C23-4A37-A616-0BD3BD33BFE5}"/>
    <cellStyle name="S3 2 2 2" xfId="10523" xr:uid="{DF05B6BE-ACF4-48E8-B44B-32E4A54BF2D3}"/>
    <cellStyle name="S3 2 2 2 2" xfId="29756" xr:uid="{451888E0-27BD-47F4-8D72-4511831894C3}"/>
    <cellStyle name="S3 2 2 3" xfId="34823" xr:uid="{17E2DC6D-E5F3-42E1-A2B2-E2C5AA98671A}"/>
    <cellStyle name="S3 2 2 4" xfId="21809" xr:uid="{8F3D08BE-4C7B-45A0-AD52-756AD744CD49}"/>
    <cellStyle name="S3 2 3" xfId="10522" xr:uid="{3A63F1C3-E1FF-4B14-94C5-4A76190702AC}"/>
    <cellStyle name="S3 2 3 2" xfId="26514" xr:uid="{64E7E7E2-04CD-4B34-8EBD-D3C912690FFD}"/>
    <cellStyle name="S3 2 4" xfId="34902" xr:uid="{D7B5E238-A155-4539-A84A-8DB959E7D9C0}"/>
    <cellStyle name="S3 3" xfId="3501" xr:uid="{D72147A8-8583-43DC-AF49-E5796F09A28A}"/>
    <cellStyle name="S3 3 2" xfId="3502" xr:uid="{26CC0C84-FCAF-43D7-9721-293FED02D746}"/>
    <cellStyle name="S3 3 2 2" xfId="10525" xr:uid="{E2EB9273-4DDE-4B54-A881-F7A79B046056}"/>
    <cellStyle name="S3 3 2 2 2" xfId="26512" xr:uid="{448E1506-0066-4B0D-897E-E83F3A93FE30}"/>
    <cellStyle name="S3 3 3" xfId="10524" xr:uid="{18405CFB-54D9-4F93-B0B5-5DDD7C3438C4}"/>
    <cellStyle name="S3 3 3 2" xfId="26513" xr:uid="{89D9A3A2-E730-4A07-B176-173D18890741}"/>
    <cellStyle name="S3 4" xfId="7533" xr:uid="{FA9C94CC-8D6E-44C3-8E88-9431B5FF54A8}"/>
    <cellStyle name="S3 4 2" xfId="10526" xr:uid="{28644711-E64F-4070-93EF-4EAC0EC56694}"/>
    <cellStyle name="S3 4 2 2" xfId="29757" xr:uid="{C841105E-985C-4791-B5B7-5043205359D2}"/>
    <cellStyle name="S3 4 3" xfId="34696" xr:uid="{1967978E-8E1C-427E-A001-D847B4BE886C}"/>
    <cellStyle name="S3 4 4" xfId="21810" xr:uid="{EE241BB0-9F3E-409A-A036-8CCE3860B640}"/>
    <cellStyle name="S3 5" xfId="10521" xr:uid="{307C6333-B8D1-4582-8D3D-51044FED1585}"/>
    <cellStyle name="S3 5 2" xfId="22808" xr:uid="{721F13D8-495E-40FB-B1FC-3B8701ADDA74}"/>
    <cellStyle name="S3 5 2 2" xfId="30521" xr:uid="{8C3DB8A8-2291-4348-AE21-6C3BEBBAEADD}"/>
    <cellStyle name="S3 5 3" xfId="18955" xr:uid="{67C606DF-DA2C-44C2-91D8-E37842DE4A06}"/>
    <cellStyle name="S3 6" xfId="26515" xr:uid="{3EABED2F-95A8-4801-8049-53D7719F2D1B}"/>
    <cellStyle name="S30" xfId="7545" xr:uid="{79401020-0FA3-4DF5-908E-60E231269222}"/>
    <cellStyle name="S30 2" xfId="10527" xr:uid="{037F00FC-5F62-4ADC-A350-44995F0AE80E}"/>
    <cellStyle name="S30 2 2" xfId="22809" xr:uid="{07E68335-C932-4DAA-905B-150514A25379}"/>
    <cellStyle name="S30 2 2 2" xfId="29755" xr:uid="{B9F69764-1F8A-4F2E-83ED-CF8BF3D90C0E}"/>
    <cellStyle name="S30 2 2 3" xfId="36709" xr:uid="{8A6E6A82-2DFC-4CBA-81E1-4817F47EE5FC}"/>
    <cellStyle name="S30 2 3" xfId="38467" xr:uid="{4AE15162-4069-4B95-B492-2198B0B365E8}"/>
    <cellStyle name="S30 2 4" xfId="21807" xr:uid="{04EA4CB3-1BFE-4272-845A-716C67C0A2A1}"/>
    <cellStyle name="S30 3" xfId="21808" xr:uid="{E4573B9C-829D-4BEB-A2BF-03CE0BF90DB3}"/>
    <cellStyle name="S30 3 2" xfId="30522" xr:uid="{2F085B6E-ED5C-4A79-94D6-163534C0D347}"/>
    <cellStyle name="S30 4" xfId="30414" xr:uid="{EDA5442E-5F7C-4F7C-86F2-1A584FF333C4}"/>
    <cellStyle name="S31" xfId="5997" xr:uid="{E14AB1EA-9B21-4985-A7BC-D2F4FE58D837}"/>
    <cellStyle name="S31 2" xfId="10528" xr:uid="{5F7B45EE-EB5D-45DA-993F-2472B0A87257}"/>
    <cellStyle name="S31 2 2" xfId="22810" xr:uid="{29767A26-A6DF-4E4F-8F12-11DCC4C4A829}"/>
    <cellStyle name="S31 2 2 2" xfId="29754" xr:uid="{643D8E28-0B7F-41F7-A1E4-B2B6A8712C4C}"/>
    <cellStyle name="S31 2 2 3" xfId="36710" xr:uid="{512F06D0-A029-4BAD-8E22-20DB3FAECAA0}"/>
    <cellStyle name="S31 2 3" xfId="38466" xr:uid="{F0B8C571-E284-4D02-9FAB-D50EC2C4A1FF}"/>
    <cellStyle name="S31 2 4" xfId="21805" xr:uid="{A28BE56C-DEEA-4E42-A3AD-A0B52ED8E75E}"/>
    <cellStyle name="S31 3" xfId="21806" xr:uid="{B1BF4817-30F9-4A6A-83F0-26DA691AC972}"/>
    <cellStyle name="S31 3 2" xfId="30523" xr:uid="{2F7D195C-FEA5-493F-A66B-995B605E93FD}"/>
    <cellStyle name="S31 4" xfId="30413" xr:uid="{BED81451-1906-4023-BA1C-AA9AF94620D8}"/>
    <cellStyle name="S32" xfId="7494" xr:uid="{68D4F611-1FA0-4CFC-882C-DE31BA0E1181}"/>
    <cellStyle name="S32 2" xfId="10529" xr:uid="{E70C108B-79D9-45A2-8DCE-98A00EC13E7F}"/>
    <cellStyle name="S32 2 2" xfId="22811" xr:uid="{63FAAD58-42D1-4D4B-A78E-27FC6B285E48}"/>
    <cellStyle name="S32 2 2 2" xfId="29753" xr:uid="{E92A4F88-1ACF-4010-9183-EB03CD4A2511}"/>
    <cellStyle name="S32 2 2 3" xfId="36711" xr:uid="{4406CDA7-808A-4804-8B4E-404BA7A9F56A}"/>
    <cellStyle name="S32 2 3" xfId="38465" xr:uid="{C78B4C97-BB75-45D0-891B-278F61E0AE1D}"/>
    <cellStyle name="S32 2 4" xfId="21803" xr:uid="{BBA4A70E-550B-4364-8059-D3F88F1A3D96}"/>
    <cellStyle name="S32 3" xfId="21804" xr:uid="{937D84DB-17F7-4B38-AF42-16F0EECBF616}"/>
    <cellStyle name="S32 3 2" xfId="30524" xr:uid="{D59F9C48-472E-4EF7-B274-0D25408B9932}"/>
    <cellStyle name="S32 4" xfId="30412" xr:uid="{F52AC041-D84B-4329-BC04-C2EE2505CFBD}"/>
    <cellStyle name="S33" xfId="7165" xr:uid="{0B99BD2C-DDAF-4C10-A7DD-84C216938030}"/>
    <cellStyle name="S33 2" xfId="10530" xr:uid="{5815195C-0955-4E31-B475-6E93F5D82E3D}"/>
    <cellStyle name="S33 2 2" xfId="22812" xr:uid="{19057058-0112-42CF-8FDC-1A370EBF6AF8}"/>
    <cellStyle name="S33 2 2 2" xfId="29752" xr:uid="{C10D333F-081D-4C0D-A8E4-CD7AB749ABA4}"/>
    <cellStyle name="S33 2 2 3" xfId="36712" xr:uid="{17D266C3-93BD-4881-8B0B-DF8E409459DE}"/>
    <cellStyle name="S33 2 3" xfId="38464" xr:uid="{43536AD2-E087-415F-AF42-7EDFBFD3BB9D}"/>
    <cellStyle name="S33 2 4" xfId="21801" xr:uid="{A48B8486-2E21-402A-B400-97AC4CF50E2D}"/>
    <cellStyle name="S33 3" xfId="21802" xr:uid="{CD448B24-5FD0-428B-A6DC-ED26163CE8B8}"/>
    <cellStyle name="S33 3 2" xfId="30525" xr:uid="{DAE6EAB3-8236-4B22-9988-D7545B0D25F0}"/>
    <cellStyle name="S33 4" xfId="30411" xr:uid="{286AF7CA-1E2B-41F6-9659-CF12A1EDBBEA}"/>
    <cellStyle name="S34" xfId="7197" xr:uid="{11729100-E3C6-4ACD-933F-0EDADAD40192}"/>
    <cellStyle name="S34 2" xfId="10531" xr:uid="{FEB27337-532A-4A51-802E-7C486AAD5E5A}"/>
    <cellStyle name="S34 2 2" xfId="22813" xr:uid="{8CCCADD9-DB19-403B-8E0B-5945F4CB9149}"/>
    <cellStyle name="S34 2 2 2" xfId="29751" xr:uid="{7FDD0EA6-4542-4935-8FBB-A0ECAB5424A0}"/>
    <cellStyle name="S34 2 2 3" xfId="36713" xr:uid="{6FC37BC8-333F-4A09-A4FC-16E157C80D80}"/>
    <cellStyle name="S34 2 3" xfId="38463" xr:uid="{BD352E5B-1E8D-4350-8200-44F2AAB914FF}"/>
    <cellStyle name="S34 2 4" xfId="21799" xr:uid="{C9ABC96D-BE7C-486E-AA6F-7E7D34DF2EFD}"/>
    <cellStyle name="S34 3" xfId="21800" xr:uid="{96DED2CD-3D56-43D4-AA04-41A334022CFA}"/>
    <cellStyle name="S34 3 2" xfId="30526" xr:uid="{DBA683C9-68ED-4FF9-82FC-6EEC37417290}"/>
    <cellStyle name="S34 4" xfId="30410" xr:uid="{F64CCDD8-3E55-4783-9E90-71D9D98D676B}"/>
    <cellStyle name="S35" xfId="21798" xr:uid="{B8BE9DC3-EEB3-4157-97EC-C1243E594E4F}"/>
    <cellStyle name="S35 2" xfId="21797" xr:uid="{6913A0E5-DE97-47AC-9933-C41B7614BCA8}"/>
    <cellStyle name="S36" xfId="21796" xr:uid="{21D45D5A-B2A4-4E22-8C0A-C39570F0E21B}"/>
    <cellStyle name="S36 2" xfId="21795" xr:uid="{C99728B1-37E6-4743-8F8D-44339990CE49}"/>
    <cellStyle name="S37" xfId="21794" xr:uid="{A1D557A7-DACB-4BCB-B746-B4176D10B27B}"/>
    <cellStyle name="S37 2" xfId="21793" xr:uid="{B7176362-C0FE-4554-AA47-F712E64F4AE5}"/>
    <cellStyle name="S38" xfId="21792" xr:uid="{9225DD1A-5756-4817-BF34-EC16F6E4CCA7}"/>
    <cellStyle name="S38 2" xfId="21791" xr:uid="{B52A93AD-AED3-4D8F-B228-18CD4595B259}"/>
    <cellStyle name="S39" xfId="21790" xr:uid="{7AB1131B-5191-4E52-9408-9D4B977A7871}"/>
    <cellStyle name="S39 2" xfId="21789" xr:uid="{0B46A700-CE6C-43FB-8297-6C782DD5DC29}"/>
    <cellStyle name="S4" xfId="5839" xr:uid="{37DD3982-B351-434F-BAF4-0C71A16E0172}"/>
    <cellStyle name="S4 2" xfId="10532" xr:uid="{B5DA4E8E-7A37-46C7-BFB6-24466DC011A0}"/>
    <cellStyle name="S4 2 2" xfId="22814" xr:uid="{DF8DCFCE-E10D-49BA-9154-94BD7030306A}"/>
    <cellStyle name="S4 2 2 2" xfId="29750" xr:uid="{25062DEB-69F4-4683-952C-7F872D330CA2}"/>
    <cellStyle name="S4 2 2 3" xfId="36714" xr:uid="{3981E925-7976-46AF-87CA-7B1363DC5ED8}"/>
    <cellStyle name="S4 2 3" xfId="38462" xr:uid="{705E428B-40BB-4ED2-9958-BFA79C11BBBF}"/>
    <cellStyle name="S4 2 4" xfId="21787" xr:uid="{CEF097DD-1FAF-4014-A17E-2BF757D1B09D}"/>
    <cellStyle name="S4 3" xfId="21788" xr:uid="{F1373A8F-7D9F-45C7-99AC-275EA78142F0}"/>
    <cellStyle name="S4 3 2" xfId="30527" xr:uid="{BCFBC058-FC3A-43E5-AF88-8E0DD9068260}"/>
    <cellStyle name="S4 4" xfId="30409" xr:uid="{007B6A5E-8C3C-4F82-893D-E897A8A6C8AF}"/>
    <cellStyle name="S40" xfId="21786" xr:uid="{89415743-F822-4D45-ACEF-15330CE40A0E}"/>
    <cellStyle name="S40 2" xfId="21785" xr:uid="{F1D78B50-C077-4F0F-9B19-47113092A805}"/>
    <cellStyle name="S41" xfId="21784" xr:uid="{3FAB0663-D73A-4498-B802-ADB6BB52FFA5}"/>
    <cellStyle name="S41 2" xfId="21783" xr:uid="{B11FD646-367F-4B0E-BE35-A932536CFE56}"/>
    <cellStyle name="S42" xfId="21782" xr:uid="{7EC54DC8-8B5E-4359-A95A-800D5B4DA588}"/>
    <cellStyle name="S42 2" xfId="21781" xr:uid="{5E7BE5EE-6FEC-48D0-82A4-EB374C19746B}"/>
    <cellStyle name="S43" xfId="21780" xr:uid="{73176AF4-EFE5-451B-88C6-825D900CAE3C}"/>
    <cellStyle name="S43 2" xfId="21779" xr:uid="{0C02E72C-C7AF-4D4B-8DFE-B808AAB8A9B9}"/>
    <cellStyle name="S44" xfId="21778" xr:uid="{994EDCD3-0A53-4CE1-9884-A3AE326307AC}"/>
    <cellStyle name="S44 2" xfId="21777" xr:uid="{44EF0C58-8FB3-4202-BFD1-90B0FF6BE17E}"/>
    <cellStyle name="S45" xfId="21776" xr:uid="{C9FDC899-4951-4458-BC1C-18A324EAA6C0}"/>
    <cellStyle name="S45 2" xfId="21775" xr:uid="{EC6DE735-6890-40B8-8FE2-E01E617AB63B}"/>
    <cellStyle name="S46" xfId="21774" xr:uid="{42CE8A99-A360-4B6D-86D5-B6F0F5B5F78C}"/>
    <cellStyle name="S47" xfId="21773" xr:uid="{09603697-28CA-4B28-8FE3-B470B222A1B9}"/>
    <cellStyle name="S48" xfId="21772" xr:uid="{187DA71F-9D1C-4FF9-B9D4-1FE77ECF818B}"/>
    <cellStyle name="S49" xfId="21771" xr:uid="{DB581EB7-63DB-4B84-85F4-303F7BFF572F}"/>
    <cellStyle name="S5" xfId="6241" xr:uid="{32809D12-7B00-4630-BDB4-8B6A56F93DBB}"/>
    <cellStyle name="S5 2" xfId="10533" xr:uid="{637FB6F6-B296-45F2-AE07-3487FA0D518A}"/>
    <cellStyle name="S5 2 2" xfId="22815" xr:uid="{4BBBCDA7-3A1F-4383-981A-2DCFDC2DEA6A}"/>
    <cellStyle name="S5 2 2 2" xfId="29749" xr:uid="{716E7383-E4D3-4808-AC6B-594CD2C22955}"/>
    <cellStyle name="S5 2 2 3" xfId="36715" xr:uid="{E83D00F0-63F4-4F66-94D1-699320875FD1}"/>
    <cellStyle name="S5 2 3" xfId="38461" xr:uid="{B4CEA385-D8A0-46BA-81A0-B7B7884A18D7}"/>
    <cellStyle name="S5 2 4" xfId="21769" xr:uid="{E8024332-79C1-4FFE-B4BF-E1C826CA4BBC}"/>
    <cellStyle name="S5 3" xfId="21770" xr:uid="{582C74D8-0890-4BCE-A50A-68233A21C46F}"/>
    <cellStyle name="S5 3 2" xfId="30528" xr:uid="{9222C65A-BEEB-4632-81FE-7C6053F6A7FF}"/>
    <cellStyle name="S5 4" xfId="30408" xr:uid="{E4524046-39C3-4AD6-A736-B2FAADC55ABB}"/>
    <cellStyle name="S50" xfId="21768" xr:uid="{801CF641-3ACC-4BF7-9AB1-AFBF5163FFD8}"/>
    <cellStyle name="S51" xfId="21767" xr:uid="{115E9D37-D033-42F6-8129-E153EAB02CF4}"/>
    <cellStyle name="S52" xfId="21766" xr:uid="{B6FC5F21-7ABD-4ED2-BBB0-033DE53B1788}"/>
    <cellStyle name="S53" xfId="21765" xr:uid="{9C5959D8-B7D4-450E-85BF-C1501963E2A5}"/>
    <cellStyle name="S54" xfId="21764" xr:uid="{E8F3E73C-81E8-48F5-BB91-1857DC4DE889}"/>
    <cellStyle name="S55" xfId="21763" xr:uid="{C600BC88-3732-4667-BF51-997482DA0577}"/>
    <cellStyle name="S56" xfId="21762" xr:uid="{0A5787D8-1C14-46F5-B15B-7A5F3B3CF119}"/>
    <cellStyle name="S57" xfId="21761" xr:uid="{7BC3ED98-A2C6-40D0-B287-561BEC067960}"/>
    <cellStyle name="S58" xfId="21760" xr:uid="{1A02DF59-AA40-447B-B4D3-1AC443E1160C}"/>
    <cellStyle name="S59" xfId="21759" xr:uid="{70B65598-EA53-4A8F-88CB-3A6185DBEE43}"/>
    <cellStyle name="S6" xfId="6755" xr:uid="{17D71FEB-8608-45B4-B02F-ED218AEBC686}"/>
    <cellStyle name="S6 2" xfId="10534" xr:uid="{37EB1513-DBF9-4014-BE4A-51FE10111132}"/>
    <cellStyle name="S6 2 2" xfId="22816" xr:uid="{C5F2B147-AB70-4F1E-A521-D0154712884C}"/>
    <cellStyle name="S6 2 2 2" xfId="29748" xr:uid="{B9A809D3-592C-4DF9-835F-B36940359467}"/>
    <cellStyle name="S6 2 2 3" xfId="36716" xr:uid="{FE8F6412-A950-4E37-8217-92B25E289FC0}"/>
    <cellStyle name="S6 2 3" xfId="38460" xr:uid="{4EFA9591-324D-4ADE-AAEB-7C3D091E064B}"/>
    <cellStyle name="S6 2 4" xfId="21757" xr:uid="{C9A0CFD3-BFA9-4F90-9B5A-0B7552628895}"/>
    <cellStyle name="S6 3" xfId="21758" xr:uid="{7EA5C13C-2253-4D6C-B51D-D96A4F27BFBE}"/>
    <cellStyle name="S6 3 2" xfId="30529" xr:uid="{E92BCEA6-407F-4C37-AA4F-9E6880E5AC62}"/>
    <cellStyle name="S6 4" xfId="30407" xr:uid="{47758DA5-FCBA-4E5F-B3EA-E8C39613D997}"/>
    <cellStyle name="S7" xfId="6403" xr:uid="{BD091194-D455-4052-9986-322EC915BBCF}"/>
    <cellStyle name="S7 2" xfId="10535" xr:uid="{315BA210-0702-46C2-87DD-5D48B56A1F08}"/>
    <cellStyle name="S7 2 2" xfId="22817" xr:uid="{9BF2864A-964E-423C-9BFA-CE1D72451B8E}"/>
    <cellStyle name="S7 2 2 2" xfId="29747" xr:uid="{F5FA44B2-67EA-479F-9BEA-66E49CDBC4E4}"/>
    <cellStyle name="S7 2 2 3" xfId="36717" xr:uid="{8AA444CC-CA86-49A0-978E-7F056DE6907A}"/>
    <cellStyle name="S7 2 3" xfId="38459" xr:uid="{5A7779BC-8568-4469-8522-F95B4278A962}"/>
    <cellStyle name="S7 2 4" xfId="21755" xr:uid="{D36A2B25-8167-4614-AE6D-396C6FAC72D4}"/>
    <cellStyle name="S7 3" xfId="21756" xr:uid="{7348D493-EF83-472D-99E0-83DB6210ECAA}"/>
    <cellStyle name="S7 3 2" xfId="30530" xr:uid="{90653236-FCB3-4AB9-95C0-7DC46BB79C2B}"/>
    <cellStyle name="S7 4" xfId="30406" xr:uid="{6299394D-A1A3-4C8D-B95F-60251251441C}"/>
    <cellStyle name="S8" xfId="7579" xr:uid="{01ED6F68-91D3-4433-8835-715C7749727C}"/>
    <cellStyle name="S8 2" xfId="10536" xr:uid="{E5DCABC5-2B81-4C87-83E6-EE1FC2E74872}"/>
    <cellStyle name="S8 2 2" xfId="22818" xr:uid="{E5CA01A7-ADA4-4073-A15B-6389A03F3C23}"/>
    <cellStyle name="S8 2 2 2" xfId="29746" xr:uid="{21CF8580-AE7E-4B50-A9C3-31D3A39AA43D}"/>
    <cellStyle name="S8 2 2 3" xfId="36718" xr:uid="{D60909B4-4842-4817-9D71-9009C359E6B5}"/>
    <cellStyle name="S8 2 3" xfId="38458" xr:uid="{50371B4D-10B7-4C1B-9C0C-85B8A136A0FE}"/>
    <cellStyle name="S8 2 4" xfId="21753" xr:uid="{D7D87D7A-1DE6-4D30-B5E3-6B9592EBC226}"/>
    <cellStyle name="S8 3" xfId="21754" xr:uid="{8660DCD9-AB1C-4DED-B43E-2F4FED7BCC9F}"/>
    <cellStyle name="S8 3 2" xfId="30531" xr:uid="{3DE2CCE3-3460-4142-A50E-84AC4021455B}"/>
    <cellStyle name="S8 4" xfId="30405" xr:uid="{EBA78C0B-0236-40EB-B5D3-4D072A064845}"/>
    <cellStyle name="S9" xfId="6107" xr:uid="{30B7B8D4-1D2D-49F6-99A4-A0DE2C09E8B9}"/>
    <cellStyle name="S9 2" xfId="10537" xr:uid="{9A9E0796-FA5D-4A27-A560-5FCD30A16311}"/>
    <cellStyle name="S9 2 2" xfId="22819" xr:uid="{CF04FE3E-D1E2-479B-9121-A9548A34458D}"/>
    <cellStyle name="S9 2 2 2" xfId="29745" xr:uid="{FFC6FA1F-0902-4557-9EB8-20214DA1FE47}"/>
    <cellStyle name="S9 2 2 3" xfId="36719" xr:uid="{05C06069-C854-4811-901E-54843E9444A9}"/>
    <cellStyle name="S9 2 3" xfId="38457" xr:uid="{6F467B33-1986-4AAC-9FEA-57F2B279573F}"/>
    <cellStyle name="S9 2 4" xfId="21751" xr:uid="{A971671B-2673-43D2-912A-DDB7954AE5C4}"/>
    <cellStyle name="S9 3" xfId="21752" xr:uid="{895FE2AB-B685-4CC2-B9B5-98D4E56FED41}"/>
    <cellStyle name="S9 3 2" xfId="30532" xr:uid="{A8580E49-31CF-4EC3-83A4-C12A72ADB809}"/>
    <cellStyle name="S9 4" xfId="30404" xr:uid="{C3A2DF66-6B59-45A9-BB4B-3C7A48377B24}"/>
    <cellStyle name="Sheet Title" xfId="16335" xr:uid="{075F1DF2-CD45-481F-8778-F6315039A26C}"/>
    <cellStyle name="Skupaj" xfId="1620" xr:uid="{8878FA2C-9997-4D97-8159-209B56C7C91B}"/>
    <cellStyle name="Skupaj 1" xfId="1621" xr:uid="{182FF9DC-A7A1-4EED-AF8B-B7B1FBC44A66}"/>
    <cellStyle name="Skupaj 1 2" xfId="10540" xr:uid="{19CC3009-8617-4205-ACD6-0F74A9E2F6B1}"/>
    <cellStyle name="Skupaj 1 3" xfId="10541" xr:uid="{6A189311-D608-4DA5-B494-524E4BB9665F}"/>
    <cellStyle name="Skupaj 1 4" xfId="10539" xr:uid="{E1FFC9A5-8FF6-4C65-9130-B0F041362DB9}"/>
    <cellStyle name="Skupaj 1 4 2" xfId="26510" xr:uid="{A79726EB-33A8-40D0-A42D-DDB375F7A6F6}"/>
    <cellStyle name="Skupaj 1 4 3" xfId="32152" xr:uid="{D6A04240-11D0-4731-9E3E-3EE215A23465}"/>
    <cellStyle name="Skupaj 1 4 4" xfId="36355" xr:uid="{5FA26453-86CD-466E-9F5E-7AAC41CB1AC1}"/>
    <cellStyle name="Skupaj 1 5" xfId="23790" xr:uid="{138C340A-8DF9-429E-BAF4-F1F10078C9BE}"/>
    <cellStyle name="Skupaj 1 5 2" xfId="37851" xr:uid="{5D147E51-2E0F-41DB-81B5-A6147F1C65D7}"/>
    <cellStyle name="Skupaj 1 6" xfId="35247" xr:uid="{1FD6C5CA-2A5F-4071-8AA5-BE1175A9CFF2}"/>
    <cellStyle name="Skupaj 1 7" xfId="39065" xr:uid="{ED9A9EF4-0315-4BDA-BC58-5854CD56704C}"/>
    <cellStyle name="Skupaj 10" xfId="23791" xr:uid="{F672230D-2C56-4B94-BE26-275167F037CC}"/>
    <cellStyle name="Skupaj 10 2" xfId="37852" xr:uid="{96C8141F-E41D-477C-88E6-142FBD833BCC}"/>
    <cellStyle name="Skupaj 11" xfId="34982" xr:uid="{326D81F8-1DEE-4879-83B7-DB5F1930C7A1}"/>
    <cellStyle name="Skupaj 12" xfId="39066" xr:uid="{4ECCC6EA-A3E6-41F8-A090-5F2581755CED}"/>
    <cellStyle name="Skupaj 2" xfId="1622" xr:uid="{CD71BA7B-3783-4D44-8E6F-7E414938AB59}"/>
    <cellStyle name="Skupaj 2 2" xfId="10543" xr:uid="{5A19B60D-374B-4FF1-A65E-DDAB0E6FB610}"/>
    <cellStyle name="Skupaj 2 3" xfId="10544" xr:uid="{949336A6-7631-4A60-A8F6-72EF44C85F60}"/>
    <cellStyle name="Skupaj 2 4" xfId="10542" xr:uid="{26F6A301-33A4-4CF2-AA48-C9689E4B1F01}"/>
    <cellStyle name="Skupaj 2 4 2" xfId="26509" xr:uid="{8BCD88A8-8BF2-4F01-A93C-B21F4E8EDB58}"/>
    <cellStyle name="Skupaj 2 4 3" xfId="32151" xr:uid="{428B8E68-D902-4812-8FF9-2DC46DAE3BE6}"/>
    <cellStyle name="Skupaj 2 4 4" xfId="36356" xr:uid="{DBAE2873-8A4A-4238-97BC-CF77385E7EC7}"/>
    <cellStyle name="Skupaj 2 5" xfId="23789" xr:uid="{33AFEDB9-E37B-44B2-A776-459E8C897898}"/>
    <cellStyle name="Skupaj 2 5 2" xfId="37850" xr:uid="{2B665BD3-798F-4882-9031-79580B126E88}"/>
    <cellStyle name="Skupaj 2 6" xfId="35048" xr:uid="{2C471430-C4F6-4931-BC1A-1938C88E8347}"/>
    <cellStyle name="Skupaj 2 7" xfId="39064" xr:uid="{DA5EAB33-80CF-4B30-A8B0-779D335EA307}"/>
    <cellStyle name="Skupaj 3" xfId="1623" xr:uid="{A9C35DFA-3723-4746-9AB7-0D1B30BBEC6D}"/>
    <cellStyle name="Skupaj 3 2" xfId="10546" xr:uid="{02471C80-14AB-421A-8E94-5E9DA52431FF}"/>
    <cellStyle name="Skupaj 3 3" xfId="10547" xr:uid="{12BE80D3-2B7B-410A-AC7B-6CEBDF08E430}"/>
    <cellStyle name="Skupaj 3 4" xfId="10545" xr:uid="{0E9DA897-C24B-4297-9469-A24596E97A22}"/>
    <cellStyle name="Skupaj 3 4 2" xfId="26508" xr:uid="{F02AF794-D906-41E1-8170-A6DB6B22ECCE}"/>
    <cellStyle name="Skupaj 3 4 3" xfId="32150" xr:uid="{C5711C9C-0E50-47C9-A497-33F8673C457C}"/>
    <cellStyle name="Skupaj 3 4 4" xfId="36357" xr:uid="{BA707A65-71AA-43A0-ADB8-A11F2BE40A8D}"/>
    <cellStyle name="Skupaj 3 5" xfId="23788" xr:uid="{2F630DCC-22DF-4EBA-84A5-43268E7CAF5E}"/>
    <cellStyle name="Skupaj 3 5 2" xfId="37849" xr:uid="{74045FD2-A4BA-4AB7-B815-1FF7A58347C4}"/>
    <cellStyle name="Skupaj 3 6" xfId="35093" xr:uid="{A7241DC1-FAF9-421D-848B-149C2F947715}"/>
    <cellStyle name="Skupaj 3 7" xfId="39063" xr:uid="{EF96AFE7-B6C7-44A8-9B34-EE85BF3ABB0B}"/>
    <cellStyle name="Skupaj 4" xfId="1624" xr:uid="{3E73C128-CEE7-48DC-B083-02D228EAFCE2}"/>
    <cellStyle name="Skupaj 4 2" xfId="10549" xr:uid="{144BCE2F-2DF6-46FE-8D01-FB1292341E46}"/>
    <cellStyle name="Skupaj 4 3" xfId="10550" xr:uid="{800AF300-7894-4A5B-B3D2-E1FBDA52AAC8}"/>
    <cellStyle name="Skupaj 4 4" xfId="10548" xr:uid="{139945A5-B63F-4204-A717-74301CFC56FB}"/>
    <cellStyle name="Skupaj 4 4 2" xfId="26507" xr:uid="{7FC12400-5514-435A-8416-A6505FCC928A}"/>
    <cellStyle name="Skupaj 4 4 3" xfId="32149" xr:uid="{DC2DF913-DFE2-4E86-A328-31F51FFCB9D2}"/>
    <cellStyle name="Skupaj 4 4 4" xfId="36358" xr:uid="{6F760013-1797-434D-B7F9-FE7562252972}"/>
    <cellStyle name="Skupaj 4 5" xfId="23787" xr:uid="{0EE662C6-3E55-4F33-B424-80025F703BF3}"/>
    <cellStyle name="Skupaj 4 5 2" xfId="37848" xr:uid="{0B1DAFEF-ECC4-463C-BD6C-1A48329187F4}"/>
    <cellStyle name="Skupaj 4 6" xfId="34981" xr:uid="{54830C6F-956B-4D21-9BCF-2C8313538454}"/>
    <cellStyle name="Skupaj 4 7" xfId="39062" xr:uid="{24E61682-21B6-48D6-9003-FA4D6A3BB8C4}"/>
    <cellStyle name="Skupaj 5" xfId="1625" xr:uid="{EE3BF797-AAF2-4DCB-9238-846DFC649902}"/>
    <cellStyle name="Skupaj 5 2" xfId="10552" xr:uid="{1E4B52AB-3207-4B01-B6BB-8D3A316CE4B0}"/>
    <cellStyle name="Skupaj 5 3" xfId="10553" xr:uid="{7A7D9A84-B61D-4B58-BAC8-04D8CB115BA2}"/>
    <cellStyle name="Skupaj 5 4" xfId="10551" xr:uid="{DF5F308F-749E-4857-9A0E-D9B31C4DC4D6}"/>
    <cellStyle name="Skupaj 5 4 2" xfId="26506" xr:uid="{B4C8A8D2-C7A2-4358-BC2B-D41DCA68F3F5}"/>
    <cellStyle name="Skupaj 5 4 3" xfId="32148" xr:uid="{D4A4A865-F546-451C-85E2-1B8F538BAAAE}"/>
    <cellStyle name="Skupaj 5 4 4" xfId="36359" xr:uid="{D0E43DAB-A3DC-41C8-801D-D7573E91AA35}"/>
    <cellStyle name="Skupaj 5 5" xfId="23786" xr:uid="{EC4090B6-E0B7-478C-B734-CCB501A48C2D}"/>
    <cellStyle name="Skupaj 5 5 2" xfId="37847" xr:uid="{40FFB987-9706-4E70-B484-5623E6B03A57}"/>
    <cellStyle name="Skupaj 5 6" xfId="35246" xr:uid="{518E0C55-3986-4D62-99B0-F7693732404B}"/>
    <cellStyle name="Skupaj 5 7" xfId="39061" xr:uid="{C59F1483-7F90-4865-BA8E-9F111F27E45B}"/>
    <cellStyle name="Skupaj 6" xfId="1626" xr:uid="{D59CC4C2-3EE4-4BBB-9D63-7EDA7A9C73F5}"/>
    <cellStyle name="Skupaj 6 2" xfId="10555" xr:uid="{69BC254C-715B-4D7A-BA3B-29B6C5D695DD}"/>
    <cellStyle name="Skupaj 6 3" xfId="10556" xr:uid="{4E986973-83CA-4740-AF51-F171929C80F7}"/>
    <cellStyle name="Skupaj 6 4" xfId="10554" xr:uid="{8592221C-0835-4200-AEA1-BE258942FDD8}"/>
    <cellStyle name="Skupaj 6 4 2" xfId="26505" xr:uid="{CF7643AC-068B-4EDC-8AA2-75CC6B8BB65D}"/>
    <cellStyle name="Skupaj 6 4 3" xfId="32147" xr:uid="{E2C9BFAF-03C4-4EE5-8150-EA07AA27B4C6}"/>
    <cellStyle name="Skupaj 6 4 4" xfId="36360" xr:uid="{53BEA066-EF8F-4C1B-9AB8-884068C3B289}"/>
    <cellStyle name="Skupaj 6 5" xfId="23785" xr:uid="{6852684C-0FC4-49E0-9432-F953E20EA619}"/>
    <cellStyle name="Skupaj 6 5 2" xfId="37846" xr:uid="{A5C5D9AF-AA76-4E2C-BB08-51EF6C825170}"/>
    <cellStyle name="Skupaj 6 6" xfId="35047" xr:uid="{CA1142DC-CC7B-468F-9CEF-8E4A943A4A00}"/>
    <cellStyle name="Skupaj 6 7" xfId="39060" xr:uid="{A52ABE00-645A-45E5-A8E0-DEEED13F990D}"/>
    <cellStyle name="Skupaj 7" xfId="10557" xr:uid="{934EB690-8EC7-4B10-ABA3-313871155CF6}"/>
    <cellStyle name="Skupaj 8" xfId="10558" xr:uid="{0FF8311A-AB03-49E3-B907-7943ED9C014A}"/>
    <cellStyle name="Skupaj 9" xfId="10538" xr:uid="{A7E9CD8D-F87C-4AF8-AEEA-9786C88C0356}"/>
    <cellStyle name="Skupaj 9 2" xfId="26511" xr:uid="{EAFE485D-F420-4578-8CA1-681352226523}"/>
    <cellStyle name="Skupaj 9 3" xfId="32153" xr:uid="{FC5E9A50-1D6E-46AC-B984-9C5E26DC5CFC}"/>
    <cellStyle name="Skupaj 9 4" xfId="36354" xr:uid="{5378B547-8BE3-4679-A379-9030E5DB5F2D}"/>
    <cellStyle name="Skupaj cena" xfId="16336" xr:uid="{A84528CA-62D9-4F7E-9729-65F915799CB8}"/>
    <cellStyle name="Slabo 1" xfId="6572" xr:uid="{E27F4A8D-5447-4841-B1E1-59596C0A979A}"/>
    <cellStyle name="Slabo 1 2" xfId="10559" xr:uid="{07F977DE-E218-4F03-A0D3-CFB777CF2590}"/>
    <cellStyle name="Slabo 1 2 2" xfId="38313" xr:uid="{3A286F20-DDA8-477A-95EC-7525125ACD60}"/>
    <cellStyle name="Slabo 1 2 3" xfId="36720" xr:uid="{5E03F187-FDD0-4F9F-9717-9081AD71199F}"/>
    <cellStyle name="Slabo 1 2 4" xfId="21030" xr:uid="{4BD39721-D3B7-45EC-8A0F-29A8BF3C5E00}"/>
    <cellStyle name="Slabo 1 3" xfId="22820" xr:uid="{148A7FAD-5F92-4AC0-979D-2591964E0020}"/>
    <cellStyle name="Slabo 1 3 2" xfId="25871" xr:uid="{1B5012F9-6A0B-4981-AAFA-EB59A00FFB73}"/>
    <cellStyle name="Slabo 10" xfId="6744" xr:uid="{395D3602-48C2-4D25-82FE-58E321E8FBE6}"/>
    <cellStyle name="Slabo 10 2" xfId="10560" xr:uid="{DF8AB622-0D49-4C9B-843A-2E1DCC97D536}"/>
    <cellStyle name="Slabo 10 2 2" xfId="25872" xr:uid="{AF5A19EC-F5C9-42D9-BAFC-DCEEEB897F31}"/>
    <cellStyle name="Slabo 11" xfId="6678" xr:uid="{D8D517FA-A03E-44E1-9E63-E9C42872CF6D}"/>
    <cellStyle name="Slabo 11 2" xfId="10561" xr:uid="{4CDC4E1F-5677-4883-9F4A-D818ED97C703}"/>
    <cellStyle name="Slabo 11 2 2" xfId="25873" xr:uid="{37D92690-36F5-414A-BE2B-5836C709D5E2}"/>
    <cellStyle name="Slabo 12" xfId="10562" xr:uid="{2C17F853-ABE1-4AE8-B783-9B2D131F8847}"/>
    <cellStyle name="Slabo 12 2" xfId="22821" xr:uid="{F47CC1FC-CD73-4F03-A5B8-F32ADAD10957}"/>
    <cellStyle name="Slabo 12 2 2" xfId="29558" xr:uid="{7A77720A-F590-42B3-9BA3-DCD42A862C5A}"/>
    <cellStyle name="Slabo 12 3" xfId="21063" xr:uid="{20BFA086-820E-4B8E-8BF5-626D4D4D8D49}"/>
    <cellStyle name="Slabo 13" xfId="25870" xr:uid="{9936CB18-8D06-4536-B4DC-253C95371991}"/>
    <cellStyle name="Slabo 2" xfId="569" xr:uid="{00DB5132-0501-4999-A50C-03495EE278C5}"/>
    <cellStyle name="Slabo 2 2" xfId="1627" xr:uid="{968D297D-8EE0-48DE-BE76-7D153361B77B}"/>
    <cellStyle name="Slabo 2 2 2" xfId="10564" xr:uid="{66227EA5-2063-45B0-8B4D-1A2C21AE0E0C}"/>
    <cellStyle name="Slabo 2 2 2 2" xfId="38369" xr:uid="{76C5ED73-8737-469F-B089-653412DA6367}"/>
    <cellStyle name="Slabo 2 2 2 3" xfId="36362" xr:uid="{96734A08-D957-409D-BB54-126B7A535202}"/>
    <cellStyle name="Slabo 2 2 2 4" xfId="21156" xr:uid="{C0651372-DE6E-49D3-A288-3320C14A85A8}"/>
    <cellStyle name="Slabo 2 2 3" xfId="22822" xr:uid="{7A1CFB90-DCCB-459B-B8F0-E34C7E8C28D8}"/>
    <cellStyle name="Slabo 2 2 3 2" xfId="25922" xr:uid="{48588B22-EA78-4B20-AD94-D2EE991F8426}"/>
    <cellStyle name="Slabo 2 2 4" xfId="31287" xr:uid="{8DEEFFAF-57DA-47E2-BB7A-77FADB758F50}"/>
    <cellStyle name="Slabo 2 3" xfId="6579" xr:uid="{C7BD8202-309D-48C9-89B9-5A710D7038D2}"/>
    <cellStyle name="Slabo 2 3 2" xfId="10566" xr:uid="{DB8A5835-0681-420D-B0B4-CBF993F7A1B5}"/>
    <cellStyle name="Slabo 2 3 2 2" xfId="22824" xr:uid="{3338F366-6EB8-45E6-899F-E8D7CEF6553E}"/>
    <cellStyle name="Slabo 2 3 2 2 2" xfId="30533" xr:uid="{D3C01EAC-E72F-432E-B3FC-58C4945C86DE}"/>
    <cellStyle name="Slabo 2 3 2 3" xfId="16624" xr:uid="{39DB5BD3-AFF4-48CE-BDE3-41F986309E49}"/>
    <cellStyle name="Slabo 2 3 3" xfId="10565" xr:uid="{EDD51C43-ED4E-4066-ADF0-F307B97FD303}"/>
    <cellStyle name="Slabo 2 3 3 2" xfId="36721" xr:uid="{88452533-C632-48E9-9646-F81C4F37B2C1}"/>
    <cellStyle name="Slabo 2 3 3 3" xfId="21032" xr:uid="{553A106C-8932-4577-A1FF-3119E66DF2F8}"/>
    <cellStyle name="Slabo 2 3 4" xfId="22823" xr:uid="{56373673-4330-4170-AA10-BB8625257344}"/>
    <cellStyle name="Slabo 2 3 4 2" xfId="26029" xr:uid="{79DCE710-6790-46D5-8C9A-90C2E1E2B958}"/>
    <cellStyle name="Slabo 2 3 4 3" xfId="38315" xr:uid="{727A26BD-2791-4D34-8D1F-A16E1C58B80C}"/>
    <cellStyle name="Slabo 2 3 5" xfId="31288" xr:uid="{020E2204-35D4-49B7-A6FF-21F4662F6B51}"/>
    <cellStyle name="Slabo 2 4" xfId="5827" xr:uid="{985B3A8B-8DF6-4068-8F1B-264EDA6562FF}"/>
    <cellStyle name="Slabo 2 4 2" xfId="10567" xr:uid="{CD4C43F8-E990-4945-AFC8-5A6BF3EDCBF7}"/>
    <cellStyle name="Slabo 2 4 2 2" xfId="29744" xr:uid="{A2CF05FC-5702-4361-BCFB-3CDAA512DA97}"/>
    <cellStyle name="Slabo 2 4 3" xfId="31289" xr:uid="{175E6126-1A07-4E46-AE76-34548D273DE0}"/>
    <cellStyle name="Slabo 2 4 4" xfId="34536" xr:uid="{27483EDD-2C7F-45EC-AE1A-D14A70987FBF}"/>
    <cellStyle name="Slabo 2 4 5" xfId="21746" xr:uid="{8FFE7BE9-75B4-43D6-A7AB-CEE6554A9DF4}"/>
    <cellStyle name="Slabo 2 5" xfId="10563" xr:uid="{11B187AB-04CD-4E3C-934E-26FB3C1751B0}"/>
    <cellStyle name="Slabo 2 5 2" xfId="25874" xr:uid="{931581F1-559F-426F-B5BB-0E165A536ED8}"/>
    <cellStyle name="Slabo 2 5 3" xfId="36361" xr:uid="{33AFFE30-DD81-4C60-8542-C0F3B5C48485}"/>
    <cellStyle name="Slabo 2 6" xfId="31286" xr:uid="{A7AE1F9E-F14B-4322-B880-FB96B3A1A706}"/>
    <cellStyle name="Slabo 3" xfId="570" xr:uid="{95ACA511-81F0-46D8-962B-A80CF7117738}"/>
    <cellStyle name="Slabo 3 2" xfId="1628" xr:uid="{FCD0F0A0-E75E-430E-8C81-6A95B57BAC4A}"/>
    <cellStyle name="Slabo 3 2 2" xfId="10570" xr:uid="{1275B2E7-AE98-42E8-810B-221C9E80095C}"/>
    <cellStyle name="Slabo 3 2 2 2" xfId="22827" xr:uid="{F0925D11-7632-40B1-970A-B54E7983F922}"/>
    <cellStyle name="Slabo 3 2 2 2 2" xfId="26504" xr:uid="{E9C2FBD2-CB30-4AD2-A9E6-0302741605D3}"/>
    <cellStyle name="Slabo 3 2 2 3" xfId="18953" xr:uid="{8CAE6203-ED0C-4EA7-89F6-AD249B1286B5}"/>
    <cellStyle name="Slabo 3 2 3" xfId="10569" xr:uid="{FFE24E50-7DF9-43A4-BF4B-F426EFFAE3BC}"/>
    <cellStyle name="Slabo 3 2 3 2" xfId="36363" xr:uid="{791D5E23-300A-42B9-BB06-51188C862D86}"/>
    <cellStyle name="Slabo 3 2 3 3" xfId="18529" xr:uid="{40980698-AF15-49F7-8054-4EDAC03D001F}"/>
    <cellStyle name="Slabo 3 2 4" xfId="22826" xr:uid="{5B0F8A31-144E-4C94-B960-31F2E9EB7C22}"/>
    <cellStyle name="Slabo 3 2 4 2" xfId="37499" xr:uid="{6A7B0356-0071-4BCB-853E-27AE1C7A9B44}"/>
    <cellStyle name="Slabo 3 3" xfId="1629" xr:uid="{E8E2A14B-DDE2-441D-A961-A2FCE2774A67}"/>
    <cellStyle name="Slabo 3 3 2" xfId="3504" xr:uid="{36C22B83-BB9D-48CF-B5A6-2014A219EF10}"/>
    <cellStyle name="Slabo 3 3 2 2" xfId="10572" xr:uid="{F3B0B166-5F33-4EF6-BEFB-9D4318F0C75D}"/>
    <cellStyle name="Slabo 3 3 2 2 2" xfId="26502" xr:uid="{E0AA9336-2578-45A0-AE4C-F42D445F938C}"/>
    <cellStyle name="Slabo 3 3 3" xfId="3505" xr:uid="{AC18E410-9A45-43DB-A036-DA0C841D76F4}"/>
    <cellStyle name="Slabo 3 3 3 2" xfId="10573" xr:uid="{52E6D89A-1889-47F2-AB9C-D0C4CE689C3D}"/>
    <cellStyle name="Slabo 3 3 3 2 2" xfId="26501" xr:uid="{6CBDF42B-8907-4A45-A23C-538F42AC1162}"/>
    <cellStyle name="Slabo 3 3 4" xfId="10571" xr:uid="{5E4D777C-053D-4ED7-B0EC-01184FD00F24}"/>
    <cellStyle name="Slabo 3 3 4 2" xfId="26503" xr:uid="{226DAD34-5AF8-498A-9873-42A0D4E47E0D}"/>
    <cellStyle name="Slabo 3 4" xfId="3503" xr:uid="{7EBABB8B-038C-453A-BC7E-3F7C7B4D2E74}"/>
    <cellStyle name="Slabo 3 4 2" xfId="10575" xr:uid="{B8D13CE7-F20F-4D32-9246-C41E3E7E962E}"/>
    <cellStyle name="Slabo 3 4 2 2" xfId="22828" xr:uid="{96019177-2EEF-469E-A920-F5D305F9C398}"/>
    <cellStyle name="Slabo 3 4 2 2 2" xfId="30534" xr:uid="{C88F4AF2-3E3A-4DF8-8CC0-13935FAD836F}"/>
    <cellStyle name="Slabo 3 4 2 3" xfId="21033" xr:uid="{F802F956-36E5-4588-9286-96B5E768C320}"/>
    <cellStyle name="Slabo 3 4 3" xfId="10574" xr:uid="{DE5BDF7E-463B-4462-B1D3-9231B98DE9FC}"/>
    <cellStyle name="Slabo 3 4 3 2" xfId="29536" xr:uid="{55F864BF-C265-40B6-A5BA-B34BD0448B5A}"/>
    <cellStyle name="Slabo 3 4 3 3" xfId="36722" xr:uid="{E3DD256C-33BF-4296-AEA1-E01B346327E3}"/>
    <cellStyle name="Slabo 3 4 4" xfId="25703" xr:uid="{E8F924EC-829C-4801-B73A-67C9EC260334}"/>
    <cellStyle name="Slabo 3 4 4 2" xfId="38316" xr:uid="{FAB5AFC7-BF32-4028-B7B6-1111F2A9D86C}"/>
    <cellStyle name="Slabo 3 4 5" xfId="34822" xr:uid="{038FD5D7-9657-4254-A87E-15F57ED150DE}"/>
    <cellStyle name="Slabo 3 4 6" xfId="16625" xr:uid="{112FEE80-5242-4E88-9713-3D953814DBDE}"/>
    <cellStyle name="Slabo 3 5" xfId="6381" xr:uid="{572E974E-ED49-4CA0-922C-02AEC4D03745}"/>
    <cellStyle name="Slabo 3 5 2" xfId="10576" xr:uid="{2609597E-F88B-47D4-9163-A0120CCF0D5E}"/>
    <cellStyle name="Slabo 3 5 2 2" xfId="29581" xr:uid="{6EB01074-F62D-41FE-828F-3BE5583CB423}"/>
    <cellStyle name="Slabo 3 5 3" xfId="34013" xr:uid="{BE2F06EE-D4B4-4AB7-8D6D-5D4CA78E5442}"/>
    <cellStyle name="Slabo 3 5 4" xfId="21155" xr:uid="{492EE4A2-7BFB-4177-A187-900CD5431F5F}"/>
    <cellStyle name="Slabo 3 6" xfId="10568" xr:uid="{50A34B43-DEA4-4E8E-8CA1-BD134D9754CF}"/>
    <cellStyle name="Slabo 3 6 2" xfId="18954" xr:uid="{899F2803-F7E8-482C-BF40-496A3E2A6EA4}"/>
    <cellStyle name="Slabo 3 7" xfId="22825" xr:uid="{CD329E36-5B2E-4711-A800-A1E603040311}"/>
    <cellStyle name="Slabo 3 7 2" xfId="25875" xr:uid="{466281D0-37BD-4A56-BF70-D7DDCB67E225}"/>
    <cellStyle name="Slabo 4" xfId="6048" xr:uid="{3742BF92-6AC3-4911-A38B-8916D7C78248}"/>
    <cellStyle name="Slabo 4 2" xfId="10577" xr:uid="{612540B6-9F5D-43CE-9A93-DF2FE8609E55}"/>
    <cellStyle name="Slabo 4 2 2" xfId="21034" xr:uid="{FECCFEF5-DA3D-4D9D-8667-5ECF20D48822}"/>
    <cellStyle name="Slabo 4 2 3" xfId="16626" xr:uid="{97E414DD-CBDB-475F-9566-54C73E7699F4}"/>
    <cellStyle name="Slabo 4 3" xfId="17767" xr:uid="{29A49F5A-2F4A-481F-BE49-8EEFD70706AA}"/>
    <cellStyle name="Slabo 4 4" xfId="22829" xr:uid="{55CD3956-71A0-49C0-863B-D93BA42CEDF0}"/>
    <cellStyle name="Slabo 4 4 2" xfId="25876" xr:uid="{D00F64B8-E9B0-4022-B01D-0434747A4330}"/>
    <cellStyle name="Slabo 4 5" xfId="16337" xr:uid="{59722757-3CAC-4E92-9A5D-944BBB35005E}"/>
    <cellStyle name="Slabo 5" xfId="6087" xr:uid="{3A8AD79A-BC67-4F41-A82A-C488634344A9}"/>
    <cellStyle name="Slabo 5 2" xfId="10578" xr:uid="{FB97D861-FE6B-46C1-9EC3-D15A840AE917}"/>
    <cellStyle name="Slabo 5 2 2" xfId="38317" xr:uid="{A827723A-A057-4236-82D7-72BA137F39C5}"/>
    <cellStyle name="Slabo 5 2 3" xfId="36723" xr:uid="{C2661BB5-3E17-4B36-A136-2A1B55269167}"/>
    <cellStyle name="Slabo 5 2 4" xfId="21035" xr:uid="{BFA5A9C0-1E84-4F65-95D5-F8BA34519B51}"/>
    <cellStyle name="Slabo 5 3" xfId="22830" xr:uid="{58675343-AF45-4F70-B037-E45E5E154117}"/>
    <cellStyle name="Slabo 5 3 2" xfId="25877" xr:uid="{D54BD86B-F25E-45D3-A6E3-923CAFC74229}"/>
    <cellStyle name="Slabo 6" xfId="6289" xr:uid="{CF304348-82C7-4142-B941-4C339FF3A152}"/>
    <cellStyle name="Slabo 6 2" xfId="10579" xr:uid="{5585C16D-BFE2-49B1-B8C1-DB55D380E498}"/>
    <cellStyle name="Slabo 6 2 2" xfId="38318" xr:uid="{0DEA92AB-E3C0-4FA7-BB41-8A093A43AC7F}"/>
    <cellStyle name="Slabo 6 2 3" xfId="36724" xr:uid="{2B1109E3-2F91-4C13-8B2F-4AAA1D236DC1}"/>
    <cellStyle name="Slabo 6 2 4" xfId="21039" xr:uid="{8B574649-8E32-45FF-A5D2-BCECCB681C02}"/>
    <cellStyle name="Slabo 6 3" xfId="22831" xr:uid="{9702D6FA-DCD7-494B-B225-8997D47D7277}"/>
    <cellStyle name="Slabo 6 3 2" xfId="25878" xr:uid="{848F3A61-1B81-4C78-8A17-45346247B1F1}"/>
    <cellStyle name="Slabo 7" xfId="7336" xr:uid="{09F0B8CE-1EC8-4666-B1F1-0FA2416B4633}"/>
    <cellStyle name="Slabo 7 2" xfId="10580" xr:uid="{4F8A7889-6195-451C-B6C2-A2FAF74E60D1}"/>
    <cellStyle name="Slabo 7 2 2" xfId="38319" xr:uid="{D44E9519-16B2-48BB-B2FC-4C39F28ED3FD}"/>
    <cellStyle name="Slabo 7 2 3" xfId="36725" xr:uid="{30F0317E-C036-4991-A936-99E3E4EF85F3}"/>
    <cellStyle name="Slabo 7 2 4" xfId="21040" xr:uid="{3C6D18A1-01F0-426C-8235-E6F2A76FD51D}"/>
    <cellStyle name="Slabo 7 3" xfId="22832" xr:uid="{F01D6803-5F99-4C6B-AE8E-50737462ECEC}"/>
    <cellStyle name="Slabo 7 3 2" xfId="25879" xr:uid="{AC2B40F8-AA05-4A62-BF7E-C33E50F136D8}"/>
    <cellStyle name="Slabo 8" xfId="7621" xr:uid="{1E1F7273-3160-41D7-8712-391602FA1A6A}"/>
    <cellStyle name="Slabo 8 2" xfId="10581" xr:uid="{52F34290-E353-4CAC-993E-1400DA99AC42}"/>
    <cellStyle name="Slabo 8 2 2" xfId="38312" xr:uid="{E5FAC7E6-5098-4814-AF49-49B4F02E5430}"/>
    <cellStyle name="Slabo 8 2 3" xfId="36726" xr:uid="{2CB9AE10-A1DA-47C3-B4A6-802E1435A0E1}"/>
    <cellStyle name="Slabo 8 2 4" xfId="21029" xr:uid="{1DD59DE9-DB22-47F3-87B2-95092DD604AF}"/>
    <cellStyle name="Slabo 8 3" xfId="22833" xr:uid="{D47C0679-D378-4CD0-9653-11213FA2D4F8}"/>
    <cellStyle name="Slabo 8 3 2" xfId="25880" xr:uid="{8919A0C1-E87A-495A-928A-718EFF054074}"/>
    <cellStyle name="Slabo 9" xfId="6033" xr:uid="{9231F7FC-B0FA-4813-87B1-3E29A1843991}"/>
    <cellStyle name="Slabo 9 2" xfId="10582" xr:uid="{6C4FD161-D2E2-40E7-862C-44499001CB13}"/>
    <cellStyle name="Slabo 9 2 2" xfId="38456" xr:uid="{B43F98CB-761F-4129-A6C3-FCDD33A3D4D8}"/>
    <cellStyle name="Slabo 9 2 3" xfId="36727" xr:uid="{608D81C8-C3F6-41F7-B15F-30819BF688AF}"/>
    <cellStyle name="Slabo 9 2 4" xfId="21747" xr:uid="{F47B214C-BB20-4591-A266-F26D31DBE723}"/>
    <cellStyle name="Slabo 9 3" xfId="22834" xr:uid="{2B3D802F-8324-4BD0-A84E-E960C4B4CB3F}"/>
    <cellStyle name="Slabo 9 3 2" xfId="25881" xr:uid="{99210E00-BDE7-4FE4-8DD7-70FE3746C4B4}"/>
    <cellStyle name="Slog 1" xfId="571" xr:uid="{E95D4D5E-1948-4F61-8642-F8B6A88B4AF7}"/>
    <cellStyle name="Slog 1 2" xfId="1630" xr:uid="{DD6FCB37-914A-4B7E-B9A0-B80AB1C1B6CD}"/>
    <cellStyle name="Slog 1 2 2" xfId="10585" xr:uid="{E526AAB0-21AA-4516-8363-F4D4094E1DA4}"/>
    <cellStyle name="Slog 1 2 2 2" xfId="22836" xr:uid="{4B2A1F94-A9D8-44D7-904A-8228D036F137}"/>
    <cellStyle name="Slog 1 2 2 2 2" xfId="26499" xr:uid="{FA8A6F60-DAB9-4617-A81F-D880956A47A5}"/>
    <cellStyle name="Slog 1 2 2 3" xfId="18952" xr:uid="{A35F42E9-C2F2-4A28-A75F-2A6F5913946A}"/>
    <cellStyle name="Slog 1 2 3" xfId="10584" xr:uid="{662A1CAE-41D1-4F7E-A2F0-E8BCDD8570E6}"/>
    <cellStyle name="Slog 1 2 3 2" xfId="36365" xr:uid="{4A7FD726-B320-4DC0-8468-613594E49ABC}"/>
    <cellStyle name="Slog 1 2 3 3" xfId="18528" xr:uid="{CAB406E8-64EA-4D2F-B228-A7A168EE73AD}"/>
    <cellStyle name="Slog 1 2 4" xfId="22835" xr:uid="{01EE4301-CA95-4D15-9331-8542393AA557}"/>
    <cellStyle name="Slog 1 2 4 2" xfId="37500" xr:uid="{89DE90CC-6448-4725-8E9C-DBB629DF2E1D}"/>
    <cellStyle name="Slog 1 2 5" xfId="31291" xr:uid="{CFF489FD-D4D0-4C20-9909-8A35DEE95D79}"/>
    <cellStyle name="Slog 1 3" xfId="1631" xr:uid="{903AF6D0-5A29-4C62-A439-59248BA239BC}"/>
    <cellStyle name="Slog 1 3 2" xfId="10586" xr:uid="{648E72CA-1720-4778-B2C6-57F96EEC951E}"/>
    <cellStyle name="Slog 1 3 2 2" xfId="26498" xr:uid="{A76B6989-A642-4A51-A226-4B69AF9B8BB5}"/>
    <cellStyle name="Slog 1 3 2 3" xfId="31293" xr:uid="{C64EE74B-E576-4B9A-BBDF-56231FD44000}"/>
    <cellStyle name="Slog 1 3 3" xfId="31292" xr:uid="{1D3C49DF-DFD4-4398-A526-1B5D11255B09}"/>
    <cellStyle name="Slog 1 4" xfId="1632" xr:uid="{D87C98E6-3164-4E13-8AD9-8E02A5706FAE}"/>
    <cellStyle name="Slog 1 4 2" xfId="3507" xr:uid="{FBE780B1-B009-48E8-AD96-DA99674B8415}"/>
    <cellStyle name="Slog 1 4 2 2" xfId="10588" xr:uid="{AE08AAC6-7E41-485E-BECD-36FDF8DB127A}"/>
    <cellStyle name="Slog 1 4 2 2 2" xfId="26497" xr:uid="{E8DD363D-60BC-4EC5-B0AC-B1F23169E6FD}"/>
    <cellStyle name="Slog 1 4 3" xfId="3508" xr:uid="{4CF21272-E49B-461D-AD21-E5A2D67FFD3C}"/>
    <cellStyle name="Slog 1 4 3 2" xfId="10589" xr:uid="{AE648C2F-87A9-4AE9-90BD-A0A3B787F55D}"/>
    <cellStyle name="Slog 1 4 3 2 2" xfId="26496" xr:uid="{2F6A2A74-C1DF-47DD-BE95-145BAE19ABB0}"/>
    <cellStyle name="Slog 1 4 4" xfId="10587" xr:uid="{9ADDA6EB-4C9A-4B7B-B58A-3D6706FAFAD6}"/>
    <cellStyle name="Slog 1 4 4 2" xfId="26494" xr:uid="{27C11918-2186-431E-85D1-83BC907F4961}"/>
    <cellStyle name="Slog 1 4 5" xfId="31294" xr:uid="{63E4D911-3233-401D-BA6E-5CF7E2DB10EF}"/>
    <cellStyle name="Slog 1 5" xfId="3506" xr:uid="{79323146-2ACD-4855-8111-C85F14AF2131}"/>
    <cellStyle name="Slog 1 5 2" xfId="10590" xr:uid="{EDC77CD2-4FF4-4B03-9BF1-CEAB82490AFB}"/>
    <cellStyle name="Slog 1 5 2 2" xfId="26500" xr:uid="{5A534029-C3F1-449A-9DB9-6724D9CE1529}"/>
    <cellStyle name="Slog 1 6" xfId="14383" xr:uid="{4F42D7AD-16EF-428E-88A8-1A4C34EBC47F}"/>
    <cellStyle name="Slog 1 6 2" xfId="36364" xr:uid="{3BBAA949-5583-445A-B3E3-7E6695301835}"/>
    <cellStyle name="Slog 1 7" xfId="10583" xr:uid="{FE9448AD-4477-4413-8CE9-20CC5056409F}"/>
    <cellStyle name="Slog 1 8" xfId="31290" xr:uid="{80A73DB2-14F9-4535-A4B7-ECC35BA1668B}"/>
    <cellStyle name="Slog 99" xfId="31295" xr:uid="{ECA8A475-FED7-4402-935D-FBA2BE86D5DA}"/>
    <cellStyle name="Slog 99 2" xfId="31296" xr:uid="{4C960722-6A77-41DA-BDF8-912387D7DDC0}"/>
    <cellStyle name="Slog 99_2( HG dela" xfId="31297" xr:uid="{A55322B1-6AE4-4FE2-BB2C-DD686279F908}"/>
    <cellStyle name="Slog JB 10" xfId="7812" xr:uid="{8BD52CC0-2EC1-4088-A543-D0BC78BE362D}"/>
    <cellStyle name="Slog JB 10 2" xfId="10591" xr:uid="{DBC204BE-798B-4C45-BB85-CFD8CD1FF500}"/>
    <cellStyle name="Slog JB 10 2 2" xfId="29600" xr:uid="{F956BFF4-EF04-4B13-B050-52195A245A8C}"/>
    <cellStyle name="Standard 2" xfId="14380" xr:uid="{98B6E0CF-A263-4F3E-95E6-F28F59D1E200}"/>
    <cellStyle name="Standard 2 2" xfId="16339" xr:uid="{CB8E6114-149B-4DD5-BF37-40CFBBD725AA}"/>
    <cellStyle name="Standard 2 2 2" xfId="18652" xr:uid="{53FE52FC-71E6-4B3C-B20F-CAA57B170089}"/>
    <cellStyle name="Standard 2 2 3" xfId="26015" xr:uid="{00B647DB-E8C9-4B58-A7CF-E6E1C4E572BB}"/>
    <cellStyle name="Standard 2 3" xfId="18364" xr:uid="{71C1A059-A615-42FC-85C4-5FAF6F8A861E}"/>
    <cellStyle name="Standard 2 4" xfId="23744" xr:uid="{12D75219-6ECF-43DA-A81E-BDF05A89CA65}"/>
    <cellStyle name="Standard 2 5" xfId="16338" xr:uid="{83BB0BF4-610C-43BF-B582-AECED2022827}"/>
    <cellStyle name="Standard_20091113 CL LYNX und Feldgeräte NSP" xfId="16340" xr:uid="{8FB565B0-872E-4989-BDB2-82FE3C3E0327}"/>
    <cellStyle name="Style 1" xfId="1633" xr:uid="{1B38D623-D333-489E-B609-7A9CD0DA7913}"/>
    <cellStyle name="Style 1 2" xfId="5940" xr:uid="{3CDB1B51-77F1-4DC9-A08C-B21C5857A2E9}"/>
    <cellStyle name="Style 1 2 2" xfId="10593" xr:uid="{6C1DE07D-D6B0-4E82-8B46-84E1DEDCBCA3}"/>
    <cellStyle name="Style 1 2 2 2" xfId="29925" xr:uid="{49A8C40C-DA57-4F34-A5DC-B0CF46C85269}"/>
    <cellStyle name="Style 1 2 2 3" xfId="16342" xr:uid="{A0F90B62-A369-4BE0-B61D-8409E664D1BD}"/>
    <cellStyle name="Style 1 2 3" xfId="17200" xr:uid="{1A57CB0F-0EF5-4AEC-8CBD-FD69A6B30613}"/>
    <cellStyle name="Style 1 2 4" xfId="22838" xr:uid="{733AB8EC-CA76-40FB-8F1B-5BB9B0D98E84}"/>
    <cellStyle name="Style 1 2 5" xfId="34146" xr:uid="{11D2B336-26C1-4C8C-8578-B4836664A42A}"/>
    <cellStyle name="Style 1 2 6" xfId="16341" xr:uid="{83F822C4-CB73-482E-9BCD-124F70AAA1FC}"/>
    <cellStyle name="Style 1 2_PO9504F_IBM_CRM_2_kalk (2)" xfId="16343" xr:uid="{790AF7E1-D296-4616-BAA4-07277397AE67}"/>
    <cellStyle name="Style 1 3" xfId="7837" xr:uid="{9C506BD8-6CCE-44DB-AB15-ED141008796D}"/>
    <cellStyle name="Style 1 3 2" xfId="10594" xr:uid="{B5EB64A6-7A66-419F-9978-B6D136845367}"/>
    <cellStyle name="Style 1 3 2 2" xfId="29926" xr:uid="{515C6E4C-8FCB-4D39-86E5-8B21D52CA5E0}"/>
    <cellStyle name="Style 1 3 2 3" xfId="16345" xr:uid="{67A998C7-BCE8-4518-86D2-19499902CFB5}"/>
    <cellStyle name="Style 1 3 3" xfId="16346" xr:uid="{17342A37-C866-42C6-B767-602EDAC6F189}"/>
    <cellStyle name="Style 1 3 4" xfId="16347" xr:uid="{E2009E84-76C7-4E60-B76F-72C23688D21B}"/>
    <cellStyle name="Style 1 3 5" xfId="22137" xr:uid="{F3E06504-853C-4A8B-9710-05F26D0F1E6E}"/>
    <cellStyle name="Style 1 3 6" xfId="22839" xr:uid="{6A395153-FE7D-46DF-9DA9-3C450816E72E}"/>
    <cellStyle name="Style 1 3 7" xfId="34570" xr:uid="{967346AC-AD55-49DE-8D84-786953AB3284}"/>
    <cellStyle name="Style 1 3 8" xfId="16344" xr:uid="{67ABF21C-7085-4531-B245-4AB9F61A8562}"/>
    <cellStyle name="Style 1 3_PO9504F_IBM_CRM_2_kalk (2)" xfId="16348" xr:uid="{D391311D-5E83-407B-91FC-C9A9CD8519ED}"/>
    <cellStyle name="Style 1 4" xfId="10592" xr:uid="{AD707E10-7439-4705-80BE-872C23E93AFE}"/>
    <cellStyle name="Style 1 4 2" xfId="22837" xr:uid="{EFA0E3D6-DF07-4B9E-A559-9072567FF354}"/>
    <cellStyle name="Style 1 4 2 2" xfId="36728" xr:uid="{04822780-71EC-4B85-B391-1B015D32841C}"/>
    <cellStyle name="Style 1 4 3" xfId="16349" xr:uid="{F4ECE13C-F443-42DC-A776-644B864AD51B}"/>
    <cellStyle name="Style 1 5" xfId="16350" xr:uid="{E24D4E8E-54C3-445F-B0CA-1F3BF4486C70}"/>
    <cellStyle name="Style 1 5 2" xfId="26495" xr:uid="{353A5183-205E-4A28-A67D-D2C0DAADA704}"/>
    <cellStyle name="Style 1 6" xfId="16351" xr:uid="{5210964A-8B6A-41DE-81E3-7F7AEF04F315}"/>
    <cellStyle name="Style 1 7" xfId="16352" xr:uid="{B848614D-B11E-4A61-BDCC-41E2EF83CB1E}"/>
    <cellStyle name="Style 1 8" xfId="16353" xr:uid="{EAF885E5-A485-4250-B854-A68824E80C8B}"/>
    <cellStyle name="Style 1 9" xfId="16354" xr:uid="{B59BA7DB-86BA-47D5-8D32-44C525AB662E}"/>
    <cellStyle name="TableStyleLight1" xfId="1634" xr:uid="{E238A7BC-648B-452C-9EE1-266D9EE3EF06}"/>
    <cellStyle name="TableStyleLight1 2" xfId="3509" xr:uid="{BA424830-8DE6-4148-B484-D2FD49CB644C}"/>
    <cellStyle name="TableStyleLight1 2 2" xfId="3510" xr:uid="{CC1D8F9D-ED81-4D67-B822-60B8252FFBCE}"/>
    <cellStyle name="TableStyleLight1 2 2 2" xfId="10597" xr:uid="{8868C095-B011-4A84-B903-1CA3B61D6300}"/>
    <cellStyle name="TableStyleLight1 2 2 2 2" xfId="26492" xr:uid="{FCE0FD59-04EF-4E76-951E-2C99571F58DD}"/>
    <cellStyle name="TableStyleLight1 2 3" xfId="10596" xr:uid="{69D517A8-A223-449D-9843-9D200EAD2F34}"/>
    <cellStyle name="TableStyleLight1 2 3 2" xfId="26493" xr:uid="{EFAD2E00-8F6A-4043-B2D4-144D902E530E}"/>
    <cellStyle name="TableStyleLight1 3" xfId="7845" xr:uid="{BF4392E1-22B8-45F6-820F-9A23B6BDECA3}"/>
    <cellStyle name="TableStyleLight1 4" xfId="10595" xr:uid="{460C4478-B5CC-464B-950D-4A0F79AC8D2A}"/>
    <cellStyle name="TableStyleLight1 5" xfId="26458" xr:uid="{005DC2C5-AA5C-4611-8253-04A0AC74D882}"/>
    <cellStyle name="tekst-levo" xfId="31298" xr:uid="{E932FB79-C088-45E8-A5F4-7CDE27FF68C3}"/>
    <cellStyle name="tekst-levo 2" xfId="31299" xr:uid="{AE2F9A01-90FD-4B05-BF54-C4439E237CBD}"/>
    <cellStyle name="tekst-levo_2( HG dela" xfId="31300" xr:uid="{C5361FCE-7EED-473F-AD37-AD019154A1FC}"/>
    <cellStyle name="Title 1" xfId="1635" xr:uid="{EB92DA8D-5571-49B2-B203-D0C07BAEB4F1}"/>
    <cellStyle name="Title 1 1" xfId="6782" xr:uid="{125735E0-E576-4054-9A4A-FC30E8D32DF9}"/>
    <cellStyle name="Title 1 1 2" xfId="10599" xr:uid="{E8A1FCFF-FD10-4242-AEB1-74DBFD43B049}"/>
    <cellStyle name="Title 1 1 2 2" xfId="26140" xr:uid="{2387D765-5CB1-4660-90BD-4473390B06A0}"/>
    <cellStyle name="Title 1 2" xfId="7625" xr:uid="{23F3433A-F1E6-4156-9B0F-52DB07D82E34}"/>
    <cellStyle name="Title 1 2 2" xfId="10600" xr:uid="{AA100C52-C5FB-4542-A249-5677F86EA8C1}"/>
    <cellStyle name="Title 1 2 2 2" xfId="26141" xr:uid="{C7DE46C2-BB1F-498C-901D-099A34CDB761}"/>
    <cellStyle name="Title 1 3" xfId="5884" xr:uid="{022D1788-3CAE-4668-B861-B5E6DEFDFEB1}"/>
    <cellStyle name="Title 1 3 2" xfId="10602" xr:uid="{280C8265-2ABB-4EEE-BACA-C99FC92B1F25}"/>
    <cellStyle name="Title 1 3 3" xfId="10601" xr:uid="{6248A1D4-6DB1-4D86-9B8C-3B6BEEF1B7FF}"/>
    <cellStyle name="Title 1 3 3 2" xfId="29924" xr:uid="{85CB83A9-D368-4865-8613-D7771C78BC8F}"/>
    <cellStyle name="Title 1 3 4" xfId="34539" xr:uid="{CDF6902F-BA77-4E23-AADB-EBF0FD80BF3E}"/>
    <cellStyle name="Title 1 3 5" xfId="17202" xr:uid="{AB10CBB4-1A1B-4795-B8C5-A51D6F70D7D0}"/>
    <cellStyle name="Title 1 4" xfId="10598" xr:uid="{86439B17-8FDE-4EDA-9984-789A3E98EF34}"/>
    <cellStyle name="Title 1 4 2" xfId="17201" xr:uid="{F750FE1B-A663-4B04-9379-B40643F3F3C9}"/>
    <cellStyle name="Title 1 5" xfId="18951" xr:uid="{2358306E-77CB-4093-94F5-5C9D207E2F48}"/>
    <cellStyle name="Title 1 6" xfId="22840" xr:uid="{FFE84312-7619-4927-916B-592A42D43738}"/>
    <cellStyle name="Title 1 6 2" xfId="26139" xr:uid="{DC98EBF6-1CA5-4B6F-A85C-40D7E245F813}"/>
    <cellStyle name="Title 10" xfId="6236" xr:uid="{6C73A5D6-9F12-45B3-987C-067ADA2CF235}"/>
    <cellStyle name="Title 10 2" xfId="10603" xr:uid="{440C4983-F830-46A0-88A9-A99F4F5261E8}"/>
    <cellStyle name="Title 10 2 2" xfId="26142" xr:uid="{8CE7AED9-0615-497B-B046-8DA96B5F24A5}"/>
    <cellStyle name="Title 11" xfId="6405" xr:uid="{6F024542-56DB-479E-9483-E056E8390EB4}"/>
    <cellStyle name="Title 11 2" xfId="10604" xr:uid="{49CE6887-CC97-4C65-84D4-D19CF053D8B4}"/>
    <cellStyle name="Title 11 2 2" xfId="26143" xr:uid="{EEDDF708-DF52-40AA-AEE9-6F23065868A1}"/>
    <cellStyle name="Title 12" xfId="7781" xr:uid="{1FDA3EB5-31D1-4E63-BC06-37B211A559A6}"/>
    <cellStyle name="Title 12 2" xfId="10605" xr:uid="{5335C4C1-55F3-4398-A41F-92F0076FA49A}"/>
    <cellStyle name="Title 12 2 2" xfId="26144" xr:uid="{123779F6-084A-4626-A895-701CF54B1973}"/>
    <cellStyle name="Title 13" xfId="7530" xr:uid="{1654EB1D-F86E-4B8F-B6E9-A81491F43C42}"/>
    <cellStyle name="Title 13 2" xfId="10606" xr:uid="{82037FAB-BDAF-43BB-A5FD-C1B8600DCEC1}"/>
    <cellStyle name="Title 13 2 2" xfId="26145" xr:uid="{3E5F5EDA-2C3F-4107-B162-B3518D219381}"/>
    <cellStyle name="Title 2" xfId="1636" xr:uid="{FAE0AAD3-8DD3-40CB-90B1-55668D53B62D}"/>
    <cellStyle name="Title 2 1" xfId="6697" xr:uid="{A5AB3485-83CF-493E-9ECB-C61E37269BDC}"/>
    <cellStyle name="Title 2 1 2" xfId="10608" xr:uid="{987BA51B-E52D-4AB2-81DD-FDF9BFA7E678}"/>
    <cellStyle name="Title 2 1 2 2" xfId="26147" xr:uid="{A305A65E-AFCB-4F69-90C8-185C83BDDFA5}"/>
    <cellStyle name="Title 2 10" xfId="22841" xr:uid="{0F39B43E-8318-4353-9EA3-A2F4940FCE5C}"/>
    <cellStyle name="Title 2 2" xfId="7645" xr:uid="{E331DCC6-BC98-4221-AEE1-D12A4CD48106}"/>
    <cellStyle name="Title 2 2 2" xfId="10609" xr:uid="{CFBC8D82-0000-44D4-8649-279112A3168D}"/>
    <cellStyle name="Title 2 2 2 2" xfId="16357" xr:uid="{839FCD5E-399C-4FA2-83F3-6196D45A5A11}"/>
    <cellStyle name="Title 2 2 2 2 2" xfId="18668" xr:uid="{55A3F5FC-BB62-4BE7-A4A3-C9D8FA698F45}"/>
    <cellStyle name="Title 2 2 2 3" xfId="26148" xr:uid="{AB24CB19-AFCF-4450-8460-EBAA56316E77}"/>
    <cellStyle name="Title 2 2 2 4" xfId="16356" xr:uid="{8E58AE31-1DE7-4AC9-A55C-F5569BB36C8D}"/>
    <cellStyle name="Title 2 2 3" xfId="16358" xr:uid="{2963F4D2-A46E-4066-A961-EBF776772E09}"/>
    <cellStyle name="Title 2 2 4" xfId="17204" xr:uid="{D862E310-96CB-4DFD-9F48-8344E6BA75A0}"/>
    <cellStyle name="Title 2 2 5" xfId="22842" xr:uid="{45FF9144-EE5A-430D-9FC9-26741EBECF03}"/>
    <cellStyle name="Title 2 2 6" xfId="16355" xr:uid="{5EC43DF6-33AE-4834-860D-09D283F29684}"/>
    <cellStyle name="Title 2 3" xfId="7470" xr:uid="{60DBF987-19C6-444F-860D-5FBD14C771E4}"/>
    <cellStyle name="Title 2 3 2" xfId="10611" xr:uid="{567E70AC-4E06-4776-9302-56AC21F005E3}"/>
    <cellStyle name="Title 2 3 2 2" xfId="18671" xr:uid="{F2A1C3D0-F0D8-4EE7-B5FB-211B3DD9975F}"/>
    <cellStyle name="Title 2 3 2 3" xfId="22844" xr:uid="{ADF54DC5-9FDA-4A1B-A4EC-676DF325A2C3}"/>
    <cellStyle name="Title 2 3 2 4" xfId="16360" xr:uid="{116F602C-F043-4ECB-88BB-4978797A69D9}"/>
    <cellStyle name="Title 2 3 3" xfId="10610" xr:uid="{A4A32E58-4A25-495B-BC63-309CE9CDA016}"/>
    <cellStyle name="Title 2 3 3 2" xfId="26146" xr:uid="{D59D908F-32BD-431C-97FE-609199F2A2C4}"/>
    <cellStyle name="Title 2 3 3 3" xfId="16361" xr:uid="{B013F58E-4816-4A68-8840-E0F943E905CC}"/>
    <cellStyle name="Title 2 3 4" xfId="17870" xr:uid="{9572B241-1378-4CD7-9275-1E7E429081D7}"/>
    <cellStyle name="Title 2 3 5" xfId="22843" xr:uid="{60C56F7D-5819-4366-88D4-C579B4505FB6}"/>
    <cellStyle name="Title 2 3 6" xfId="16359" xr:uid="{2B09CFCA-9AB3-42CF-B83A-BD175E523246}"/>
    <cellStyle name="Title 2 4" xfId="10612" xr:uid="{063F52C6-4AEC-4D51-8F3E-23B45C97F24D}"/>
    <cellStyle name="Title 2 4 2" xfId="17203" xr:uid="{72F4F277-BC45-4D4B-B68E-BAB36C179D54}"/>
    <cellStyle name="Title 2 4 3" xfId="22845" xr:uid="{5F5B7BF6-D5C6-4B16-B080-2569F2A18C74}"/>
    <cellStyle name="Title 2 4 4" xfId="16362" xr:uid="{5986D033-85BC-4F08-81F1-8F604B2B73DF}"/>
    <cellStyle name="Title 2 5" xfId="10607" xr:uid="{132B3C3F-E303-4B33-8C3D-8717BCAD2387}"/>
    <cellStyle name="Title 2 5 2" xfId="18950" xr:uid="{ABC0E7BD-1F28-4363-ADD9-755E9E674618}"/>
    <cellStyle name="Title 2 5 3" xfId="16363" xr:uid="{B376B422-AF64-4FCD-BA07-DAD753569CDD}"/>
    <cellStyle name="Title 2 6" xfId="16364" xr:uid="{B8477F5E-7AC0-4965-8470-678590B92022}"/>
    <cellStyle name="Title 2 6 2" xfId="16365" xr:uid="{0B6B6483-A225-4BD1-AD00-92CFB0280309}"/>
    <cellStyle name="Title 2 6 3" xfId="18675" xr:uid="{C7532390-E503-4467-ABBD-AACF426B8A33}"/>
    <cellStyle name="Title 2 6 4" xfId="25937" xr:uid="{F8ABD4AA-258A-4F14-90D9-08FBBDABF532}"/>
    <cellStyle name="Title 2 7" xfId="16366" xr:uid="{D859E30D-1516-4A01-8410-DC5E2EADD298}"/>
    <cellStyle name="Title 2 7 2" xfId="18676" xr:uid="{7114F649-41CF-4133-AB90-A401CC28FCE6}"/>
    <cellStyle name="Title 2 8" xfId="16367" xr:uid="{B78515C4-5704-46AE-AE6F-B9A863629EA8}"/>
    <cellStyle name="Title 2 9" xfId="18584" xr:uid="{7BF4D20A-DD31-4DE6-9D79-E6DEF1ACA456}"/>
    <cellStyle name="Title 3" xfId="1637" xr:uid="{D1170FBD-7509-430D-8268-44B3A5C9A873}"/>
    <cellStyle name="Title 3 1" xfId="5882" xr:uid="{EB9D7620-0803-451D-B530-63B02A67358B}"/>
    <cellStyle name="Title 3 1 2" xfId="10614" xr:uid="{02C68ACB-293F-4817-B108-90DC1347661F}"/>
    <cellStyle name="Title 3 1 2 2" xfId="26150" xr:uid="{EEEC1949-84E4-4953-8BC4-4198ABFAB8DD}"/>
    <cellStyle name="Title 3 2" xfId="7476" xr:uid="{C38F6D29-5921-40E1-9EBF-98C2EC702420}"/>
    <cellStyle name="Title 3 2 2" xfId="10615" xr:uid="{2A6196F0-B8F3-4ACA-B3DC-10E118C0182C}"/>
    <cellStyle name="Title 3 2 2 2" xfId="26151" xr:uid="{6C1BE6A3-3A99-4785-B715-59EB4639DC1D}"/>
    <cellStyle name="Title 3 2 2 3" xfId="16369" xr:uid="{954914F3-6DC4-4B90-9D5D-CCE54372230E}"/>
    <cellStyle name="Title 3 2 3" xfId="17206" xr:uid="{2657C703-7AFE-4A7E-B999-C87DFBE8C221}"/>
    <cellStyle name="Title 3 2 4" xfId="18677" xr:uid="{4A6DC81C-A654-4C6A-A1BD-C890C837E2D0}"/>
    <cellStyle name="Title 3 2 5" xfId="22847" xr:uid="{4E419EB9-7804-49E0-8928-B89EA19DF30F}"/>
    <cellStyle name="Title 3 2 6" xfId="16368" xr:uid="{649277DD-B558-49F4-B3E5-9B21971397D2}"/>
    <cellStyle name="Title 3 3" xfId="7532" xr:uid="{849F3A40-F324-42E8-8073-10A9A0E2D46F}"/>
    <cellStyle name="Title 3 3 2" xfId="10617" xr:uid="{367E6793-6E90-49EC-A2C0-BFDA41E08704}"/>
    <cellStyle name="Title 3 3 3" xfId="10616" xr:uid="{1E2C11A4-D0C9-4A3D-977F-CFD200E0A72E}"/>
    <cellStyle name="Title 3 3 3 2" xfId="29923" xr:uid="{6FB10D38-1094-4C5E-BD9A-FBEE2C545B86}"/>
    <cellStyle name="Title 3 3 4" xfId="33924" xr:uid="{F722C9DA-2208-4E91-89E8-E60FE439580F}"/>
    <cellStyle name="Title 3 3 5" xfId="17207" xr:uid="{5574FD13-9D92-4ED2-BCF0-9B977CB8E71F}"/>
    <cellStyle name="Title 3 4" xfId="10613" xr:uid="{9AEEDE52-D95B-4DCE-9575-BBB5B0F80C3A}"/>
    <cellStyle name="Title 3 4 2" xfId="17205" xr:uid="{4EE13592-199F-40EA-8876-73B6E7F5E9AB}"/>
    <cellStyle name="Title 3 5" xfId="18949" xr:uid="{1ECB47BE-96C1-40DD-8DCA-9B0B91C3FFB2}"/>
    <cellStyle name="Title 3 6" xfId="22846" xr:uid="{5D8AA3A8-B0DA-4A2E-85FD-0E20578D5F84}"/>
    <cellStyle name="Title 3 6 2" xfId="26149" xr:uid="{EBDED75C-7AD0-47C9-8751-5630210FF84A}"/>
    <cellStyle name="Title 4" xfId="1638" xr:uid="{F34CC32A-7F86-4D9B-A9E9-F29614A7B10E}"/>
    <cellStyle name="Title 4 1" xfId="6490" xr:uid="{ABCD201E-4C91-4F4A-8E3D-EBE564424E34}"/>
    <cellStyle name="Title 4 1 2" xfId="10619" xr:uid="{CCC1772C-B775-49F3-B838-3F56DBB5D719}"/>
    <cellStyle name="Title 4 1 2 2" xfId="26153" xr:uid="{0AEC041E-7FDA-40ED-AEB6-C97A532C4DD0}"/>
    <cellStyle name="Title 4 2" xfId="7066" xr:uid="{02479ECC-0501-45B0-AE1E-7739553BACA0}"/>
    <cellStyle name="Title 4 2 2" xfId="10620" xr:uid="{3B1BE5DC-A2EC-40FE-A6E4-69F2CC7030EB}"/>
    <cellStyle name="Title 4 2 2 2" xfId="26154" xr:uid="{C522D47A-E79F-45AC-AD4D-D01F9ED7483C}"/>
    <cellStyle name="Title 4 3" xfId="6724" xr:uid="{F2E40949-BB37-4CA5-82B4-F1D7DC5DBEED}"/>
    <cellStyle name="Title 4 3 2" xfId="10622" xr:uid="{6EB5ECAB-65D1-4E04-A68A-7142E646DF68}"/>
    <cellStyle name="Title 4 3 3" xfId="10621" xr:uid="{62C02A2B-14E0-405F-A37F-9FED718F72B1}"/>
    <cellStyle name="Title 4 3 3 2" xfId="29922" xr:uid="{8221B71D-1911-4CB3-83F0-C2873BAD244E}"/>
    <cellStyle name="Title 4 3 4" xfId="33996" xr:uid="{7D6D7E30-7250-4F63-A80F-024F33302261}"/>
    <cellStyle name="Title 4 3 5" xfId="17209" xr:uid="{317EB3F2-F51A-404E-B757-72DE5BDCE493}"/>
    <cellStyle name="Title 4 4" xfId="10618" xr:uid="{4A64DA02-7CA7-4464-9F81-A87AFFF3994A}"/>
    <cellStyle name="Title 4 4 2" xfId="17208" xr:uid="{DD641435-A73C-47AC-9686-8865824BAAEB}"/>
    <cellStyle name="Title 4 5" xfId="17712" xr:uid="{E43A72D0-3AF0-4491-BE71-A26747A2060F}"/>
    <cellStyle name="Title 4 6" xfId="22848" xr:uid="{0844E7D9-022D-4D5A-9F41-7E89977EF4EF}"/>
    <cellStyle name="Title 4 6 2" xfId="26152" xr:uid="{5F778662-44AA-4CDA-987E-21ED41F522B0}"/>
    <cellStyle name="Title 5" xfId="1639" xr:uid="{7E4DEDED-05E7-4EEC-A589-4F2F4D874E92}"/>
    <cellStyle name="Title 5 1" xfId="6529" xr:uid="{81CA1907-80CF-4AB6-AE58-57EF2027B102}"/>
    <cellStyle name="Title 5 1 2" xfId="10624" xr:uid="{B0FADE9A-E439-437E-888A-E7B4BBC07B03}"/>
    <cellStyle name="Title 5 1 2 2" xfId="26156" xr:uid="{2E1AC785-8091-41DB-BE3A-94FFCF8F2078}"/>
    <cellStyle name="Title 5 2" xfId="7432" xr:uid="{51A3B142-D361-423B-9E62-52287CF5EEBC}"/>
    <cellStyle name="Title 5 2 2" xfId="10625" xr:uid="{D3408A5D-92F1-4455-A8C1-414B96C304BF}"/>
    <cellStyle name="Title 5 2 2 2" xfId="26157" xr:uid="{F24C789E-E7EC-46AA-9808-BEE5FE63201C}"/>
    <cellStyle name="Title 5 3" xfId="6134" xr:uid="{04665A67-24E3-4EE3-9F2C-61FDDEAAAE8A}"/>
    <cellStyle name="Title 5 3 2" xfId="10627" xr:uid="{96701AE4-9A58-482B-B853-852E1E0EABFE}"/>
    <cellStyle name="Title 5 3 3" xfId="10626" xr:uid="{3F56EDF7-A8FD-4F12-A43F-14B60B724667}"/>
    <cellStyle name="Title 5 3 3 2" xfId="29921" xr:uid="{9DC1225A-EC98-48FD-8362-39F70B549A6B}"/>
    <cellStyle name="Title 5 3 4" xfId="34150" xr:uid="{8C115754-C99E-41EA-90D4-51A6006F4940}"/>
    <cellStyle name="Title 5 3 5" xfId="17211" xr:uid="{609CEBC4-1A96-4AF6-9E74-F1665B0A8CBB}"/>
    <cellStyle name="Title 5 4" xfId="10623" xr:uid="{785A23E5-C0E8-4AA7-9C73-11A76221009B}"/>
    <cellStyle name="Title 5 4 2" xfId="17210" xr:uid="{92622117-CA80-4B3B-A4DB-F42DD17BA33C}"/>
    <cellStyle name="Title 5 5" xfId="18948" xr:uid="{BA657AC9-BCA4-4864-8292-374D61B759C0}"/>
    <cellStyle name="Title 5 6" xfId="22849" xr:uid="{334CC7A8-4F94-46F6-B5AB-DFF8C7F7AAE0}"/>
    <cellStyle name="Title 5 6 2" xfId="26155" xr:uid="{C4E3D057-16D4-48B6-A4FD-F1207037EC84}"/>
    <cellStyle name="Title 6" xfId="1640" xr:uid="{406B87D2-29EB-4E85-8AA9-A11AE5C3AEAE}"/>
    <cellStyle name="Title 6 1" xfId="6813" xr:uid="{A54E9D23-1C0F-41D2-81AC-C38780CD913F}"/>
    <cellStyle name="Title 6 1 2" xfId="10629" xr:uid="{905038A6-4C93-442E-8B3F-4901EEB7A3B4}"/>
    <cellStyle name="Title 6 1 2 2" xfId="26159" xr:uid="{647C7FBC-035F-40E6-BB95-875CCE2EE072}"/>
    <cellStyle name="Title 6 2" xfId="7179" xr:uid="{48DCB544-8060-4F0A-8C97-A6A76EE932CD}"/>
    <cellStyle name="Title 6 2 2" xfId="10630" xr:uid="{0AE2E845-E63D-422F-BD9B-F343231DCC70}"/>
    <cellStyle name="Title 6 2 2 2" xfId="17213" xr:uid="{CD6B0256-4807-496C-92F5-6A1945ACAB7A}"/>
    <cellStyle name="Title 6 2 3" xfId="22851" xr:uid="{D38ECE94-00B8-4EBD-AD5C-5698DC9ECDC8}"/>
    <cellStyle name="Title 6 2 4" xfId="16370" xr:uid="{3F7FC48E-9013-4504-8878-4E99370D6ED4}"/>
    <cellStyle name="Title 6 3" xfId="6281" xr:uid="{27466A4E-BD83-447E-878D-FAEEFD60F983}"/>
    <cellStyle name="Title 6 3 2" xfId="10632" xr:uid="{87A5C27F-A9F0-4146-AC3D-010C32A53AB0}"/>
    <cellStyle name="Title 6 3 3" xfId="10631" xr:uid="{CF66E9F9-A1CC-4D72-A13F-FF1698F39AEB}"/>
    <cellStyle name="Title 6 3 3 2" xfId="29920" xr:uid="{561B807A-638B-4FE7-A792-F75BEEEE8F18}"/>
    <cellStyle name="Title 6 3 4" xfId="35331" xr:uid="{495E5326-7791-4E5A-A962-AC90694D8EAD}"/>
    <cellStyle name="Title 6 3 5" xfId="17214" xr:uid="{3A044244-C29A-4F64-8AA6-36E316F413BD}"/>
    <cellStyle name="Title 6 4" xfId="10628" xr:uid="{7897E36D-EFA0-4A21-8361-107B59CC3EC2}"/>
    <cellStyle name="Title 6 4 2" xfId="17212" xr:uid="{65A54EBE-8A85-4F0D-AFDE-B9A9290C3B16}"/>
    <cellStyle name="Title 6 5" xfId="18947" xr:uid="{8EFDC89E-D0E2-4336-A3E4-D484187BF00C}"/>
    <cellStyle name="Title 6 6" xfId="22850" xr:uid="{12FAE836-B432-4A6B-B913-A1013B4DB1EF}"/>
    <cellStyle name="Title 6 6 2" xfId="26158" xr:uid="{73003C31-A00D-46EB-A1FC-2EFDF0A27ED5}"/>
    <cellStyle name="Title 7" xfId="7250" xr:uid="{9699A321-EAF5-4758-BEAD-FC7DD309E8AF}"/>
    <cellStyle name="Title 7 1" xfId="6185" xr:uid="{F1C98541-0E90-4299-84F5-2C9CF9E32A01}"/>
    <cellStyle name="Title 7 1 2" xfId="10634" xr:uid="{2F2C6948-7A47-4AC6-9BAC-2A73AB2B46FC}"/>
    <cellStyle name="Title 7 1 2 2" xfId="26161" xr:uid="{BE6EEB7D-1DFA-49F6-8341-92B96CC7BC12}"/>
    <cellStyle name="Title 7 2" xfId="5996" xr:uid="{7CBF2AA8-48F2-4DF4-B3B9-53B5873237FD}"/>
    <cellStyle name="Title 7 2 2" xfId="10635" xr:uid="{36581E09-A6B1-4067-A63D-27620C83E8AB}"/>
    <cellStyle name="Title 7 2 2 2" xfId="22136" xr:uid="{F3539D65-C44A-4DA6-8100-F8FCBFE57539}"/>
    <cellStyle name="Title 7 2 3" xfId="21153" xr:uid="{0CF38E5C-0004-45A2-9B47-39B6DBA7D0C1}"/>
    <cellStyle name="Title 7 2 4" xfId="22852" xr:uid="{FB8EB949-5CE6-497C-AFB0-D875E5FFAB9A}"/>
    <cellStyle name="Title 7 2 4 2" xfId="26162" xr:uid="{E7B3CA6C-F5E4-4506-BBAD-6729C8A2327A}"/>
    <cellStyle name="Title 7 3" xfId="10633" xr:uid="{8D87A989-2DF8-46A4-9DD6-26FB5FA547F3}"/>
    <cellStyle name="Title 7 3 2" xfId="26160" xr:uid="{3A6F8955-DD90-42AE-B973-D1DFCF238BD2}"/>
    <cellStyle name="Title 8" xfId="6869" xr:uid="{53A7D998-BAC2-4595-BF44-0F48205224BB}"/>
    <cellStyle name="Title 8 1" xfId="6351" xr:uid="{1BF2A2F5-9426-424C-95C6-EDD2542CDC36}"/>
    <cellStyle name="Title 8 1 2" xfId="10637" xr:uid="{EC4B9A65-3B51-49D6-BA24-D964DBC86AF3}"/>
    <cellStyle name="Title 8 1 2 2" xfId="26164" xr:uid="{47674BDB-D5EB-4550-BFBF-2E4661163107}"/>
    <cellStyle name="Title 8 2" xfId="7259" xr:uid="{5C257B17-A7E3-4021-9449-7B62B476DFAA}"/>
    <cellStyle name="Title 8 2 2" xfId="10638" xr:uid="{CDCAE533-F58A-4E56-9D65-AA1607118AC9}"/>
    <cellStyle name="Title 8 2 2 2" xfId="26165" xr:uid="{43BD5744-74CA-4861-9337-1B692D3188F8}"/>
    <cellStyle name="Title 8 3" xfId="10636" xr:uid="{ACD0A6CD-CB9C-49AB-BBF3-DF183ED6E269}"/>
    <cellStyle name="Title 8 3 2" xfId="22135" xr:uid="{8AA1A549-56AD-4DF4-BFD3-8B1CC9509ACA}"/>
    <cellStyle name="Title 8 4" xfId="21152" xr:uid="{3D86C370-EAAC-46AA-BB65-C8BE96D902E3}"/>
    <cellStyle name="Title 8 5" xfId="22853" xr:uid="{99815853-8B91-4846-A3F4-FA24252A1FC7}"/>
    <cellStyle name="Title 8 5 2" xfId="26163" xr:uid="{B0E67BA6-C97E-4159-9674-F0B300EEC354}"/>
    <cellStyle name="Title 9" xfId="6097" xr:uid="{B12F0A4A-166F-448B-AC46-77C546010E4E}"/>
    <cellStyle name="Title 9 1" xfId="5952" xr:uid="{D39F0417-9284-45F1-A940-0D2405769C96}"/>
    <cellStyle name="Title 9 1 2" xfId="10640" xr:uid="{120BFFB0-835E-4B20-9CF8-C5ACD87869FB}"/>
    <cellStyle name="Title 9 1 2 2" xfId="26167" xr:uid="{302BD265-0C40-4E49-8516-EFD83246660D}"/>
    <cellStyle name="Title 9 2" xfId="6279" xr:uid="{E4B18237-D705-4C98-8479-64DBBF63F884}"/>
    <cellStyle name="Title 9 2 2" xfId="10641" xr:uid="{8C70BC2A-D4C8-44BA-AFBD-E348FA9D7D2B}"/>
    <cellStyle name="Title 9 2 2 2" xfId="26168" xr:uid="{52D0FB41-27C4-4F49-BD1B-6FF28E663E32}"/>
    <cellStyle name="Title 9 3" xfId="10639" xr:uid="{47415B5B-882E-4DC1-9B2A-A73F148DFCD5}"/>
    <cellStyle name="Title 9 3 2" xfId="26166" xr:uid="{6B8F6095-291F-4B49-9DA2-D8FF0F2FF630}"/>
    <cellStyle name="Total" xfId="16371" xr:uid="{C3790B96-72F7-428B-A462-2175AF3C4F2F}"/>
    <cellStyle name="Total 1" xfId="1642" xr:uid="{4E05C0D1-A9A7-49AB-AFD1-C34CFB442740}"/>
    <cellStyle name="Total 1 1" xfId="6057" xr:uid="{AB023FCB-7970-4265-831A-E8F8F7004274}"/>
    <cellStyle name="Total 1 1 2" xfId="10645" xr:uid="{FC7A4D0B-BB83-4B4F-B832-AE512738AA32}"/>
    <cellStyle name="Total 1 1 3" xfId="10646" xr:uid="{DCF0E483-5D43-44E9-BB6A-5E7882A2A11B}"/>
    <cellStyle name="Total 1 1 4" xfId="10644" xr:uid="{F782B0D1-3D49-457B-A0B4-48D5A00B0E64}"/>
    <cellStyle name="Total 1 1 4 2" xfId="26171" xr:uid="{3B7D778E-A613-4B38-BCF5-3EB8F0BEC1EE}"/>
    <cellStyle name="Total 1 1 4 3" xfId="31970" xr:uid="{64D4497D-054F-474F-BA4A-F23DDDD6BEB3}"/>
    <cellStyle name="Total 1 1 4 4" xfId="36929" xr:uid="{0E5AFC3E-41DB-45E8-B9FC-D68F45CA6338}"/>
    <cellStyle name="Total 1 1 5" xfId="24542" xr:uid="{9D0C987A-AA9A-4DB5-8949-C3E13F919192}"/>
    <cellStyle name="Total 1 1 5 2" xfId="37666" xr:uid="{0DC74A8A-047F-40F5-A4E6-8A9927BF8630}"/>
    <cellStyle name="Total 1 1 6" xfId="34561" xr:uid="{1F489EAB-6B35-43ED-AC28-1F795297E7AC}"/>
    <cellStyle name="Total 1 1 7" xfId="38890" xr:uid="{E65863AB-6D16-4749-B40C-2BD8E9A9642A}"/>
    <cellStyle name="Total 1 10" xfId="38889" xr:uid="{619A264C-0A20-4AD4-BC42-83F1296785CC}"/>
    <cellStyle name="Total 1 2" xfId="6483" xr:uid="{B5C525D5-4F63-4C31-AB65-220C0B4BAEE0}"/>
    <cellStyle name="Total 1 2 2" xfId="10648" xr:uid="{2CDED181-36E6-497C-B14C-C6E1F8C1BB06}"/>
    <cellStyle name="Total 1 2 3" xfId="10649" xr:uid="{46AD6063-98D6-447E-8C7B-3FACBA3A078A}"/>
    <cellStyle name="Total 1 2 4" xfId="10647" xr:uid="{0634D525-BA20-4DC7-9CCC-EEB96C9EC997}"/>
    <cellStyle name="Total 1 2 4 2" xfId="26172" xr:uid="{ACACE230-7D10-436B-A5BD-2ACBCC7C682A}"/>
    <cellStyle name="Total 1 2 4 3" xfId="31971" xr:uid="{BB924452-4FB8-469A-B634-5D888C50E470}"/>
    <cellStyle name="Total 1 2 4 4" xfId="36930" xr:uid="{AB01F026-F90E-4199-A142-52655B53D457}"/>
    <cellStyle name="Total 1 2 5" xfId="24543" xr:uid="{DFF0C3B8-8A45-4686-9254-BE3BBFF3D1C8}"/>
    <cellStyle name="Total 1 2 5 2" xfId="37667" xr:uid="{E51CE1ED-EEF6-48B9-825E-C2D7DCDE2973}"/>
    <cellStyle name="Total 1 2 6" xfId="35360" xr:uid="{6389EA83-A582-48E3-AF0F-6F7E34A4A8C7}"/>
    <cellStyle name="Total 1 2 7" xfId="38891" xr:uid="{31FA0102-C2D0-4C10-BFB8-EF5685B3D460}"/>
    <cellStyle name="Total 1 3" xfId="7245" xr:uid="{AEBB6175-E333-4731-A5BA-72DB1DC49F6F}"/>
    <cellStyle name="Total 1 3 2" xfId="10651" xr:uid="{E163A9E9-55DD-4498-ABEC-A1A3464B620F}"/>
    <cellStyle name="Total 1 3 3" xfId="10652" xr:uid="{28085E99-B3B4-4D44-8084-B367119A79F2}"/>
    <cellStyle name="Total 1 3 4" xfId="10650" xr:uid="{3461F6BB-D089-4274-BABD-199282BF7602}"/>
    <cellStyle name="Total 1 3 4 2" xfId="29918" xr:uid="{BC1BFA94-86A5-4996-A9CD-A34459DC520A}"/>
    <cellStyle name="Total 1 3 4 3" xfId="32497" xr:uid="{C0C63B50-7561-4C9B-A513-775E610BD03C}"/>
    <cellStyle name="Total 1 3 4 4" xfId="36931" xr:uid="{8C8EAFD3-052C-4559-873D-7000AB4C1A73}"/>
    <cellStyle name="Total 1 3 5" xfId="25483" xr:uid="{FC265D28-B44E-4E09-8E43-3812846D21EC}"/>
    <cellStyle name="Total 1 3 5 2" xfId="38539" xr:uid="{50CBDF07-E727-40C0-A884-886E7F11C736}"/>
    <cellStyle name="Total 1 3 6" xfId="33979" xr:uid="{B0CDCCB6-DE3C-40FF-BDD8-27FE8BEA5D7A}"/>
    <cellStyle name="Total 1 3 7" xfId="35109" xr:uid="{DADF7ACB-CBE2-4D19-89FE-AE082E63A7FA}"/>
    <cellStyle name="Total 1 3 8" xfId="17216" xr:uid="{C7DDAE94-AB10-49B0-AAEB-37A8C14BF6A7}"/>
    <cellStyle name="Total 1 4" xfId="10653" xr:uid="{B529C9F6-7A2A-441F-B5FC-99803E69A6B5}"/>
    <cellStyle name="Total 1 4 2" xfId="22855" xr:uid="{00F930CA-FD3B-431B-A840-70828F4221F3}"/>
    <cellStyle name="Total 1 4 2 2" xfId="29919" xr:uid="{6C9F56F4-5F9B-4250-A7FA-F3AE7EC391FD}"/>
    <cellStyle name="Total 1 4 2 3" xfId="32498" xr:uid="{A167E4E7-3561-49A6-AE7C-FA361E3E7186}"/>
    <cellStyle name="Total 1 4 2 4" xfId="36928" xr:uid="{5C51196B-0351-472C-B9F2-764890C58FCA}"/>
    <cellStyle name="Total 1 4 3" xfId="25484" xr:uid="{11800749-3378-48B3-AFFB-F08D0C31B4DE}"/>
    <cellStyle name="Total 1 4 3 2" xfId="38540" xr:uid="{E20D7D72-8C2E-4D21-B1DD-15A4F5BF0BB6}"/>
    <cellStyle name="Total 1 4 4" xfId="34566" xr:uid="{4D2430F5-6B28-4475-AA2B-2ABFBB44DCBD}"/>
    <cellStyle name="Total 1 4 5" xfId="39403" xr:uid="{639C05B4-1CD7-4E25-92A7-6F013E86549F}"/>
    <cellStyle name="Total 1 4 6" xfId="17215" xr:uid="{09060384-1D20-4A46-9A99-42BDEAAC67FD}"/>
    <cellStyle name="Total 1 5" xfId="10654" xr:uid="{7D3759AB-4F8D-46A2-A682-0CC4C2E0FE3C}"/>
    <cellStyle name="Total 1 5 2" xfId="22856" xr:uid="{CC334156-9345-41A7-A75B-C13EFA0E75E2}"/>
    <cellStyle name="Total 1 5 2 2" xfId="26491" xr:uid="{AB707398-062F-4480-9DBE-AB53DCE2FF3B}"/>
    <cellStyle name="Total 1 5 2 3" xfId="32145" xr:uid="{A64D945C-1A23-480C-9019-1415BB12909A}"/>
    <cellStyle name="Total 1 5 2 4" xfId="37844" xr:uid="{A0DBDCBD-78C2-4E5E-A8F8-5E8F7BE89D7D}"/>
    <cellStyle name="Total 1 5 3" xfId="24759" xr:uid="{B66EBD88-93D0-46B3-9172-95E6E384B7F6}"/>
    <cellStyle name="Total 1 5 4" xfId="18945" xr:uid="{A7BC7721-5FC3-45DC-B756-F6DE3315D62C}"/>
    <cellStyle name="Total 1 6" xfId="10643" xr:uid="{DD70C342-5268-4ED7-80B0-C2EB4BA8AB5C}"/>
    <cellStyle name="Total 1 6 2" xfId="26170" xr:uid="{A51EB938-655E-40BA-A0AE-47175D825A7D}"/>
    <cellStyle name="Total 1 6 3" xfId="31969" xr:uid="{42B2BE65-DCD8-4ADB-B518-22565B0A1467}"/>
    <cellStyle name="Total 1 6 4" xfId="36367" xr:uid="{FA9A0D68-64FF-412D-9182-A2DFB9C1EDDE}"/>
    <cellStyle name="Total 1 7" xfId="23783" xr:uid="{B4E9D66A-BB46-4EAB-834B-9ECCBEBA31BE}"/>
    <cellStyle name="Total 1 7 2" xfId="37665" xr:uid="{E9FF1167-B6B6-4561-A80C-550B674B01C9}"/>
    <cellStyle name="Total 1 8" xfId="24541" xr:uid="{5A9F7109-38D0-4DB2-9322-E34646B879AB}"/>
    <cellStyle name="Total 1 9" xfId="35091" xr:uid="{3FD850FB-CEBA-41AF-BEB6-58C46CB39D5A}"/>
    <cellStyle name="Total 10" xfId="7398" xr:uid="{B1FCACAF-DD56-496E-81F4-85BEA3910AE0}"/>
    <cellStyle name="Total 10 2" xfId="10656" xr:uid="{7C885630-7DBD-4F0E-9368-B041ADC43405}"/>
    <cellStyle name="Total 10 3" xfId="10657" xr:uid="{5476511F-7033-4973-B8EA-D912998944F2}"/>
    <cellStyle name="Total 10 4" xfId="10655" xr:uid="{88B03B45-C4EC-4878-9E9E-8CFEDF38AB96}"/>
    <cellStyle name="Total 10 4 2" xfId="26173" xr:uid="{A270564F-F4A5-4C23-8D93-7E4F3FFD8534}"/>
    <cellStyle name="Total 10 4 3" xfId="31972" xr:uid="{AFF74556-A053-4FA0-96C0-57A96BDC913B}"/>
    <cellStyle name="Total 10 4 4" xfId="36932" xr:uid="{A7629027-B82D-4BF4-AEE6-6B28B92F4F4C}"/>
    <cellStyle name="Total 10 5" xfId="24544" xr:uid="{6BA693DD-247C-463F-8EB1-9957181EAC5E}"/>
    <cellStyle name="Total 10 5 2" xfId="37668" xr:uid="{C42BD64E-2AB0-40ED-BA2A-C93A30376633}"/>
    <cellStyle name="Total 10 6" xfId="33967" xr:uid="{34CFD60B-F79A-4D83-B20D-756C885A87DD}"/>
    <cellStyle name="Total 10 7" xfId="38892" xr:uid="{4652C666-5DC9-4A30-BF85-76D04EC6CC67}"/>
    <cellStyle name="Total 11" xfId="6506" xr:uid="{F0CBA48B-A200-4717-B102-AC3054B13644}"/>
    <cellStyle name="Total 11 2" xfId="10659" xr:uid="{C9488E7B-CA8D-4A91-B78A-D8A3383E0653}"/>
    <cellStyle name="Total 11 3" xfId="10660" xr:uid="{65DABF37-30FD-4F31-84BA-4E65C8268F2B}"/>
    <cellStyle name="Total 11 4" xfId="10658" xr:uid="{2AD61B37-105C-42C8-9DB6-3A8E7C1939A2}"/>
    <cellStyle name="Total 11 4 2" xfId="26174" xr:uid="{A787B8AE-1ACF-4CC5-BC07-30D8595FEA9D}"/>
    <cellStyle name="Total 11 4 3" xfId="31973" xr:uid="{061A8496-1D15-47D0-9EE0-7E14CB335C69}"/>
    <cellStyle name="Total 11 4 4" xfId="36933" xr:uid="{C6E483BC-EF4A-4D29-8062-B2145A02CD23}"/>
    <cellStyle name="Total 11 5" xfId="24545" xr:uid="{ED6542FF-5149-47E8-9AAE-59C2BAE651A3}"/>
    <cellStyle name="Total 11 5 2" xfId="37669" xr:uid="{8AD820A6-F9A6-404C-8C06-527B328CF1DE}"/>
    <cellStyle name="Total 11 6" xfId="34011" xr:uid="{B9157DA4-EA1C-4A15-B220-5160332E6932}"/>
    <cellStyle name="Total 11 7" xfId="38893" xr:uid="{0A81C4F9-D69C-4CEE-AF6C-4728F931AA51}"/>
    <cellStyle name="Total 12" xfId="6000" xr:uid="{7CBCCF9B-1695-4659-B2CC-5124CB18E4BE}"/>
    <cellStyle name="Total 12 2" xfId="10662" xr:uid="{9FA48AD5-C0DE-4888-AFAD-B750AE534FB0}"/>
    <cellStyle name="Total 12 3" xfId="10663" xr:uid="{BA5961FB-CA5E-4282-8B06-62ED2D490E80}"/>
    <cellStyle name="Total 12 4" xfId="10661" xr:uid="{1179F843-DB3F-4F19-A482-20540C7B2C6C}"/>
    <cellStyle name="Total 12 4 2" xfId="26175" xr:uid="{B30F061E-F6D2-4E81-BAFF-E95914BF67EA}"/>
    <cellStyle name="Total 12 4 3" xfId="31974" xr:uid="{9E85C4A8-B648-4C22-9D1D-54A9F4FD2C51}"/>
    <cellStyle name="Total 12 4 4" xfId="36934" xr:uid="{9BECB401-8411-47A2-A18E-7F1F0F40452A}"/>
    <cellStyle name="Total 12 5" xfId="24546" xr:uid="{FED88911-0235-47EA-8146-364FAC7B7519}"/>
    <cellStyle name="Total 12 5 2" xfId="37670" xr:uid="{FCB0D213-2066-4B78-8510-979B0B7FDB96}"/>
    <cellStyle name="Total 12 6" xfId="34554" xr:uid="{3BBC7D07-89FB-4455-9B2B-4F1A30F2613F}"/>
    <cellStyle name="Total 12 7" xfId="38894" xr:uid="{14955D75-42CE-4E03-AD89-BB5141821B81}"/>
    <cellStyle name="Total 13" xfId="7028" xr:uid="{17064876-E9ED-4506-BBE5-B21505D7A94E}"/>
    <cellStyle name="Total 13 2" xfId="10665" xr:uid="{7E52DBE9-AF41-4EB4-BAF1-A09678847558}"/>
    <cellStyle name="Total 13 3" xfId="10666" xr:uid="{B2E96BAF-E67C-4D6A-ADD0-5829412614B0}"/>
    <cellStyle name="Total 13 4" xfId="10664" xr:uid="{5780E63C-EEE4-4B7F-B8BC-672C96CE1FF7}"/>
    <cellStyle name="Total 13 4 2" xfId="26176" xr:uid="{771D0BB8-E3B3-40D9-93F0-CF6C1B31665D}"/>
    <cellStyle name="Total 13 4 3" xfId="31975" xr:uid="{082F17C3-24CB-4AAD-A2D6-C68DFB60D865}"/>
    <cellStyle name="Total 13 4 4" xfId="36935" xr:uid="{99B2B23B-B32B-425A-B928-A22628B2E862}"/>
    <cellStyle name="Total 13 5" xfId="24547" xr:uid="{E9A3390C-93BE-4596-84EC-19105445E643}"/>
    <cellStyle name="Total 13 5 2" xfId="37671" xr:uid="{ED896814-AA77-4422-951C-89D5DC41D0B9}"/>
    <cellStyle name="Total 13 6" xfId="33878" xr:uid="{8E85383E-5EC7-42D7-89F1-3C4C5AD13871}"/>
    <cellStyle name="Total 13 7" xfId="38895" xr:uid="{F8220000-1A56-41EC-8A89-C1DD55A7D7C1}"/>
    <cellStyle name="Total 14" xfId="7311" xr:uid="{772A72A7-CC22-425A-A9BD-14E0577466D2}"/>
    <cellStyle name="Total 14 2" xfId="10668" xr:uid="{A27E7E46-1ECA-4132-A9EB-D84FC3F86353}"/>
    <cellStyle name="Total 14 3" xfId="10667" xr:uid="{00D81088-3B48-428C-AB96-4E1386F8B280}"/>
    <cellStyle name="Total 14 3 2" xfId="26169" xr:uid="{A1827E9B-EF4F-4F53-9018-0BC44EA2E4B5}"/>
    <cellStyle name="Total 14 3 3" xfId="31968" xr:uid="{12EDA405-9726-486F-9AFC-0BFB79CBD755}"/>
    <cellStyle name="Total 14 3 4" xfId="36936" xr:uid="{CAC1433C-465D-4398-BFB7-A1E5CA2C26BD}"/>
    <cellStyle name="Total 14 4" xfId="24540" xr:uid="{AFCD35FD-0DF1-4BB9-9B98-C449FAD8B78E}"/>
    <cellStyle name="Total 14 4 2" xfId="37664" xr:uid="{C0622C4C-C8C0-4E18-973B-A84476416CC6}"/>
    <cellStyle name="Total 14 5" xfId="33977" xr:uid="{ACA881E7-520A-4B27-8455-03C61AEBE8AF}"/>
    <cellStyle name="Total 14 6" xfId="38888" xr:uid="{C77EEF1E-5623-46E7-84FC-1EE648A4CC5A}"/>
    <cellStyle name="Total 15" xfId="10642" xr:uid="{D4CB588D-B772-47B4-822E-AE3A2BDE27C9}"/>
    <cellStyle name="Total 15 2" xfId="22854" xr:uid="{7B548809-497D-464C-A3A1-A7C249C9E6F7}"/>
    <cellStyle name="Total 15 2 2" xfId="29917" xr:uid="{61EF26F5-1E0A-4C64-B881-90E1DD2ACD4C}"/>
    <cellStyle name="Total 15 2 3" xfId="32496" xr:uid="{A13474ED-2365-49C3-802F-EBF6E0CC6DAC}"/>
    <cellStyle name="Total 15 2 4" xfId="36937" xr:uid="{6823DA24-FB5E-40C5-B3C4-176C823FE4EF}"/>
    <cellStyle name="Total 15 3" xfId="25482" xr:uid="{D1FDA38B-5D22-49E1-85F9-7CC794DD2D35}"/>
    <cellStyle name="Total 15 3 2" xfId="38538" xr:uid="{6AAF3CCF-D993-4898-9684-D0E5F13C47E2}"/>
    <cellStyle name="Total 15 4" xfId="33983" xr:uid="{A537602C-410F-4D0E-A22A-168D2B9F4F7A}"/>
    <cellStyle name="Total 15 5" xfId="17217" xr:uid="{C475923A-25F6-40A2-802C-3CACFFC945EA}"/>
    <cellStyle name="Total 16" xfId="18946" xr:uid="{755CC781-6296-4D6F-BF5D-2B2D52B57766}"/>
    <cellStyle name="Total 16 2" xfId="24760" xr:uid="{BFA7915F-CAB7-4D1F-A07F-08BA860B882B}"/>
    <cellStyle name="Total 16 2 2" xfId="37845" xr:uid="{FA9F97C9-E14F-4B94-889D-6A057BCBAC77}"/>
    <cellStyle name="Total 16 3" xfId="32146" xr:uid="{0BEF0FD1-64AB-4548-BBAF-544CCD85E623}"/>
    <cellStyle name="Total 16 4" xfId="36366" xr:uid="{36A392F2-75BF-4468-9581-99F03D9FB6E6}"/>
    <cellStyle name="Total 17" xfId="23784" xr:uid="{9C2FCA75-B95D-4C00-90C8-F5149872C8EF}"/>
    <cellStyle name="Total 17 2" xfId="38633" xr:uid="{93FA18EA-31A8-4555-8200-8F0B9857D47C}"/>
    <cellStyle name="Total 18" xfId="32591" xr:uid="{4EA0F1A8-B72F-47D7-9496-81360EE950F8}"/>
    <cellStyle name="Total 2" xfId="1643" xr:uid="{1B32E49D-4544-46B1-A285-7F0249A98742}"/>
    <cellStyle name="Total 2 1" xfId="6619" xr:uid="{AB8AB63A-7594-4467-AF5A-9BB3E77CF665}"/>
    <cellStyle name="Total 2 1 2" xfId="10671" xr:uid="{F985BB1E-DB1E-4541-BF23-49CAA56816B9}"/>
    <cellStyle name="Total 2 1 3" xfId="10672" xr:uid="{7657B6E9-3A63-4D00-8549-6AB74A8D4B61}"/>
    <cellStyle name="Total 2 1 4" xfId="10670" xr:uid="{F5419B83-BC70-4063-8D77-D208122E0DEA}"/>
    <cellStyle name="Total 2 1 4 2" xfId="26178" xr:uid="{DD1CB64E-6440-4A2B-808D-42E4DB18DFE0}"/>
    <cellStyle name="Total 2 1 4 3" xfId="31977" xr:uid="{3BBD6D3D-B434-4F02-9869-4EAC3465B25E}"/>
    <cellStyle name="Total 2 1 4 4" xfId="36939" xr:uid="{2D00753C-90D0-489C-A38D-3CAF892A846A}"/>
    <cellStyle name="Total 2 1 5" xfId="24549" xr:uid="{15C2A2B0-E244-4A34-8988-5A3431B6C008}"/>
    <cellStyle name="Total 2 1 5 2" xfId="37673" xr:uid="{74D816C0-48FA-4C2E-9EC5-D45F87D3BC92}"/>
    <cellStyle name="Total 2 1 6" xfId="34006" xr:uid="{1D335730-4F15-4528-80CB-5DB53327B4A9}"/>
    <cellStyle name="Total 2 1 7" xfId="38897" xr:uid="{6D6B23D4-05EE-4350-8A9C-296A2879A5A8}"/>
    <cellStyle name="Total 2 10" xfId="24314" xr:uid="{7C412F5B-0F83-46F6-8CF8-17046BDF58C3}"/>
    <cellStyle name="Total 2 11" xfId="34980" xr:uid="{B0B17B95-21DC-4DDD-B9BE-18D03E51C444}"/>
    <cellStyle name="Total 2 12" xfId="38719" xr:uid="{6ADDB58F-5435-4614-AC6B-AA710FE61154}"/>
    <cellStyle name="Total 2 2" xfId="5965" xr:uid="{15895BDA-FEAF-475A-BB70-1F7C8534404F}"/>
    <cellStyle name="Total 2 2 10" xfId="38898" xr:uid="{EDBDBFF4-A990-4A10-8C4B-1E33215C3B52}"/>
    <cellStyle name="Total 2 2 11" xfId="16372" xr:uid="{333C534E-994E-4845-AF1F-A4F23E7F0510}"/>
    <cellStyle name="Total 2 2 2" xfId="10674" xr:uid="{E463CFF0-E952-41D3-9543-695D04FEDD0D}"/>
    <cellStyle name="Total 2 2 2 2" xfId="16374" xr:uid="{5F54F30F-C5C9-49A7-9E54-DEBE53C4A1F7}"/>
    <cellStyle name="Total 2 2 2 2 2" xfId="23779" xr:uid="{439F0629-A046-4CBF-B480-CAA003A04DAB}"/>
    <cellStyle name="Total 2 2 2 3" xfId="22858" xr:uid="{69CBB8B3-A933-4800-A057-1BF3FA468C41}"/>
    <cellStyle name="Total 2 2 2 4" xfId="23780" xr:uid="{8D159FA2-D806-442F-A2F8-08A0136AC84C}"/>
    <cellStyle name="Total 2 2 2 5" xfId="16373" xr:uid="{993E5EB9-DDFE-46D8-98C0-4536DE93F6A6}"/>
    <cellStyle name="Total 2 2 3" xfId="10675" xr:uid="{61425BE1-CE29-491D-AB59-ABFE63E26CE0}"/>
    <cellStyle name="Total 2 2 3 2" xfId="16376" xr:uid="{76CBCE7C-57D1-4A51-82B9-B585D2795F0D}"/>
    <cellStyle name="Total 2 2 3 2 2" xfId="23778" xr:uid="{8BD66229-59A0-4E4B-9CF8-D0721F0E6508}"/>
    <cellStyle name="Total 2 2 3 3" xfId="22859" xr:uid="{109BBC26-B46D-427C-80C9-A52B5A7DC7BC}"/>
    <cellStyle name="Total 2 2 3 4" xfId="16375" xr:uid="{B4C75D99-0D6E-4DC8-961E-D3650C724434}"/>
    <cellStyle name="Total 2 2 4" xfId="10673" xr:uid="{53038D0B-65A8-4340-A242-CE8884014F1B}"/>
    <cellStyle name="Total 2 2 4 2" xfId="26179" xr:uid="{FB2C18F9-6D4A-424F-BA55-61F4E6782537}"/>
    <cellStyle name="Total 2 2 4 3" xfId="31978" xr:uid="{900AF6AE-0481-4ADB-B5FA-2B895F732706}"/>
    <cellStyle name="Total 2 2 4 4" xfId="36940" xr:uid="{D05AB43A-0292-4AD0-BF32-01B1A16B1AC5}"/>
    <cellStyle name="Total 2 2 4 5" xfId="16377" xr:uid="{91AB8851-425F-474F-A65C-E3D50F352638}"/>
    <cellStyle name="Total 2 2 5" xfId="17219" xr:uid="{ED7F4B44-9B72-4A0F-9EB4-7BDDB62C8FA7}"/>
    <cellStyle name="Total 2 2 5 2" xfId="37674" xr:uid="{76054921-76FF-489A-9F1A-6684FB066488}"/>
    <cellStyle name="Total 2 2 6" xfId="22857" xr:uid="{873048D5-612E-4B14-AB04-A5FEE53C60AD}"/>
    <cellStyle name="Total 2 2 7" xfId="23781" xr:uid="{59AB189C-DFFB-4D93-A8EF-94FCEC4AC0EC}"/>
    <cellStyle name="Total 2 2 8" xfId="24550" xr:uid="{4A3D09F4-CA37-4907-AC49-C5193C215E46}"/>
    <cellStyle name="Total 2 2 9" xfId="34147" xr:uid="{B2E0ACCF-A3D9-4155-A6BE-FF2653DD811B}"/>
    <cellStyle name="Total 2 3" xfId="7410" xr:uid="{E3C2CBB9-47DA-436E-8C2F-EDBDE0794BF8}"/>
    <cellStyle name="Total 2 3 10" xfId="16378" xr:uid="{C13FCBCD-2F9C-499A-8761-41890DEC7371}"/>
    <cellStyle name="Total 2 3 2" xfId="10677" xr:uid="{C2BBB4BF-ED17-4D5C-B9A1-12B1E52242C6}"/>
    <cellStyle name="Total 2 3 2 2" xfId="22860" xr:uid="{0CF90B1B-510D-472D-A493-8B3386E192A3}"/>
    <cellStyle name="Total 2 3 2 2 2" xfId="29915" xr:uid="{D0E2BBC0-5C84-49B5-BDEC-BC01925FA537}"/>
    <cellStyle name="Total 2 3 2 2 3" xfId="32494" xr:uid="{0E95AA09-04CE-4B57-BEB0-8B58B7F7B1D1}"/>
    <cellStyle name="Total 2 3 2 2 4" xfId="38536" xr:uid="{2980B67C-537D-4627-BB03-BD3E8FD87306}"/>
    <cellStyle name="Total 2 3 2 3" xfId="25480" xr:uid="{F1C7E5E2-45D3-4836-AB2B-1E2D44608617}"/>
    <cellStyle name="Total 2 3 2 4" xfId="17220" xr:uid="{B66326D2-5B92-4242-806E-73B77BBDC583}"/>
    <cellStyle name="Total 2 3 3" xfId="10678" xr:uid="{522E03D8-EA23-4ACB-B035-4FD63564C701}"/>
    <cellStyle name="Total 2 3 3 2" xfId="22861" xr:uid="{BD697091-3D63-48A6-95FE-4DF5CE2A24AC}"/>
    <cellStyle name="Total 2 3 3 3" xfId="17869" xr:uid="{16FB56E6-4C0E-483D-BF80-DC8769FC30C5}"/>
    <cellStyle name="Total 2 3 4" xfId="10676" xr:uid="{9EC15D2C-0EA9-4A45-8150-F278DE6C36F0}"/>
    <cellStyle name="Total 2 3 4 2" xfId="26177" xr:uid="{5B54CBF6-A66D-491E-9632-D24D959FD3EC}"/>
    <cellStyle name="Total 2 3 4 3" xfId="31976" xr:uid="{65B4F97A-B320-433A-8970-BB5F14D361DB}"/>
    <cellStyle name="Total 2 3 4 4" xfId="36941" xr:uid="{B76EA86C-7F88-4627-9206-DF31F74A3A12}"/>
    <cellStyle name="Total 2 3 5" xfId="23777" xr:uid="{D1CB24DB-A40A-48B7-9089-7AFEE7A67D8F}"/>
    <cellStyle name="Total 2 3 5 2" xfId="37672" xr:uid="{F8434BD7-0F74-42E7-BEBF-1820B711B19F}"/>
    <cellStyle name="Total 2 3 6" xfId="24548" xr:uid="{8575EFFE-19BE-4687-B474-C40E64D1395A}"/>
    <cellStyle name="Total 2 3 7" xfId="33964" xr:uid="{ED01EDEB-392E-43CD-8C6E-BA8E99EECBCF}"/>
    <cellStyle name="Total 2 3 8" xfId="35332" xr:uid="{53F79F51-1828-44C6-B94D-4BA0D4294D2D}"/>
    <cellStyle name="Total 2 3 9" xfId="38896" xr:uid="{0BB5AC72-93B2-46B7-A144-875F6704AC6E}"/>
    <cellStyle name="Total 2 4" xfId="10679" xr:uid="{D2A5C57D-81BD-4D28-8EEA-1E3C92F37B20}"/>
    <cellStyle name="Total 2 4 2" xfId="16380" xr:uid="{7A26775B-0D6F-41E7-BF77-5F37F15DA255}"/>
    <cellStyle name="Total 2 4 2 2" xfId="23775" xr:uid="{9A214A92-CFA4-4240-B3C1-B65CF5571B05}"/>
    <cellStyle name="Total 2 4 2 3" xfId="29916" xr:uid="{5340840A-A01E-4DF8-9459-7E836461E7D7}"/>
    <cellStyle name="Total 2 4 2 4" xfId="32495" xr:uid="{D5DBCC14-54F8-4F42-A3E9-432EB5705444}"/>
    <cellStyle name="Total 2 4 2 5" xfId="36938" xr:uid="{5165B60C-77AF-4A0C-85F6-87E77FAD8ECF}"/>
    <cellStyle name="Total 2 4 3" xfId="17218" xr:uid="{5CDA3A8E-BD91-4EC8-A519-E9D702D586E5}"/>
    <cellStyle name="Total 2 4 3 2" xfId="38537" xr:uid="{235A399F-B977-44B7-8633-692DED5D4FB0}"/>
    <cellStyle name="Total 2 4 4" xfId="22862" xr:uid="{C4533D9C-C391-4971-8B1E-46F8CDA0F97F}"/>
    <cellStyle name="Total 2 4 5" xfId="23776" xr:uid="{D8409253-569A-4215-B565-3563E3A4595A}"/>
    <cellStyle name="Total 2 4 6" xfId="25481" xr:uid="{55DD462E-2D03-4786-96AC-A9D5E65F0AE9}"/>
    <cellStyle name="Total 2 4 7" xfId="34211" xr:uid="{B52193C6-3AC7-4050-993E-9321C9FD9094}"/>
    <cellStyle name="Total 2 4 8" xfId="39402" xr:uid="{5849CD06-6200-40FA-ADA2-3CEFEAB8272A}"/>
    <cellStyle name="Total 2 4 9" xfId="16379" xr:uid="{519EA7B5-5A55-4B8C-A8E9-474734769FDD}"/>
    <cellStyle name="Total 2 5" xfId="10680" xr:uid="{1EC22F2F-209D-4C14-8027-F5C26674EFB7}"/>
    <cellStyle name="Total 2 5 2" xfId="17713" xr:uid="{A2C9E83B-5D6F-40C2-B198-2D8B1F3ACB0A}"/>
    <cellStyle name="Total 2 5 2 2" xfId="26324" xr:uid="{487D4C60-6D13-46AF-9E12-620A73786875}"/>
    <cellStyle name="Total 2 5 2 3" xfId="32119" xr:uid="{533EAE86-A54F-41AF-A504-FD9F1F4242AA}"/>
    <cellStyle name="Total 2 5 2 4" xfId="37818" xr:uid="{544696E6-D693-45C5-9225-D3CAACE01667}"/>
    <cellStyle name="Total 2 5 3" xfId="22863" xr:uid="{934A053D-7F4A-4539-8908-1E03F0018B12}"/>
    <cellStyle name="Total 2 5 4" xfId="23774" xr:uid="{A864784D-5A7E-4674-BD44-95DA5AAD617A}"/>
    <cellStyle name="Total 2 5 5" xfId="24695" xr:uid="{EA8EF855-5CFD-4B8E-B7B8-21DD22992DA7}"/>
    <cellStyle name="Total 2 5 6" xfId="16381" xr:uid="{C41B9E82-1B94-4905-BCA4-9DB86290CED1}"/>
    <cellStyle name="Total 2 6" xfId="10681" xr:uid="{FBA61FD9-FD07-47E4-8739-B9AC50CAAF3B}"/>
    <cellStyle name="Total 2 6 2" xfId="22864" xr:uid="{E768BF2A-D615-473B-93EF-2B72CE6FEDCC}"/>
    <cellStyle name="Total 2 6 3" xfId="23773" xr:uid="{D6C168B9-24AC-4745-8324-0DB10728441B}"/>
    <cellStyle name="Total 2 6 4" xfId="16382" xr:uid="{118F3E01-9C5D-4956-BAC5-00297B44D44F}"/>
    <cellStyle name="Total 2 7" xfId="10682" xr:uid="{DBD75DB8-71B1-43AB-ACBB-44198581F141}"/>
    <cellStyle name="Total 2 7 2" xfId="22865" xr:uid="{0987BA08-0530-4ED0-AF0F-C5B8F47E08D3}"/>
    <cellStyle name="Total 2 7 3" xfId="18647" xr:uid="{5DD88E90-6C12-4473-AF78-78DFAFBFFF5F}"/>
    <cellStyle name="Total 2 8" xfId="10669" xr:uid="{740FDA8E-18D4-44A2-8EF9-3A0697ADD442}"/>
    <cellStyle name="Total 2 8 2" xfId="25912" xr:uid="{FC37B74C-83BA-42DE-B900-06226CE58967}"/>
    <cellStyle name="Total 2 8 3" xfId="31798" xr:uid="{B10A6CDC-C217-42CA-8E41-C427CE3EB95F}"/>
    <cellStyle name="Total 2 8 4" xfId="36368" xr:uid="{3A7A8719-37D0-4F91-BE11-770E54877E57}"/>
    <cellStyle name="Total 2 9" xfId="23782" xr:uid="{ADE7956C-44A6-4E21-9957-DA23591154A4}"/>
    <cellStyle name="Total 2 9 2" xfId="37471" xr:uid="{D90BBFD3-8E9D-40F6-A580-96909FFD52F5}"/>
    <cellStyle name="Total 3" xfId="1644" xr:uid="{98D7D567-17AD-4DF6-8FF1-1FF1E711B07B}"/>
    <cellStyle name="Total 3 1" xfId="7270" xr:uid="{CF780637-1D94-43E6-A0E8-43EA82B65D46}"/>
    <cellStyle name="Total 3 1 2" xfId="10685" xr:uid="{D534F562-6B32-4F66-8750-434B433D1512}"/>
    <cellStyle name="Total 3 1 3" xfId="10686" xr:uid="{F23119B7-EC26-4C00-8D85-0E1CAB0B23BB}"/>
    <cellStyle name="Total 3 1 4" xfId="10684" xr:uid="{D0E689CB-6153-4E38-80CA-53C2350EDEF0}"/>
    <cellStyle name="Total 3 1 4 2" xfId="26181" xr:uid="{A85205EE-8D3D-4528-BF21-AB0DCF8DED3D}"/>
    <cellStyle name="Total 3 1 4 3" xfId="31980" xr:uid="{34D1D2C3-A8F0-43D7-87E2-514D896352C2}"/>
    <cellStyle name="Total 3 1 4 4" xfId="36943" xr:uid="{1AFA63D8-69B1-488C-AB84-D335925E20E5}"/>
    <cellStyle name="Total 3 1 5" xfId="24552" xr:uid="{B51E26CD-FD21-431B-B92D-956E0B3C735F}"/>
    <cellStyle name="Total 3 1 5 2" xfId="37676" xr:uid="{3C5B28B3-E2C0-406D-B17C-0B33B98C1B06}"/>
    <cellStyle name="Total 3 1 6" xfId="34689" xr:uid="{94E7C01A-F0AA-484A-BCE3-95B25A64DD77}"/>
    <cellStyle name="Total 3 1 7" xfId="38900" xr:uid="{CE12B32A-1149-4B69-A3AA-BBF0EFD7DC45}"/>
    <cellStyle name="Total 3 10" xfId="38899" xr:uid="{806F4CB3-D922-40FE-82C4-A0EA5FC5B39E}"/>
    <cellStyle name="Total 3 2" xfId="6124" xr:uid="{73EB86D2-966B-4145-BEA7-CF2A84A978D1}"/>
    <cellStyle name="Total 3 2 2" xfId="10688" xr:uid="{E4FCCBA6-F477-4D6F-BC64-AAB3585507DD}"/>
    <cellStyle name="Total 3 2 2 2" xfId="22866" xr:uid="{141D665F-2575-407F-A961-F7A8AAE3D7C7}"/>
    <cellStyle name="Total 3 2 2 3" xfId="16384" xr:uid="{A6F71F5D-C216-4E2A-BCB4-80DA23CE4965}"/>
    <cellStyle name="Total 3 2 3" xfId="10689" xr:uid="{A7129BB9-ECCC-4949-B655-D3DE544B377D}"/>
    <cellStyle name="Total 3 2 3 2" xfId="22867" xr:uid="{E3CBAEBA-61DA-4532-AB57-037FA5F735ED}"/>
    <cellStyle name="Total 3 2 3 3" xfId="17222" xr:uid="{273DC9E4-E317-42AC-B185-F341DB4DC30A}"/>
    <cellStyle name="Total 3 2 4" xfId="10687" xr:uid="{87476FA5-07A5-4DC7-B80D-34B50F5AF69E}"/>
    <cellStyle name="Total 3 2 4 2" xfId="26182" xr:uid="{DA3E047E-B8C4-44D5-B88A-85DC553C9E07}"/>
    <cellStyle name="Total 3 2 4 3" xfId="31981" xr:uid="{340E4CC1-F714-480F-942C-77ACF083DC8F}"/>
    <cellStyle name="Total 3 2 4 4" xfId="36944" xr:uid="{63128850-2BFC-4E33-86DB-6396CDF73784}"/>
    <cellStyle name="Total 3 2 5" xfId="23771" xr:uid="{87B0428A-B81E-4E87-90EF-C7CCAA0624EC}"/>
    <cellStyle name="Total 3 2 5 2" xfId="37677" xr:uid="{AE040B56-27A7-4EBC-8D8D-1562D82AF4E3}"/>
    <cellStyle name="Total 3 2 6" xfId="24553" xr:uid="{15225170-70C1-46A6-89AF-58320F4F967D}"/>
    <cellStyle name="Total 3 2 7" xfId="34567" xr:uid="{705179F8-CDF5-4F81-8AF4-81A0F4C34696}"/>
    <cellStyle name="Total 3 2 8" xfId="38901" xr:uid="{33CF6585-E3CE-46E6-9B6A-C901743DA6AC}"/>
    <cellStyle name="Total 3 2 9" xfId="16383" xr:uid="{EC4F7F3E-FC12-457A-9B3B-70B3496C7AC7}"/>
    <cellStyle name="Total 3 3" xfId="7469" xr:uid="{141F38B3-3BB7-49D2-8A89-0466C6E76A31}"/>
    <cellStyle name="Total 3 3 2" xfId="10691" xr:uid="{77DC1E72-B1F3-4D49-AD83-EC54ACDE2136}"/>
    <cellStyle name="Total 3 3 2 2" xfId="22868" xr:uid="{73FB531B-36A0-44E5-95DE-FB6948333D63}"/>
    <cellStyle name="Total 3 3 2 3" xfId="17223" xr:uid="{EE68CA1A-9EF7-4A16-B340-D725A9E7F4DA}"/>
    <cellStyle name="Total 3 3 3" xfId="10692" xr:uid="{ECAB79A8-C078-4BC7-B00C-820BA6CB3754}"/>
    <cellStyle name="Total 3 3 4" xfId="10690" xr:uid="{71E8B9EE-9612-4D5A-8930-6DFE0E4F8C73}"/>
    <cellStyle name="Total 3 3 4 2" xfId="29913" xr:uid="{D8F4B1A0-45D3-42B4-AD30-05226C275F0E}"/>
    <cellStyle name="Total 3 3 4 3" xfId="32492" xr:uid="{9669DD0F-9F82-4567-BB9B-DA52CA0A1B5F}"/>
    <cellStyle name="Total 3 3 4 4" xfId="36945" xr:uid="{67D5A9DB-6A48-424B-A0AA-198C7BE53688}"/>
    <cellStyle name="Total 3 3 5" xfId="23770" xr:uid="{808BF747-F0BB-4A75-9E76-98DA78A1D2EF}"/>
    <cellStyle name="Total 3 3 5 2" xfId="38534" xr:uid="{1F56A8C4-B8F4-4E11-88BB-72DBF4A0A3C5}"/>
    <cellStyle name="Total 3 3 6" xfId="25478" xr:uid="{22DF0BFF-F3D8-4514-8923-1E2F546DACCF}"/>
    <cellStyle name="Total 3 3 7" xfId="35287" xr:uid="{E51AE117-11D6-48F3-8F7E-31C2355943F4}"/>
    <cellStyle name="Total 3 3 8" xfId="33875" xr:uid="{B1EF52E7-EE2B-4A24-BF4B-6679C833ABE5}"/>
    <cellStyle name="Total 3 3 9" xfId="16385" xr:uid="{98439939-557B-43C2-9E63-7A55994DEAAF}"/>
    <cellStyle name="Total 3 4" xfId="10693" xr:uid="{B82A33B9-0D27-48CF-B0D5-07A00CAB1829}"/>
    <cellStyle name="Total 3 4 2" xfId="22869" xr:uid="{85DCC6EC-AAA6-4863-8997-5D4F807D5881}"/>
    <cellStyle name="Total 3 4 2 2" xfId="29914" xr:uid="{EBF89111-2C30-41B2-BF2C-3EBE20AB655D}"/>
    <cellStyle name="Total 3 4 2 3" xfId="32493" xr:uid="{59481754-4C13-42FD-B35F-CFD7A0DE7598}"/>
    <cellStyle name="Total 3 4 2 4" xfId="36942" xr:uid="{3F15D4EC-FEA2-46C0-BA71-C8820BCC4A44}"/>
    <cellStyle name="Total 3 4 3" xfId="25479" xr:uid="{8E61E0B2-0417-4B6F-848A-172263F47028}"/>
    <cellStyle name="Total 3 4 3 2" xfId="38535" xr:uid="{8B3860DF-BB10-45C6-828E-B8F4FA6CC35C}"/>
    <cellStyle name="Total 3 4 4" xfId="34144" xr:uid="{986E8E06-4235-430B-8F71-6F8D77BF3410}"/>
    <cellStyle name="Total 3 4 5" xfId="39401" xr:uid="{1DC63E10-30AE-41A6-9E35-00D8FDB9F9EF}"/>
    <cellStyle name="Total 3 4 6" xfId="17221" xr:uid="{246DD079-FE72-41FA-B2F8-6180A3307E68}"/>
    <cellStyle name="Total 3 5" xfId="10694" xr:uid="{3AE4DEA1-C084-4A91-AC29-2898DEBE52FB}"/>
    <cellStyle name="Total 3 5 2" xfId="22870" xr:uid="{F29AF6F0-AC83-4E53-9D7D-455152DAAD20}"/>
    <cellStyle name="Total 3 5 2 2" xfId="26323" xr:uid="{2C5D3834-5FF4-4887-9584-E78A98926337}"/>
    <cellStyle name="Total 3 5 2 3" xfId="32118" xr:uid="{02D55E22-DBCF-40E8-8AD2-78B13EC7B3B2}"/>
    <cellStyle name="Total 3 5 2 4" xfId="37817" xr:uid="{47C8B613-D4A8-41CE-8FA7-41B88ACAEEAE}"/>
    <cellStyle name="Total 3 5 3" xfId="24694" xr:uid="{E7F834D2-B4AB-4DDD-AB5B-8A77BC6DB611}"/>
    <cellStyle name="Total 3 5 4" xfId="17714" xr:uid="{18B9D33C-215A-4D13-A9FE-A0FE087BE46A}"/>
    <cellStyle name="Total 3 6" xfId="10683" xr:uid="{612D5E1E-1C01-4EAC-8AB7-D9FBC5DBA083}"/>
    <cellStyle name="Total 3 6 2" xfId="26180" xr:uid="{2EB2142D-4179-4052-A2B7-ADD552ED79E1}"/>
    <cellStyle name="Total 3 6 3" xfId="31979" xr:uid="{44438421-9938-48FB-A3B9-5872DA5FB8EE}"/>
    <cellStyle name="Total 3 6 4" xfId="36369" xr:uid="{14446404-F266-44A4-95CD-349A7374B68B}"/>
    <cellStyle name="Total 3 7" xfId="23772" xr:uid="{0F81CCFC-8AF8-410E-9C50-413E51A827F0}"/>
    <cellStyle name="Total 3 7 2" xfId="37675" xr:uid="{96ABD0F7-DB3F-4BE3-A493-68E860BDB50B}"/>
    <cellStyle name="Total 3 8" xfId="24551" xr:uid="{C788A5A8-B09C-4C4E-819D-CE0FDD7E3885}"/>
    <cellStyle name="Total 3 9" xfId="35045" xr:uid="{721E9450-3063-4131-B9C8-732223C0B026}"/>
    <cellStyle name="Total 4" xfId="1645" xr:uid="{87EEEDE8-739D-4E6D-A806-FE2D872E69BF}"/>
    <cellStyle name="Total 4 1" xfId="7103" xr:uid="{F36EBE0D-EDD8-486B-AB7F-29C0A49B8F62}"/>
    <cellStyle name="Total 4 1 2" xfId="10697" xr:uid="{90BE1724-93DD-407C-AE29-EFBED853D34E}"/>
    <cellStyle name="Total 4 1 3" xfId="10698" xr:uid="{B5D9FB9B-17F4-4C2C-8F15-A468B5EAD1F2}"/>
    <cellStyle name="Total 4 1 4" xfId="10696" xr:uid="{DFD8EBC6-F986-4EAA-B0B7-5D809FCC7D88}"/>
    <cellStyle name="Total 4 1 4 2" xfId="26184" xr:uid="{F19CA103-2E94-4BA2-A938-E00E697AA242}"/>
    <cellStyle name="Total 4 1 4 3" xfId="31983" xr:uid="{3F4DAF7A-28A1-4B77-9EB5-A4197396F4EA}"/>
    <cellStyle name="Total 4 1 4 4" xfId="36947" xr:uid="{3AA059C4-7C9C-4925-86B4-AF7A4A9E602A}"/>
    <cellStyle name="Total 4 1 5" xfId="24555" xr:uid="{01D8DB8D-6B61-4E90-939D-BAE293FE7817}"/>
    <cellStyle name="Total 4 1 5 2" xfId="37679" xr:uid="{3A8963AD-875B-4C19-A872-304440502BB4}"/>
    <cellStyle name="Total 4 1 6" xfId="35237" xr:uid="{69753A75-7CF6-4BE5-B7DD-39768DCF063B}"/>
    <cellStyle name="Total 4 1 7" xfId="38903" xr:uid="{D7689525-7391-4F45-BDD2-3F6EA86E2304}"/>
    <cellStyle name="Total 4 10" xfId="38902" xr:uid="{64275158-91C3-4F1C-B8B2-26ED009B329A}"/>
    <cellStyle name="Total 4 2" xfId="6820" xr:uid="{044B884A-2F57-48F0-97E1-90E9DF2CC657}"/>
    <cellStyle name="Total 4 2 2" xfId="10700" xr:uid="{47FCA840-F2BB-43D0-A340-4EA8753334D9}"/>
    <cellStyle name="Total 4 2 2 2" xfId="22871" xr:uid="{8E08145D-4BE0-4BFF-BBFD-06E787E8F8A6}"/>
    <cellStyle name="Total 4 2 2 3" xfId="17225" xr:uid="{2A2E91CC-C54B-4543-B375-F11E337A5AF2}"/>
    <cellStyle name="Total 4 2 3" xfId="10701" xr:uid="{6D53280E-0EDB-4754-80AD-6C17FECD9DFF}"/>
    <cellStyle name="Total 4 2 4" xfId="10699" xr:uid="{1CD238DB-3E78-4A14-BA34-E5E3CE3F24B5}"/>
    <cellStyle name="Total 4 2 4 2" xfId="26185" xr:uid="{CC7628EC-9EA0-4D4B-86F8-CF2BA946C580}"/>
    <cellStyle name="Total 4 2 4 3" xfId="31984" xr:uid="{92F78ABD-5331-4179-B02A-C327D8F87EEE}"/>
    <cellStyle name="Total 4 2 4 4" xfId="36948" xr:uid="{D2B3C405-6800-41B6-8605-C6F772713CB0}"/>
    <cellStyle name="Total 4 2 5" xfId="23768" xr:uid="{B0527B81-5B9A-44EE-9033-50C18B4938D8}"/>
    <cellStyle name="Total 4 2 5 2" xfId="37680" xr:uid="{8FF87421-3CC7-452A-9ACE-8B352FABF8A6}"/>
    <cellStyle name="Total 4 2 6" xfId="24556" xr:uid="{54DFB469-FD98-474D-A489-64EF56CC339D}"/>
    <cellStyle name="Total 4 2 7" xfId="34677" xr:uid="{4C0CDE43-4FA5-4013-9018-1EE2ED09F036}"/>
    <cellStyle name="Total 4 2 8" xfId="38904" xr:uid="{37EC40FD-80F1-4C4B-9553-6D8BADE7DAEF}"/>
    <cellStyle name="Total 4 2 9" xfId="16386" xr:uid="{369F198A-5335-4CD5-AF07-EE40D43F5794}"/>
    <cellStyle name="Total 4 3" xfId="5985" xr:uid="{66F89660-4793-4A7A-9256-7517F45B450B}"/>
    <cellStyle name="Total 4 3 2" xfId="10703" xr:uid="{C01B8319-81A5-47F4-AB3C-0E02F8659F6C}"/>
    <cellStyle name="Total 4 3 3" xfId="10704" xr:uid="{AF90A52F-D7E4-446C-BD1F-33325155F9F3}"/>
    <cellStyle name="Total 4 3 4" xfId="10702" xr:uid="{E65E956E-0ECB-4C56-868B-373474D33A6E}"/>
    <cellStyle name="Total 4 3 4 2" xfId="29911" xr:uid="{74AE0EE6-0CBF-4C48-8084-37A56DD97262}"/>
    <cellStyle name="Total 4 3 4 3" xfId="32490" xr:uid="{99B146BA-4948-434B-AA83-3CDEF9457513}"/>
    <cellStyle name="Total 4 3 4 4" xfId="36949" xr:uid="{C86BC15F-01F3-410A-AAF5-7F04647021BB}"/>
    <cellStyle name="Total 4 3 5" xfId="25476" xr:uid="{FF5464E8-7C16-4E06-83BF-2619B77C913E}"/>
    <cellStyle name="Total 4 3 5 2" xfId="38532" xr:uid="{1D9B716D-6037-4F99-BBB0-9551CF996067}"/>
    <cellStyle name="Total 4 3 6" xfId="34366" xr:uid="{70789655-A323-4AAA-AF9B-7A5429B559EC}"/>
    <cellStyle name="Total 4 3 7" xfId="33986" xr:uid="{ED11D14F-1CD4-4EE9-86D1-95250D612E5E}"/>
    <cellStyle name="Total 4 3 8" xfId="17226" xr:uid="{D9FA7DD6-569F-4F21-82F5-003101C195B0}"/>
    <cellStyle name="Total 4 4" xfId="10705" xr:uid="{32FA6460-7856-416B-9DC7-918DB8DE338A}"/>
    <cellStyle name="Total 4 4 2" xfId="22872" xr:uid="{24390323-497B-44D0-8A47-8705539B095F}"/>
    <cellStyle name="Total 4 4 2 2" xfId="29912" xr:uid="{F3F994A7-F3FB-420A-9E0F-BF922044E791}"/>
    <cellStyle name="Total 4 4 2 3" xfId="32491" xr:uid="{94219CE9-EBE5-41F7-91F8-0B7E1AEF343D}"/>
    <cellStyle name="Total 4 4 2 4" xfId="36946" xr:uid="{063FE44C-BC7F-4291-B9B3-0118D60281DE}"/>
    <cellStyle name="Total 4 4 3" xfId="25477" xr:uid="{2BFFC505-CC4C-4A03-8382-E58F0560AE50}"/>
    <cellStyle name="Total 4 4 3 2" xfId="38533" xr:uid="{EA01D3FE-61FD-4E66-98B1-FE8DACFEABD7}"/>
    <cellStyle name="Total 4 4 4" xfId="34350" xr:uid="{1AFD6BEB-B7FF-4832-BEB6-0B6AFE283BFB}"/>
    <cellStyle name="Total 4 4 5" xfId="39400" xr:uid="{CF70DF3B-BDB2-403D-8D7D-622E8C96D93D}"/>
    <cellStyle name="Total 4 4 6" xfId="17224" xr:uid="{5361161D-F84E-4BC2-A532-B157D96BFD55}"/>
    <cellStyle name="Total 4 5" xfId="10706" xr:uid="{D4177F48-3F8E-4A0B-8122-04C2BB98AB8B}"/>
    <cellStyle name="Total 4 5 2" xfId="22873" xr:uid="{BD22452C-73D7-40A6-BCDC-D73971AAA641}"/>
    <cellStyle name="Total 4 5 2 2" xfId="26322" xr:uid="{48BDAA49-4527-42D8-8F25-59EA7FB5477D}"/>
    <cellStyle name="Total 4 5 2 3" xfId="32117" xr:uid="{E2FDAEDE-FB73-465E-9899-034667909716}"/>
    <cellStyle name="Total 4 5 2 4" xfId="37816" xr:uid="{1865DFFD-AE24-4AA2-BABF-B27E3020039C}"/>
    <cellStyle name="Total 4 5 3" xfId="24693" xr:uid="{C4B9BE98-B6CA-437C-8AC4-41FD54919DB9}"/>
    <cellStyle name="Total 4 5 4" xfId="17715" xr:uid="{AE4A9992-93AD-4410-A2CD-74066062698A}"/>
    <cellStyle name="Total 4 6" xfId="10695" xr:uid="{A16E320B-6185-47B7-8D04-B9579E29822D}"/>
    <cellStyle name="Total 4 6 2" xfId="26183" xr:uid="{B385BC90-4421-49F6-A595-3761DA60B579}"/>
    <cellStyle name="Total 4 6 3" xfId="31982" xr:uid="{29C38A10-410C-4FD8-88D4-3A0727774824}"/>
    <cellStyle name="Total 4 6 4" xfId="36370" xr:uid="{320C5DC6-3843-4045-BD99-7F35824E1E62}"/>
    <cellStyle name="Total 4 7" xfId="23769" xr:uid="{DEC63DA3-703A-43C1-8F5F-0EDEE522B609}"/>
    <cellStyle name="Total 4 7 2" xfId="37678" xr:uid="{EDEE17F9-CBA1-43A7-B9DA-09875C85564D}"/>
    <cellStyle name="Total 4 8" xfId="24554" xr:uid="{9A7F92D2-9F77-4D4D-B653-3DF976C61744}"/>
    <cellStyle name="Total 4 9" xfId="35090" xr:uid="{82B6FEC1-666B-4BE7-B2F0-7602BE603221}"/>
    <cellStyle name="Total 5" xfId="1646" xr:uid="{E21A2168-9D40-49E1-A92D-7925FA94BF15}"/>
    <cellStyle name="Total 5 1" xfId="6511" xr:uid="{5AB7EF1C-D2D0-48EB-B992-8E29DCCB071B}"/>
    <cellStyle name="Total 5 1 2" xfId="10709" xr:uid="{C32EF958-B697-4C39-9B2C-7F45C19F7299}"/>
    <cellStyle name="Total 5 1 3" xfId="10710" xr:uid="{FE57613B-6BBF-498D-A3A8-1293921CE2FF}"/>
    <cellStyle name="Total 5 1 4" xfId="10708" xr:uid="{F2097DA2-1996-4014-B7AD-E9CB35C346BA}"/>
    <cellStyle name="Total 5 1 4 2" xfId="26187" xr:uid="{08FB7D5E-991A-4599-AB1A-D878C1F46A05}"/>
    <cellStyle name="Total 5 1 4 3" xfId="31986" xr:uid="{7C8A9A3D-2645-4E2D-AFCC-A8E41E98960F}"/>
    <cellStyle name="Total 5 1 4 4" xfId="36951" xr:uid="{8EBD2E51-7548-4477-BFE8-675CE03FDDB6}"/>
    <cellStyle name="Total 5 1 5" xfId="24558" xr:uid="{193BA4B5-4DEB-4EC8-BF69-F137E50AC3EF}"/>
    <cellStyle name="Total 5 1 5 2" xfId="37682" xr:uid="{D49A6096-29B2-4A42-8A22-F3BE15D336CD}"/>
    <cellStyle name="Total 5 1 6" xfId="35361" xr:uid="{C2355D82-9A8E-410A-B3AF-56B1CB3F1C56}"/>
    <cellStyle name="Total 5 1 7" xfId="38906" xr:uid="{CE0D3778-6B67-4083-96DE-6275B42F0B5A}"/>
    <cellStyle name="Total 5 10" xfId="38905" xr:uid="{39952F92-6CBA-41AD-A1A8-EEB92F0A1C4B}"/>
    <cellStyle name="Total 5 2" xfId="6218" xr:uid="{640CC967-F145-4880-A8FB-81AAAED975AE}"/>
    <cellStyle name="Total 5 2 2" xfId="10712" xr:uid="{0BB369C8-26BA-471D-BC36-FBD66EE4FD3A}"/>
    <cellStyle name="Total 5 2 2 2" xfId="22874" xr:uid="{CD5649E9-3620-46F3-81E5-4F4F3063411C}"/>
    <cellStyle name="Total 5 2 2 3" xfId="17228" xr:uid="{DC9857E8-31C6-4567-A55D-8FF4A32B641A}"/>
    <cellStyle name="Total 5 2 3" xfId="10713" xr:uid="{0851DF75-FBAD-4099-9DBF-730B99D61E26}"/>
    <cellStyle name="Total 5 2 4" xfId="10711" xr:uid="{F38C4F65-A3A4-483B-A67D-0CF306FA3C36}"/>
    <cellStyle name="Total 5 2 4 2" xfId="26188" xr:uid="{CC720F39-5183-4A00-9037-C0DC128E6C51}"/>
    <cellStyle name="Total 5 2 4 3" xfId="31987" xr:uid="{8352B3C1-EDCC-4B48-AC3C-9FC6EE08722F}"/>
    <cellStyle name="Total 5 2 4 4" xfId="36952" xr:uid="{B60C15BB-3CF1-4632-9EEC-9F7998B85F9A}"/>
    <cellStyle name="Total 5 2 5" xfId="23766" xr:uid="{C3F8257F-A844-40F2-8BED-7552FBB0FDC4}"/>
    <cellStyle name="Total 5 2 5 2" xfId="37683" xr:uid="{E3FF2CCC-B4F3-48C7-A44B-DB9CF3CEDD53}"/>
    <cellStyle name="Total 5 2 6" xfId="24559" xr:uid="{137F5C6F-4112-4827-96E0-5B02710CFD74}"/>
    <cellStyle name="Total 5 2 7" xfId="34636" xr:uid="{20B2DA03-72BA-4C0C-BE2F-4C0C60A2B982}"/>
    <cellStyle name="Total 5 2 8" xfId="38907" xr:uid="{08E73760-81ED-4F3F-8351-37F8203C4443}"/>
    <cellStyle name="Total 5 2 9" xfId="16387" xr:uid="{136140E5-3E7E-47A9-8B34-38192CE0DC48}"/>
    <cellStyle name="Total 5 3" xfId="7555" xr:uid="{64F2905E-B9FE-48E3-B688-282938043981}"/>
    <cellStyle name="Total 5 3 2" xfId="10715" xr:uid="{2F3428DE-E8A2-4075-A1E6-6BECADE6E52B}"/>
    <cellStyle name="Total 5 3 3" xfId="10716" xr:uid="{DCFD7E7C-02F5-449A-B122-80E4328C3C25}"/>
    <cellStyle name="Total 5 3 4" xfId="10714" xr:uid="{133FE841-E36D-408D-B08C-D34F20B5B48F}"/>
    <cellStyle name="Total 5 3 4 2" xfId="29909" xr:uid="{69B56D0E-B14B-42F2-A2B8-2EF45F375670}"/>
    <cellStyle name="Total 5 3 4 3" xfId="32488" xr:uid="{4DECC48D-661B-44CA-AC20-9BF88EADF2A8}"/>
    <cellStyle name="Total 5 3 4 4" xfId="36953" xr:uid="{32E983D9-4052-452D-AE2C-A217903324ED}"/>
    <cellStyle name="Total 5 3 5" xfId="25474" xr:uid="{63B69DAC-98ED-48F6-BD07-70C9A5F7AF5A}"/>
    <cellStyle name="Total 5 3 5 2" xfId="38530" xr:uid="{BABE1E7D-E1E2-4C20-BF8B-8324DF3DB6BD}"/>
    <cellStyle name="Total 5 3 6" xfId="35284" xr:uid="{CBC04AC4-D6F3-44FE-836C-7C26658DE303}"/>
    <cellStyle name="Total 5 3 7" xfId="33961" xr:uid="{AC055CF5-EC3F-4847-9CF5-05A5FB055C07}"/>
    <cellStyle name="Total 5 3 8" xfId="17229" xr:uid="{82C48417-F68F-4DEA-9041-693C35529FF3}"/>
    <cellStyle name="Total 5 4" xfId="10717" xr:uid="{786EEFA1-F81B-4E7C-84E3-27658A962D55}"/>
    <cellStyle name="Total 5 4 2" xfId="22875" xr:uid="{D8882819-B0A7-4AB2-84B6-8D5C5E1A0028}"/>
    <cellStyle name="Total 5 4 2 2" xfId="29910" xr:uid="{643F0404-4849-4531-AE48-5801D67BD55B}"/>
    <cellStyle name="Total 5 4 2 3" xfId="32489" xr:uid="{C9E2424C-DFE5-484B-9374-22E88E70A188}"/>
    <cellStyle name="Total 5 4 2 4" xfId="36950" xr:uid="{55D8A0B4-987E-4019-AC72-6A025DECD67C}"/>
    <cellStyle name="Total 5 4 3" xfId="25475" xr:uid="{3E68773A-D2FD-4707-A858-F9D783A23392}"/>
    <cellStyle name="Total 5 4 3 2" xfId="38531" xr:uid="{CEE821FB-63F7-4F16-9EDF-F950D2F20BD7}"/>
    <cellStyle name="Total 5 4 4" xfId="34550" xr:uid="{752C7DE1-46F3-439E-99E4-8AD3897C1817}"/>
    <cellStyle name="Total 5 4 5" xfId="39399" xr:uid="{E59061EE-3AE5-4F51-99FA-125E72A49637}"/>
    <cellStyle name="Total 5 4 6" xfId="17227" xr:uid="{A63A8963-406D-4FEA-AEA1-09F06C725201}"/>
    <cellStyle name="Total 5 5" xfId="10718" xr:uid="{F7BCF4E1-745A-4BB5-8F87-7815F19BDB02}"/>
    <cellStyle name="Total 5 5 2" xfId="22876" xr:uid="{96428FBC-497F-4A20-A4D3-271420AD94CB}"/>
    <cellStyle name="Total 5 5 2 2" xfId="26321" xr:uid="{71257C25-A22D-4260-B779-2EBC6EA3D1EA}"/>
    <cellStyle name="Total 5 5 2 3" xfId="32116" xr:uid="{D8B19BD2-99BD-4232-A2FA-670A9414A50A}"/>
    <cellStyle name="Total 5 5 2 4" xfId="37815" xr:uid="{BF087CF5-6466-4D6D-BB30-F1135269CCD2}"/>
    <cellStyle name="Total 5 5 3" xfId="24692" xr:uid="{A3801B09-0954-41D2-AE0E-620829DD4AF6}"/>
    <cellStyle name="Total 5 5 4" xfId="17716" xr:uid="{8C522DC3-48E7-4B8F-A46F-2DA10C4CCC62}"/>
    <cellStyle name="Total 5 6" xfId="10707" xr:uid="{F027E108-2126-4D3C-A111-0DC60641E7F9}"/>
    <cellStyle name="Total 5 6 2" xfId="26186" xr:uid="{5AA22B48-92CF-445D-BF8C-535FBFE8AD82}"/>
    <cellStyle name="Total 5 6 3" xfId="31985" xr:uid="{209FCE69-1482-4C98-905C-C6752E60FFD4}"/>
    <cellStyle name="Total 5 6 4" xfId="36371" xr:uid="{A283666E-DE52-491D-96DA-E5880FE8F1C1}"/>
    <cellStyle name="Total 5 7" xfId="23767" xr:uid="{E2F07F72-69C0-4E2D-B6B1-804442147F8E}"/>
    <cellStyle name="Total 5 7 2" xfId="37681" xr:uid="{DEAD30FD-AF5E-4507-9C78-0BA1FBD70D9E}"/>
    <cellStyle name="Total 5 8" xfId="24557" xr:uid="{97671956-D156-4C87-9E05-327D27F8E4AC}"/>
    <cellStyle name="Total 5 9" xfId="34979" xr:uid="{9FAD95B2-CE33-48AE-A8BA-3DD8065A8318}"/>
    <cellStyle name="Total 6" xfId="1647" xr:uid="{9BE0E562-3CBE-4CB6-BD02-D94D8F58406D}"/>
    <cellStyle name="Total 6 1" xfId="7293" xr:uid="{4A06396C-9453-4332-8025-2E095FCEC639}"/>
    <cellStyle name="Total 6 1 2" xfId="10721" xr:uid="{37211DC9-697E-41C5-9394-68E0795B8F55}"/>
    <cellStyle name="Total 6 1 3" xfId="10722" xr:uid="{06AB350E-43E4-4C43-959D-4B878E3A84BC}"/>
    <cellStyle name="Total 6 1 4" xfId="10720" xr:uid="{39F16A31-5256-4C3B-A37F-F95A49C0B30C}"/>
    <cellStyle name="Total 6 1 4 2" xfId="26190" xr:uid="{B7D2FE83-621A-4D6A-BABD-1AD0C475B8A4}"/>
    <cellStyle name="Total 6 1 4 3" xfId="31989" xr:uid="{75816DE1-66C4-4E68-A2F5-9A27382553FD}"/>
    <cellStyle name="Total 6 1 4 4" xfId="36955" xr:uid="{45288F8E-69D6-437F-A6F6-AA4CE70A729D}"/>
    <cellStyle name="Total 6 1 5" xfId="24561" xr:uid="{F46466D6-2A47-46BB-B89D-24047B42F12C}"/>
    <cellStyle name="Total 6 1 5 2" xfId="37685" xr:uid="{9E6ADD7A-1074-42EC-9CAE-CF795CEFF975}"/>
    <cellStyle name="Total 6 1 6" xfId="33978" xr:uid="{CABD6331-9546-4A57-9879-8CB3CA6D184A}"/>
    <cellStyle name="Total 6 1 7" xfId="38909" xr:uid="{A524C400-F174-4339-857F-BD3A8F502108}"/>
    <cellStyle name="Total 6 10" xfId="38908" xr:uid="{C7C6D4A4-C9A6-4243-9CAC-94682AC92B30}"/>
    <cellStyle name="Total 6 2" xfId="7374" xr:uid="{524D2B98-8C41-4830-AF07-A10ECF02A710}"/>
    <cellStyle name="Total 6 2 2" xfId="10724" xr:uid="{2EC501DF-0B85-4DB5-87D0-912A64619C51}"/>
    <cellStyle name="Total 6 2 2 2" xfId="22877" xr:uid="{FC4D854D-025D-4A64-A5C9-F576F4EE3E29}"/>
    <cellStyle name="Total 6 2 2 3" xfId="17231" xr:uid="{34153727-580C-4D22-BD84-D90066517D6D}"/>
    <cellStyle name="Total 6 2 3" xfId="10725" xr:uid="{930BF856-8751-4F49-B1CC-46CC05D912B0}"/>
    <cellStyle name="Total 6 2 4" xfId="10723" xr:uid="{9AB24F70-18AE-4F4D-96D3-8FF61156D1B5}"/>
    <cellStyle name="Total 6 2 4 2" xfId="26191" xr:uid="{74770F95-A212-4320-BC64-836F9A7D5E2C}"/>
    <cellStyle name="Total 6 2 4 3" xfId="31990" xr:uid="{60AB9B68-D316-49D8-9ACA-BB424903D103}"/>
    <cellStyle name="Total 6 2 4 4" xfId="36956" xr:uid="{DF7E827B-AAC5-40DF-B90E-9A1177B1DA59}"/>
    <cellStyle name="Total 6 2 5" xfId="23764" xr:uid="{599005A5-1E22-42A7-9F71-C5F1655DBBC6}"/>
    <cellStyle name="Total 6 2 5 2" xfId="37686" xr:uid="{94B5ED85-84F8-408F-BDEB-013E4F8EE3BC}"/>
    <cellStyle name="Total 6 2 6" xfId="24562" xr:uid="{AE0E2B94-AC2F-4944-BDA5-920FCDA2B034}"/>
    <cellStyle name="Total 6 2 7" xfId="33923" xr:uid="{AA3ED42B-0962-4A69-9657-AE0E7653A6C8}"/>
    <cellStyle name="Total 6 2 8" xfId="38910" xr:uid="{AB24D372-D2A3-484C-8D93-005DCC2C17B6}"/>
    <cellStyle name="Total 6 2 9" xfId="16388" xr:uid="{41153D40-3111-470F-9C79-E3B6C1798814}"/>
    <cellStyle name="Total 6 3" xfId="7513" xr:uid="{E1FC4AE0-69F5-4C14-BF43-9D664E941E62}"/>
    <cellStyle name="Total 6 3 2" xfId="10727" xr:uid="{C562A949-64FE-4EC1-8276-9CBD2BA81675}"/>
    <cellStyle name="Total 6 3 2 2" xfId="22878" xr:uid="{DA088302-A800-4C4C-8E75-3174CC3AC9D0}"/>
    <cellStyle name="Total 6 3 2 3" xfId="17232" xr:uid="{08F137C0-D168-4107-BEB1-3097DE6DB676}"/>
    <cellStyle name="Total 6 3 3" xfId="10728" xr:uid="{F8323976-4F25-4514-929C-04314A2E5E9C}"/>
    <cellStyle name="Total 6 3 4" xfId="10726" xr:uid="{2D34E9E9-18E9-4747-A3D5-C9B46C57C301}"/>
    <cellStyle name="Total 6 3 4 2" xfId="29907" xr:uid="{FCCBA48F-FC33-4202-8D91-52FB83BF6FC8}"/>
    <cellStyle name="Total 6 3 4 3" xfId="32486" xr:uid="{25BC44E4-6B9C-4277-BC24-EE391F1DDA24}"/>
    <cellStyle name="Total 6 3 4 4" xfId="36957" xr:uid="{AAD49A46-5A4D-4D3E-9B22-7DDAB11B73F3}"/>
    <cellStyle name="Total 6 3 5" xfId="25472" xr:uid="{E0D0E0DA-0F6D-4A9E-878C-6FD39CB391C3}"/>
    <cellStyle name="Total 6 3 5 2" xfId="38528" xr:uid="{25C4D3DB-E956-4D01-88E3-3479E987EB65}"/>
    <cellStyle name="Total 6 3 6" xfId="33954" xr:uid="{F52C0DDE-521A-45C3-8310-8629B52A439A}"/>
    <cellStyle name="Total 6 3 7" xfId="33957" xr:uid="{4AC5E9EF-CEFE-4EDF-9567-D60AEDFEBA78}"/>
    <cellStyle name="Total 6 3 8" xfId="16389" xr:uid="{8BCA8EC3-FE2C-42B5-8508-AFCE8978BE30}"/>
    <cellStyle name="Total 6 4" xfId="10729" xr:uid="{AED83029-9964-4789-8941-4CA55DA7EE6A}"/>
    <cellStyle name="Total 6 4 2" xfId="17230" xr:uid="{9E4982FA-6160-4B1E-9867-EBC609023D68}"/>
    <cellStyle name="Total 6 4 2 2" xfId="29908" xr:uid="{FD6DB153-349C-4BFF-893B-4A6665C50315}"/>
    <cellStyle name="Total 6 4 2 3" xfId="32487" xr:uid="{72084227-F638-41F3-922F-B5C96B4C9182}"/>
    <cellStyle name="Total 6 4 2 4" xfId="36954" xr:uid="{C610681E-AF27-480D-B14E-B31CFC4C4494}"/>
    <cellStyle name="Total 6 4 3" xfId="22879" xr:uid="{13F62F2A-AFF5-44DE-8125-DEDCB3D1965B}"/>
    <cellStyle name="Total 6 4 3 2" xfId="38529" xr:uid="{DC7EE1FF-B1B4-43C7-BAD1-0A9A9C1C9EFD}"/>
    <cellStyle name="Total 6 4 4" xfId="23763" xr:uid="{07E93D9D-A115-4BD8-A6FF-7388DBFD66B0}"/>
    <cellStyle name="Total 6 4 5" xfId="25473" xr:uid="{AAB614D8-41F1-462A-9599-691DAAACADD3}"/>
    <cellStyle name="Total 6 4 6" xfId="35336" xr:uid="{352ABB40-F368-4D63-936A-42933557F673}"/>
    <cellStyle name="Total 6 4 7" xfId="39398" xr:uid="{2676C4F0-DB4E-484D-BEB7-BD697E2941A3}"/>
    <cellStyle name="Total 6 4 8" xfId="16390" xr:uid="{682E1C35-B87D-4C1E-9709-3B68F60A5707}"/>
    <cellStyle name="Total 6 5" xfId="10730" xr:uid="{09B099D0-F02C-4CFE-9A76-F3A059962BC1}"/>
    <cellStyle name="Total 6 5 2" xfId="22880" xr:uid="{2FF66DB1-2988-4172-92AC-44801CA6285E}"/>
    <cellStyle name="Total 6 5 2 2" xfId="26320" xr:uid="{08DA8740-BFFB-425E-8EC4-490C3C3D984B}"/>
    <cellStyle name="Total 6 5 2 3" xfId="32115" xr:uid="{2B2BFE06-FA30-4C79-A9AF-69AAECE48D63}"/>
    <cellStyle name="Total 6 5 2 4" xfId="37814" xr:uid="{6FF40E3F-9871-47D6-9115-A6D2129E6BE6}"/>
    <cellStyle name="Total 6 5 3" xfId="24691" xr:uid="{0F807F7A-B693-46D9-A84A-25B428084C1C}"/>
    <cellStyle name="Total 6 5 4" xfId="17717" xr:uid="{02302420-768D-40A6-8982-E1A8A5BE59AC}"/>
    <cellStyle name="Total 6 6" xfId="10719" xr:uid="{60CA4BA7-A5E1-47D3-A472-E8886891350B}"/>
    <cellStyle name="Total 6 6 2" xfId="26189" xr:uid="{E1F1A5BB-A53A-4B4F-9370-F1017BA54F5B}"/>
    <cellStyle name="Total 6 6 3" xfId="31988" xr:uid="{39414245-4B5A-439F-A1B9-774505D628EC}"/>
    <cellStyle name="Total 6 6 4" xfId="36372" xr:uid="{CF6F0DF4-633E-4DA5-ADD8-4CD80A02FB6C}"/>
    <cellStyle name="Total 6 7" xfId="23765" xr:uid="{6D57BEBB-B34D-4B94-8D18-9AD9AABC7B3A}"/>
    <cellStyle name="Total 6 7 2" xfId="37684" xr:uid="{A9B65A3B-393E-4911-8066-4D9B252585CA}"/>
    <cellStyle name="Total 6 8" xfId="24560" xr:uid="{05DF7CB4-DE05-4F27-BC43-F608F559A373}"/>
    <cellStyle name="Total 6 9" xfId="35245" xr:uid="{0208BD5C-40D5-453B-83D5-5850910DC2D9}"/>
    <cellStyle name="Total 7" xfId="1648" xr:uid="{B3380F96-0C4C-4490-AC5C-8492272165B1}"/>
    <cellStyle name="Total 7 1" xfId="7241" xr:uid="{41D398D8-9EE5-4017-8637-2D1EB535E080}"/>
    <cellStyle name="Total 7 1 2" xfId="10733" xr:uid="{712192E7-63F2-44A6-B594-EEDC1D0DAE87}"/>
    <cellStyle name="Total 7 1 3" xfId="10734" xr:uid="{BA3F4679-16AA-4B8E-8F10-A153F7D7E602}"/>
    <cellStyle name="Total 7 1 4" xfId="10732" xr:uid="{0AADC1CF-9D10-4B15-852D-6C14C76C7D72}"/>
    <cellStyle name="Total 7 1 4 2" xfId="26193" xr:uid="{72C5EE0C-BF34-495F-B376-C50F244C7182}"/>
    <cellStyle name="Total 7 1 4 3" xfId="31992" xr:uid="{FD46C95D-D4E5-41FD-87FA-CDF455B96764}"/>
    <cellStyle name="Total 7 1 4 4" xfId="36959" xr:uid="{C5078C3E-FE41-4C1A-B30A-22310F585BB2}"/>
    <cellStyle name="Total 7 1 5" xfId="24564" xr:uid="{640AF69A-C7FE-41B9-9C26-DAC2D61DDE13}"/>
    <cellStyle name="Total 7 1 5 2" xfId="37688" xr:uid="{D5CC60E7-9E63-495B-80D5-103E1D03C653}"/>
    <cellStyle name="Total 7 1 6" xfId="35274" xr:uid="{E5B6CA11-7CC8-450E-8F9D-BFC71A18A9BA}"/>
    <cellStyle name="Total 7 1 7" xfId="38912" xr:uid="{B4A5E9C9-A14B-4656-A9C4-1469001CD1F0}"/>
    <cellStyle name="Total 7 10" xfId="38911" xr:uid="{57DBC2A4-EE30-43F5-BFBC-C34DB9069F52}"/>
    <cellStyle name="Total 7 11" xfId="16391" xr:uid="{F05CF15C-2242-4836-A0C2-9720581EC72F}"/>
    <cellStyle name="Total 7 2" xfId="7575" xr:uid="{F839D4A9-56A3-4767-8FF1-A1E1DDA4BD5C}"/>
    <cellStyle name="Total 7 2 2" xfId="10736" xr:uid="{017423E1-9EBF-44A6-A264-D0B9AB0AD8CE}"/>
    <cellStyle name="Total 7 2 2 2" xfId="22881" xr:uid="{38808508-5040-4FAD-9F85-FF7A7B52C712}"/>
    <cellStyle name="Total 7 2 2 2 2" xfId="29905" xr:uid="{68DCFC05-0FC2-4C42-BA3B-62228A3CB6DA}"/>
    <cellStyle name="Total 7 2 2 2 3" xfId="32484" xr:uid="{5AEC453E-C81C-42AC-BD00-49CCA99DF41D}"/>
    <cellStyle name="Total 7 2 2 2 4" xfId="38526" xr:uid="{4D851DF7-DD23-4F14-B171-605100244989}"/>
    <cellStyle name="Total 7 2 2 3" xfId="25470" xr:uid="{F5302C44-CC6B-4074-AA8B-9B1B5F32CFB8}"/>
    <cellStyle name="Total 7 2 2 4" xfId="39396" xr:uid="{9F4A9A60-F218-4278-9903-C6708E95CED6}"/>
    <cellStyle name="Total 7 2 2 5" xfId="22134" xr:uid="{41B4AAAC-4BEE-415F-8299-C38088938E1F}"/>
    <cellStyle name="Total 7 2 3" xfId="10737" xr:uid="{AC496370-E514-4AB3-868B-4D9A73BDC862}"/>
    <cellStyle name="Total 7 2 3 2" xfId="22882" xr:uid="{9EF90F94-16AA-4433-876D-13B1A05F7009}"/>
    <cellStyle name="Total 7 2 3 2 2" xfId="29601" xr:uid="{4C6B7571-7E95-42D2-AA00-B2AC0242FE81}"/>
    <cellStyle name="Total 7 2 3 2 3" xfId="32400" xr:uid="{BBA47539-0F68-4705-8B13-B9606966CC8F}"/>
    <cellStyle name="Total 7 2 3 2 4" xfId="38380" xr:uid="{C3EF17D4-8BA0-4538-A498-BDF2BBFE3884}"/>
    <cellStyle name="Total 7 2 3 3" xfId="25283" xr:uid="{E4835FF1-8564-4CA5-825A-BB9658AAAAEA}"/>
    <cellStyle name="Total 7 2 3 4" xfId="21182" xr:uid="{E23EC69B-5AA1-47AA-AB7F-07F0F2AA73AC}"/>
    <cellStyle name="Total 7 2 4" xfId="10735" xr:uid="{197873EA-B220-4012-978E-F230C8559B32}"/>
    <cellStyle name="Total 7 2 4 2" xfId="26194" xr:uid="{E828E51E-F2BD-44EC-8140-D0C2F3985A08}"/>
    <cellStyle name="Total 7 2 4 3" xfId="31993" xr:uid="{23615E21-1236-4EE3-B99F-49F458F1455B}"/>
    <cellStyle name="Total 7 2 4 4" xfId="36960" xr:uid="{D77442BC-76DA-49C8-BB83-DC8B0875FF86}"/>
    <cellStyle name="Total 7 2 5" xfId="24565" xr:uid="{5EA84C2E-2499-4DA7-82DC-0F6BB77C6B18}"/>
    <cellStyle name="Total 7 2 5 2" xfId="37689" xr:uid="{F22E72FD-BAC1-4D14-B93E-E6648B35197D}"/>
    <cellStyle name="Total 7 2 6" xfId="33953" xr:uid="{FC53B493-1275-458B-A28F-37E3D5C226C6}"/>
    <cellStyle name="Total 7 2 7" xfId="38913" xr:uid="{A7ACFDAF-35E1-4D7E-A955-31002AAD92C1}"/>
    <cellStyle name="Total 7 3" xfId="7162" xr:uid="{64A090A4-6594-4BAB-B402-A5AD07BB49E9}"/>
    <cellStyle name="Total 7 3 2" xfId="10739" xr:uid="{830546F9-3F7D-4F25-A8F4-CBA09E11A572}"/>
    <cellStyle name="Total 7 3 3" xfId="10740" xr:uid="{A93CD766-0B59-4A68-913A-6AB0B591D6ED}"/>
    <cellStyle name="Total 7 3 4" xfId="10738" xr:uid="{B5F8C280-91BB-4468-BC45-CDFA18F23A19}"/>
    <cellStyle name="Total 7 3 4 2" xfId="29906" xr:uid="{38087C0E-4418-4C59-93CE-C13A01EEF86E}"/>
    <cellStyle name="Total 7 3 4 3" xfId="32485" xr:uid="{BE131D1D-AA45-4982-9790-DBE5D4E3C4DC}"/>
    <cellStyle name="Total 7 3 4 4" xfId="38527" xr:uid="{3BE1188C-6F87-4A59-8A03-2D0D1B8777C0}"/>
    <cellStyle name="Total 7 3 5" xfId="25471" xr:uid="{BC9B2F51-E5FD-462C-A9D3-6083323D091A}"/>
    <cellStyle name="Total 7 3 6" xfId="35416" xr:uid="{C0D4584F-C9A8-4C82-A614-C254E8CB1A6C}"/>
    <cellStyle name="Total 7 3 7" xfId="39397" xr:uid="{DBF1CC04-7D51-44C5-B850-999276CD07C9}"/>
    <cellStyle name="Total 7 4" xfId="7813" xr:uid="{48A424AE-1F1F-4948-AF50-E14431CF3DFB}"/>
    <cellStyle name="Total 7 4 2" xfId="10742" xr:uid="{321C7115-3170-42BE-865E-5537DBC7A00A}"/>
    <cellStyle name="Total 7 4 3" xfId="10741" xr:uid="{10A3CC35-D733-44B2-BA05-AB89482DF8B3}"/>
    <cellStyle name="Total 7 4 3 2" xfId="26319" xr:uid="{29C9F118-72F3-4639-B787-5D30B5FF651C}"/>
    <cellStyle name="Total 7 4 3 3" xfId="32114" xr:uid="{AF8A30CC-1B97-4591-9F5C-3F174B8A3730}"/>
    <cellStyle name="Total 7 4 3 4" xfId="37813" xr:uid="{A1270E92-275B-45A9-8F7B-B7040ABF4B56}"/>
    <cellStyle name="Total 7 4 4" xfId="24690" xr:uid="{9BE97B7E-A8B4-4B2B-BA5F-58EE43DA9642}"/>
    <cellStyle name="Total 7 4 5" xfId="35279" xr:uid="{E294E6A2-F47B-4CA4-A942-038F764D33C5}"/>
    <cellStyle name="Total 7 4 6" xfId="39033" xr:uid="{818193DD-20B5-4D7D-8B1E-C08FAB694E4B}"/>
    <cellStyle name="Total 7 4 7" xfId="17718" xr:uid="{27028CAB-8386-445D-814C-C18071CE8CA5}"/>
    <cellStyle name="Total 7 5" xfId="10743" xr:uid="{7D06C9F6-2902-47F2-BEC7-9CEF5D36F488}"/>
    <cellStyle name="Total 7 6" xfId="10744" xr:uid="{9008B706-3AE2-4E28-B052-62B25F3F9FB8}"/>
    <cellStyle name="Total 7 7" xfId="10731" xr:uid="{ACF18592-C55F-4CB1-BD39-485A4C745399}"/>
    <cellStyle name="Total 7 7 2" xfId="26192" xr:uid="{80EF283F-6545-49B3-B470-28ED23358453}"/>
    <cellStyle name="Total 7 7 3" xfId="31991" xr:uid="{E695F393-7B53-4D01-AB2E-A42A3D18D8F7}"/>
    <cellStyle name="Total 7 7 4" xfId="36958" xr:uid="{1CB3A20D-EBC2-42B9-905E-DD63553A3219}"/>
    <cellStyle name="Total 7 8" xfId="24563" xr:uid="{89B8D17E-690B-466F-9159-41F54BB501DB}"/>
    <cellStyle name="Total 7 8 2" xfId="37687" xr:uid="{97691290-08DC-45E1-9CC3-9EA8E3A4BC6C}"/>
    <cellStyle name="Total 7 9" xfId="35044" xr:uid="{460A440E-C2D1-4006-865E-B55AAFA7DD81}"/>
    <cellStyle name="Total 8" xfId="1641" xr:uid="{29981A73-8677-46B8-9DA3-B861D3D5C474}"/>
    <cellStyle name="Total 8 1" xfId="5771" xr:uid="{B4004864-51A0-499E-A0C6-EAF76FB035B3}"/>
    <cellStyle name="Total 8 1 2" xfId="10747" xr:uid="{D1DB79D9-3476-43A0-8EEB-AE969645EC64}"/>
    <cellStyle name="Total 8 1 3" xfId="10748" xr:uid="{B50740BD-6E4A-46C9-A124-AEA328A83BAB}"/>
    <cellStyle name="Total 8 1 4" xfId="10746" xr:uid="{9ED2E1AE-5990-4185-942F-99C4F382270E}"/>
    <cellStyle name="Total 8 1 4 2" xfId="26196" xr:uid="{ADD7D2E0-6D09-48F6-914B-8FC2694181EC}"/>
    <cellStyle name="Total 8 1 4 3" xfId="31995" xr:uid="{2EAB9122-F21A-400B-85D5-9E6802CEB83F}"/>
    <cellStyle name="Total 8 1 4 4" xfId="36962" xr:uid="{42FED59C-518C-4F70-8A99-89406CE89CD5}"/>
    <cellStyle name="Total 8 1 5" xfId="24567" xr:uid="{9DB11BA0-64D5-4D20-A5D8-613ABFDF02C1}"/>
    <cellStyle name="Total 8 1 5 2" xfId="37691" xr:uid="{E1B35111-88EC-4C84-8BA3-A1A0274AF4AF}"/>
    <cellStyle name="Total 8 1 6" xfId="34532" xr:uid="{E5AC66B4-7853-4E6D-81B2-750A05A6E6D9}"/>
    <cellStyle name="Total 8 1 7" xfId="38915" xr:uid="{0F29E071-CE72-44D1-899F-80C4192EED64}"/>
    <cellStyle name="Total 8 2" xfId="7016" xr:uid="{DDE7A8A4-52F3-4B5E-A509-082C22C41BF8}"/>
    <cellStyle name="Total 8 2 2" xfId="10750" xr:uid="{959477BA-23BD-4509-B5C1-E725A516B508}"/>
    <cellStyle name="Total 8 2 2 2" xfId="22883" xr:uid="{7F606164-3C9D-4563-B88F-F3D145C61FCF}"/>
    <cellStyle name="Total 8 2 2 2 2" xfId="29904" xr:uid="{2FD95798-8C52-4CBF-8C3E-4E52EE0633A5}"/>
    <cellStyle name="Total 8 2 2 2 3" xfId="32483" xr:uid="{0CB0A283-DC9C-4007-AC21-205996113645}"/>
    <cellStyle name="Total 8 2 2 2 4" xfId="38525" xr:uid="{99A9908B-4E04-42C4-82DD-E95A57B0DB4A}"/>
    <cellStyle name="Total 8 2 2 3" xfId="25469" xr:uid="{E77F3CAE-C314-4A58-9857-63C53591579F}"/>
    <cellStyle name="Total 8 2 2 4" xfId="39395" xr:uid="{78CE2B03-D937-4AAA-9D51-EE81CD1CDEEB}"/>
    <cellStyle name="Total 8 2 2 5" xfId="22133" xr:uid="{34E60999-2642-43AD-89C9-AEF76A062874}"/>
    <cellStyle name="Total 8 2 3" xfId="10751" xr:uid="{EBD5F675-A6B5-474E-B158-6E01A98E9E91}"/>
    <cellStyle name="Total 8 2 3 2" xfId="22884" xr:uid="{20904BDD-F8F3-49E7-B6F6-44DE354315F7}"/>
    <cellStyle name="Total 8 2 3 2 2" xfId="29580" xr:uid="{7B505FEE-2420-4153-BC0A-E48BDA726158}"/>
    <cellStyle name="Total 8 2 3 2 3" xfId="32390" xr:uid="{01B636E3-4034-4621-A074-1762728A7FCE}"/>
    <cellStyle name="Total 8 2 3 2 4" xfId="38368" xr:uid="{D7A27AD1-5A37-4187-80DE-C484E4AFAE18}"/>
    <cellStyle name="Total 8 2 3 3" xfId="25270" xr:uid="{3792A374-3786-4331-B4F6-81E751D09BBF}"/>
    <cellStyle name="Total 8 2 3 4" xfId="21151" xr:uid="{F2AEB289-3BE0-4450-AAF3-3DD7FCCB7E9E}"/>
    <cellStyle name="Total 8 2 4" xfId="10749" xr:uid="{EF8051B5-2C40-4370-9C49-4D1195CD96C2}"/>
    <cellStyle name="Total 8 2 4 2" xfId="26197" xr:uid="{81312DBD-2C5A-4622-A966-8C2CD5A5267E}"/>
    <cellStyle name="Total 8 2 4 3" xfId="31996" xr:uid="{9EA1F840-EE2C-41C5-B5C8-59AA881DE029}"/>
    <cellStyle name="Total 8 2 4 4" xfId="36963" xr:uid="{ABE8CF86-EB73-4C6F-B02B-01C69D26B380}"/>
    <cellStyle name="Total 8 2 5" xfId="24568" xr:uid="{CAB2F826-0E13-49B3-87FF-65E76B9E9E00}"/>
    <cellStyle name="Total 8 2 5 2" xfId="37692" xr:uid="{01C48361-420F-4E21-926E-CB5BC9D51836}"/>
    <cellStyle name="Total 8 2 6" xfId="35334" xr:uid="{9017AF3D-7A02-4C68-8A8D-53DF75821047}"/>
    <cellStyle name="Total 8 2 7" xfId="38916" xr:uid="{5819D51A-3B2A-4AF0-9C0D-DEAB8F6D6B3A}"/>
    <cellStyle name="Total 8 3" xfId="7331" xr:uid="{283E5DF3-E24F-4FF1-BAD3-5BE74A3FD53B}"/>
    <cellStyle name="Total 8 3 2" xfId="10753" xr:uid="{0E4979C3-2A5A-48F8-9CBD-E93EC14FA2C7}"/>
    <cellStyle name="Total 8 3 3" xfId="10752" xr:uid="{959EFD40-4D95-48A1-9EDF-4DFC21FD6315}"/>
    <cellStyle name="Total 8 3 3 2" xfId="33974" xr:uid="{F0E8623D-5E64-4CC0-A1E9-147B6550B7C4}"/>
    <cellStyle name="Total 8 4" xfId="10754" xr:uid="{F1DA0734-2408-43E0-B1F3-854E300060F0}"/>
    <cellStyle name="Total 8 5" xfId="10755" xr:uid="{0113B7B8-C32A-46A3-8924-770996D4CC1C}"/>
    <cellStyle name="Total 8 6" xfId="10745" xr:uid="{1BADD67B-8CE9-47E1-8C6D-2D7CBE070635}"/>
    <cellStyle name="Total 8 6 2" xfId="26195" xr:uid="{12D98B03-7F2D-4365-BCD9-46633F3EB494}"/>
    <cellStyle name="Total 8 6 3" xfId="31994" xr:uid="{4FD7A27A-293C-40A2-9100-60152466E27A}"/>
    <cellStyle name="Total 8 6 4" xfId="36961" xr:uid="{1A6B796B-3B19-4CF4-A91C-2A6F901F2EA3}"/>
    <cellStyle name="Total 8 7" xfId="24566" xr:uid="{634AC1E8-99C6-4E2B-AD76-1AA5503AD91C}"/>
    <cellStyle name="Total 8 7 2" xfId="37690" xr:uid="{E725F22E-E538-41DC-B85F-E8A38B5E07DB}"/>
    <cellStyle name="Total 8 8" xfId="35046" xr:uid="{787DEFA4-A99A-407C-AEE0-4A312445470E}"/>
    <cellStyle name="Total 8 9" xfId="38914" xr:uid="{85FCD04E-5DA4-4850-840F-B2690ABECD79}"/>
    <cellStyle name="Total 9" xfId="6592" xr:uid="{48D6A5D8-7B41-4E67-8A95-998C99DFD4B8}"/>
    <cellStyle name="Total 9 1" xfId="6084" xr:uid="{3610D65C-2FA2-40C1-BFFD-53E0FAC33AF2}"/>
    <cellStyle name="Total 9 1 2" xfId="10758" xr:uid="{77BC190D-D3CB-43DE-B5D0-3AED6786CD4F}"/>
    <cellStyle name="Total 9 1 3" xfId="10759" xr:uid="{4B7866D1-266E-4DAC-B213-EC99709FF740}"/>
    <cellStyle name="Total 9 1 4" xfId="10757" xr:uid="{D0FBE2E4-9AD0-4308-8922-D95BCF4C21BC}"/>
    <cellStyle name="Total 9 1 4 2" xfId="26199" xr:uid="{066E4F69-34BD-4D97-8B64-CBB680AAA514}"/>
    <cellStyle name="Total 9 1 4 3" xfId="31998" xr:uid="{6DC6EE9C-A4EC-49D8-8A64-B4F25C0799BD}"/>
    <cellStyle name="Total 9 1 4 4" xfId="36965" xr:uid="{57E1E82C-F8B7-4859-B64C-5438B6239F92}"/>
    <cellStyle name="Total 9 1 5" xfId="24570" xr:uid="{617FF908-974E-42E4-8569-C99DF4F1259B}"/>
    <cellStyle name="Total 9 1 5 2" xfId="37694" xr:uid="{31E7F525-0C8C-453F-A0E6-FEF079C1DF38}"/>
    <cellStyle name="Total 9 1 6" xfId="34564" xr:uid="{883C134F-A26E-45AE-B6E6-428D815EC95A}"/>
    <cellStyle name="Total 9 1 7" xfId="38918" xr:uid="{39DA706C-B0E6-4513-9554-3CBB02B5C738}"/>
    <cellStyle name="Total 9 2" xfId="5865" xr:uid="{41D4424C-CE87-49EA-9FC5-0A8316C59E8D}"/>
    <cellStyle name="Total 9 2 2" xfId="10761" xr:uid="{693D8E1E-0ACB-4692-BE9C-54903BD0B481}"/>
    <cellStyle name="Total 9 2 3" xfId="10762" xr:uid="{263F7A28-0EB0-4606-BC52-E2D032539322}"/>
    <cellStyle name="Total 9 2 4" xfId="10760" xr:uid="{B0BC2A64-072B-44B0-B2EA-75981A9D91A3}"/>
    <cellStyle name="Total 9 2 4 2" xfId="26200" xr:uid="{6EEF95F5-0860-4AC0-9239-0B04F6426C92}"/>
    <cellStyle name="Total 9 2 4 3" xfId="31999" xr:uid="{D3299561-CF17-4525-AF3E-4B41CF355F18}"/>
    <cellStyle name="Total 9 2 4 4" xfId="36966" xr:uid="{50BD7C4E-D0C7-4D38-B66F-4648401814C3}"/>
    <cellStyle name="Total 9 2 5" xfId="24571" xr:uid="{FF009612-D5E5-4352-8890-7958551921B7}"/>
    <cellStyle name="Total 9 2 5 2" xfId="37695" xr:uid="{983192FF-2000-45D8-8E94-BD00CE095F2B}"/>
    <cellStyle name="Total 9 2 6" xfId="33849" xr:uid="{38E259D3-185F-4175-BA98-4703CDE0C3BB}"/>
    <cellStyle name="Total 9 2 7" xfId="38919" xr:uid="{B2DB48A7-BBD2-4939-A122-5B92D0EA518A}"/>
    <cellStyle name="Total 9 3" xfId="10763" xr:uid="{5AB61773-1B5B-4484-806C-60BDE5028A77}"/>
    <cellStyle name="Total 9 4" xfId="10764" xr:uid="{72357DC3-83D9-4FC5-B2AF-0AD441EF0EB4}"/>
    <cellStyle name="Total 9 5" xfId="10756" xr:uid="{A88D738D-8E5D-4129-81C1-2D2E1D44FB97}"/>
    <cellStyle name="Total 9 5 2" xfId="26198" xr:uid="{6A78E635-2D1D-4F7F-96A5-8283A47818E7}"/>
    <cellStyle name="Total 9 5 3" xfId="31997" xr:uid="{418004A2-2B63-47EB-A094-7791B21EF7EB}"/>
    <cellStyle name="Total 9 5 4" xfId="36964" xr:uid="{32A78646-4727-4CD1-AF59-18F2FAE251DE}"/>
    <cellStyle name="Total 9 6" xfId="24569" xr:uid="{3E949C89-1D3E-4990-A6DD-967D9B9A5C4E}"/>
    <cellStyle name="Total 9 6 2" xfId="37693" xr:uid="{081F990A-8C99-4322-938C-DEF921D4A220}"/>
    <cellStyle name="Total 9 7" xfId="34008" xr:uid="{68E587BD-4E4A-4099-B0B9-E8053054B742}"/>
    <cellStyle name="Total 9 8" xfId="38917" xr:uid="{175F70E4-DD81-4D0D-B5A3-8EF316D622F4}"/>
    <cellStyle name="Valuta (0)_LACEYS TV price list 20030603" xfId="16392" xr:uid="{827AF81D-3754-4CE8-BFDE-5D4AFF98EF21}"/>
    <cellStyle name="Valuta 10" xfId="572" xr:uid="{8984177C-6B1E-41D6-88AA-77516F99E318}"/>
    <cellStyle name="Valuta 10 10" xfId="10765" xr:uid="{D2118228-32A5-4970-BE8F-3D751D3EA73A}"/>
    <cellStyle name="Valuta 10 10 2" xfId="26478" xr:uid="{BD1719F9-53C3-4F58-91DF-270EFBD60451}"/>
    <cellStyle name="Valuta 10 2" xfId="573" xr:uid="{2C52DD3B-096F-4412-811D-4CFC823D9DA1}"/>
    <cellStyle name="Valuta 10 2 2" xfId="1649" xr:uid="{7212ED7C-FE66-4943-AC7C-3E038CA7575C}"/>
    <cellStyle name="Valuta 10 2 2 2" xfId="10767" xr:uid="{3EECEAAF-C0FF-41F9-85FE-5140C815A920}"/>
    <cellStyle name="Valuta 10 2 2 2 2" xfId="26446" xr:uid="{A2FCB750-1C81-4C2E-8BB0-1FFE425FFB27}"/>
    <cellStyle name="Valuta 10 2 3" xfId="1650" xr:uid="{9119067A-9B43-4F29-9F1A-5D8643CE5235}"/>
    <cellStyle name="Valuta 10 2 3 2" xfId="3513" xr:uid="{8CEED3FA-659B-44E6-A4A7-4A5B6C54517C}"/>
    <cellStyle name="Valuta 10 2 3 2 2" xfId="10769" xr:uid="{0BA9E271-0C63-4B1F-A657-AD48C22BADB7}"/>
    <cellStyle name="Valuta 10 2 3 2 2 2" xfId="26316" xr:uid="{9BB22697-1E38-4489-95CF-1844937D478D}"/>
    <cellStyle name="Valuta 10 2 3 3" xfId="10768" xr:uid="{6EE05241-47AA-4787-9627-B9311E0DA5F7}"/>
    <cellStyle name="Valuta 10 2 3 3 2" xfId="26317" xr:uid="{3733D603-A7BC-4B1F-80F8-DCCC4F7E1AE5}"/>
    <cellStyle name="Valuta 10 2 4" xfId="1651" xr:uid="{E6BC55E6-A491-4892-AC32-8795E16D016E}"/>
    <cellStyle name="Valuta 10 2 4 2" xfId="10770" xr:uid="{4D370F61-36B7-4558-A4F9-9ACB84B48014}"/>
    <cellStyle name="Valuta 10 2 4 2 2" xfId="26315" xr:uid="{CE6907C4-B548-4830-BC87-B75FBAD85A69}"/>
    <cellStyle name="Valuta 10 2 5" xfId="3514" xr:uid="{CA7CE3A7-D7FE-425E-9B3D-C35A9D68477D}"/>
    <cellStyle name="Valuta 10 2 5 2" xfId="3515" xr:uid="{AE1E7436-52D8-4E28-9DD8-356847A017C5}"/>
    <cellStyle name="Valuta 10 2 5 2 2" xfId="10772" xr:uid="{29CA65D6-445E-4314-A8AA-AF8CD39171F3}"/>
    <cellStyle name="Valuta 10 2 5 2 2 2" xfId="26313" xr:uid="{3909EBDC-C2B2-4763-897C-110EAAC0A0B4}"/>
    <cellStyle name="Valuta 10 2 5 3" xfId="10771" xr:uid="{503C7014-728C-4871-B8F7-09E82AB871BF}"/>
    <cellStyle name="Valuta 10 2 5 3 2" xfId="26314" xr:uid="{1530C869-B7FE-4E78-B3CE-CF511D119904}"/>
    <cellStyle name="Valuta 10 2 6" xfId="3516" xr:uid="{0180F39B-F9A8-4830-A601-8381163A0363}"/>
    <cellStyle name="Valuta 10 2 6 2" xfId="10773" xr:uid="{A41437F3-6A10-4CEE-9F47-E2A9542EB530}"/>
    <cellStyle name="Valuta 10 2 6 2 2" xfId="26312" xr:uid="{70EF3C59-E21D-4E5A-AE51-DB863B6119F7}"/>
    <cellStyle name="Valuta 10 2 7" xfId="3512" xr:uid="{FA2DC59C-E285-4AD5-88EC-EFE469FB4251}"/>
    <cellStyle name="Valuta 10 2 7 2" xfId="10774" xr:uid="{4E5F9BB9-AFE3-49D5-AB2A-93113F0CD4A4}"/>
    <cellStyle name="Valuta 10 2 7 2 2" xfId="34820" xr:uid="{F8CD858F-7E71-4A2A-AAAB-8B712ED9E3C8}"/>
    <cellStyle name="Valuta 10 2 8" xfId="10766" xr:uid="{D41DA76D-0461-459F-929D-0EF3DBFC47E8}"/>
    <cellStyle name="Valuta 10 2 8 2" xfId="26318" xr:uid="{569FF492-8C80-40AB-AFB4-7C6D746DE2BF}"/>
    <cellStyle name="Valuta 10 3" xfId="574" xr:uid="{88C8E62C-740E-481E-BB6A-B38DE65AC807}"/>
    <cellStyle name="Valuta 10 3 2" xfId="1652" xr:uid="{C955BA30-E94D-46FA-ACE0-66AC6F79321F}"/>
    <cellStyle name="Valuta 10 3 2 2" xfId="10776" xr:uid="{2434C61B-A9E7-49C3-96BA-14337BCCD135}"/>
    <cellStyle name="Valuta 10 3 2 2 2" xfId="26310" xr:uid="{8FCAAB45-D60D-4754-9D40-D1FEEBC3E24F}"/>
    <cellStyle name="Valuta 10 3 3" xfId="1653" xr:uid="{DF5A02DE-ABDE-41C7-B681-BA617DA5FC5C}"/>
    <cellStyle name="Valuta 10 3 3 2" xfId="3518" xr:uid="{14E3C308-2C02-449A-8827-CAB585A09D18}"/>
    <cellStyle name="Valuta 10 3 3 2 2" xfId="10778" xr:uid="{2AF33419-1397-4FD3-A667-A99F54557819}"/>
    <cellStyle name="Valuta 10 3 3 2 2 2" xfId="26308" xr:uid="{F5B7EE86-6ABE-480A-AB5E-A456140B7602}"/>
    <cellStyle name="Valuta 10 3 3 3" xfId="10777" xr:uid="{E9D07EB5-CE6F-41CB-9222-AE7EE16E0408}"/>
    <cellStyle name="Valuta 10 3 3 3 2" xfId="26309" xr:uid="{50B9D01E-0475-4A4B-9A69-CADE7D165FC8}"/>
    <cellStyle name="Valuta 10 3 4" xfId="1654" xr:uid="{0BD029BF-C735-41C6-9E90-4E21F7352857}"/>
    <cellStyle name="Valuta 10 3 4 2" xfId="10779" xr:uid="{82A5412C-F2A8-4823-B41A-FC907D05FF4B}"/>
    <cellStyle name="Valuta 10 3 4 2 2" xfId="26307" xr:uid="{608AA0B6-3861-42C9-B9E2-5B5749947B2C}"/>
    <cellStyle name="Valuta 10 3 5" xfId="3519" xr:uid="{D697A66D-0B04-429A-9CC8-681A5632AEF1}"/>
    <cellStyle name="Valuta 10 3 5 2" xfId="3520" xr:uid="{A90F87B9-48D6-4433-BAE1-3D93D08160C6}"/>
    <cellStyle name="Valuta 10 3 5 2 2" xfId="10781" xr:uid="{41E21436-6E6A-45DC-8892-5C74B43BA9E7}"/>
    <cellStyle name="Valuta 10 3 5 2 2 2" xfId="26306" xr:uid="{99A4F016-1EE9-4A69-9D32-0B323BE4EEC4}"/>
    <cellStyle name="Valuta 10 3 5 3" xfId="10780" xr:uid="{1DC038EA-8A6C-4C0A-8E16-AD998C5DCB96}"/>
    <cellStyle name="Valuta 10 3 5 3 2" xfId="26477" xr:uid="{2CD6E361-9CBF-4E01-8B29-C44EE8982214}"/>
    <cellStyle name="Valuta 10 3 6" xfId="3521" xr:uid="{99644FF1-7464-4F14-8F0D-6C25C18AB124}"/>
    <cellStyle name="Valuta 10 3 6 2" xfId="10782" xr:uid="{6ED4A157-D82F-4E48-8AA5-4A5FB9A3C690}"/>
    <cellStyle name="Valuta 10 3 6 2 2" xfId="26445" xr:uid="{1939A207-C74E-49AC-A140-942FAFDCD5B4}"/>
    <cellStyle name="Valuta 10 3 7" xfId="3517" xr:uid="{D43BDA12-7602-430B-A7F6-0683E0B9098C}"/>
    <cellStyle name="Valuta 10 3 7 2" xfId="10783" xr:uid="{27BAF8AE-EC4F-4BF6-A503-5487DA148D3F}"/>
    <cellStyle name="Valuta 10 3 7 2 2" xfId="34819" xr:uid="{6785B251-79F5-4058-83EF-4BAF8818A2C2}"/>
    <cellStyle name="Valuta 10 3 8" xfId="10775" xr:uid="{34FB20DA-E4A4-45FA-80BC-7C8A43C6FBB7}"/>
    <cellStyle name="Valuta 10 3 8 2" xfId="26311" xr:uid="{F476ECC6-4C4D-4FBF-8BF4-D6EAC6459910}"/>
    <cellStyle name="Valuta 10 4" xfId="1655" xr:uid="{2A2F2A57-15E6-4AE9-8B10-149D4E35F5DE}"/>
    <cellStyle name="Valuta 10 4 2" xfId="3523" xr:uid="{43B68F27-F2DC-4C5F-8884-3CD9251BF642}"/>
    <cellStyle name="Valuta 10 4 2 2" xfId="10785" xr:uid="{DF640866-69BD-4B29-88B4-90447AB24479}"/>
    <cellStyle name="Valuta 10 4 2 2 2" xfId="26304" xr:uid="{0AAFAB16-F57E-41AD-9390-73B754E98E59}"/>
    <cellStyle name="Valuta 10 4 3" xfId="3524" xr:uid="{D8B04550-DD34-491F-8757-DE165F02A1BD}"/>
    <cellStyle name="Valuta 10 4 3 2" xfId="10786" xr:uid="{7937BC1E-BE0D-4398-9609-9DA2E879B252}"/>
    <cellStyle name="Valuta 10 4 3 2 2" xfId="26303" xr:uid="{51D5CC50-539A-4399-A439-0E5DFE7934E9}"/>
    <cellStyle name="Valuta 10 4 4" xfId="3522" xr:uid="{22CCAEE3-3B60-4EFE-AAA1-1FBAD7BA2721}"/>
    <cellStyle name="Valuta 10 4 4 2" xfId="10787" xr:uid="{978AEF87-B576-4F8B-9295-ED4A3007441A}"/>
    <cellStyle name="Valuta 10 4 4 2 2" xfId="34818" xr:uid="{2305410C-E3CC-49DE-87E7-FF3832134AEC}"/>
    <cellStyle name="Valuta 10 4 5" xfId="10788" xr:uid="{F002B144-ECFE-4C1E-85DE-A57BA7E7C55B}"/>
    <cellStyle name="Valuta 10 4 6" xfId="19" xr:uid="{D20CA6C9-269E-454F-A33E-C81F6A0CC27B}"/>
    <cellStyle name="Valuta 10 4 6 2" xfId="26305" xr:uid="{DA19373B-A11E-4C0A-BDF3-10A003A1ED90}"/>
    <cellStyle name="Valuta 10 4 6 3" xfId="36247" xr:uid="{153A05A9-C075-4C13-A0F6-C2EF62F75F11}"/>
    <cellStyle name="Valuta 10 4 6 4" xfId="22885" xr:uid="{B5F0B6E0-6664-486D-9C8C-CDA8351CD23E}"/>
    <cellStyle name="Valuta 10 4 7" xfId="10784" xr:uid="{170C7C9C-F355-4E1E-8E4D-0A3733B66549}"/>
    <cellStyle name="Valuta 10 4 7 2" xfId="36373" xr:uid="{C7123A71-BC28-463F-8D7C-A35B6F996885}"/>
    <cellStyle name="Valuta 10 5" xfId="1656" xr:uid="{7251E752-FF92-43F1-8EE3-31A7B6B68810}"/>
    <cellStyle name="Valuta 10 5 2" xfId="3525" xr:uid="{F8E3A39C-369D-4FB9-9A19-AFD7624C1014}"/>
    <cellStyle name="Valuta 10 5 2 2" xfId="10790" xr:uid="{F849316F-4D29-462D-AF81-BB0D12ACE334}"/>
    <cellStyle name="Valuta 10 5 2 2 2" xfId="26301" xr:uid="{C8661A3F-C84A-4423-92C7-39A67A5DD383}"/>
    <cellStyle name="Valuta 10 5 3" xfId="10789" xr:uid="{3961B388-7BBC-4865-8187-F463B18CC5F6}"/>
    <cellStyle name="Valuta 10 5 3 2" xfId="26302" xr:uid="{8003D540-DAD6-4840-A226-19E0C21522C2}"/>
    <cellStyle name="Valuta 10 6" xfId="1657" xr:uid="{B1A900D5-EA18-47CD-BA14-4BD152F01DE2}"/>
    <cellStyle name="Valuta 10 6 2" xfId="10791" xr:uid="{7FDF122A-EB5E-4C7C-9C9E-B9B4CDF31783}"/>
    <cellStyle name="Valuta 10 6 2 2" xfId="26300" xr:uid="{E9187327-0E98-4352-B01B-99B1E4D74A1B}"/>
    <cellStyle name="Valuta 10 7" xfId="3526" xr:uid="{25BB11F5-678B-4E68-BB7C-E79DB49C5226}"/>
    <cellStyle name="Valuta 10 7 2" xfId="3527" xr:uid="{484B6C1F-2FA9-40C1-8B3E-6D4048F55CBF}"/>
    <cellStyle name="Valuta 10 7 2 2" xfId="10793" xr:uid="{D5CB70E6-791A-45F9-87EC-54F1C61E53E8}"/>
    <cellStyle name="Valuta 10 7 2 2 2" xfId="26298" xr:uid="{FA1C5226-B4AD-44A5-87D6-587862E10515}"/>
    <cellStyle name="Valuta 10 7 3" xfId="10792" xr:uid="{0C4FB6E9-DA6A-4CE2-BE10-EA3D320E596A}"/>
    <cellStyle name="Valuta 10 7 3 2" xfId="26299" xr:uid="{410FD91F-8871-4A0F-8D7E-529A99458A0F}"/>
    <cellStyle name="Valuta 10 8" xfId="3528" xr:uid="{9F2F087E-5649-4285-B63D-8C375CB13620}"/>
    <cellStyle name="Valuta 10 8 2" xfId="10794" xr:uid="{447D994A-7E37-4B73-818D-63CEB7B005FD}"/>
    <cellStyle name="Valuta 10 8 2 2" xfId="26297" xr:uid="{4B78C12B-95C9-40E8-B098-108C58A0BCBF}"/>
    <cellStyle name="Valuta 10 9" xfId="3511" xr:uid="{B435B320-48C7-4B45-8137-85107DA462CE}"/>
    <cellStyle name="Valuta 10 9 2" xfId="10795" xr:uid="{4515ED06-2F03-4C68-A2F4-1B0C3F0BC701}"/>
    <cellStyle name="Valuta 10 9 2 2" xfId="34821" xr:uid="{8FF575C4-C5A3-4538-9DAB-4781304A9485}"/>
    <cellStyle name="Valuta 11" xfId="31084" xr:uid="{44991F6F-3DB1-4195-9462-38BDE217CA75}"/>
    <cellStyle name="Valuta 11 2" xfId="575" xr:uid="{946E7751-6100-46FA-BE81-AF141F347281}"/>
    <cellStyle name="Valuta 11 2 2" xfId="1658" xr:uid="{B77AC4CC-84AA-4F17-980C-CEEECA65DB97}"/>
    <cellStyle name="Valuta 11 2 2 2" xfId="10797" xr:uid="{00A8558E-4003-4646-96AA-28ACC39DADAF}"/>
    <cellStyle name="Valuta 11 2 2 2 2" xfId="26295" xr:uid="{22E1597F-CE63-4557-B355-68BE02AAA405}"/>
    <cellStyle name="Valuta 11 2 3" xfId="1659" xr:uid="{F92F7A49-E189-468A-8AA7-7BFA0629CE28}"/>
    <cellStyle name="Valuta 11 2 3 2" xfId="3530" xr:uid="{E2502D53-9D98-40BF-A508-2013F70BA8E1}"/>
    <cellStyle name="Valuta 11 2 3 2 2" xfId="10799" xr:uid="{066A3258-A42B-4415-92FE-FC0B1C4DF525}"/>
    <cellStyle name="Valuta 11 2 3 2 2 2" xfId="26294" xr:uid="{86531F0E-762C-4C95-ACC5-C4AD123ECD47}"/>
    <cellStyle name="Valuta 11 2 3 3" xfId="10798" xr:uid="{468EE1A7-ADAB-4B5C-9F6F-456E667C17EF}"/>
    <cellStyle name="Valuta 11 2 3 3 2" xfId="26476" xr:uid="{255107D5-A538-4387-9824-B70E7615377F}"/>
    <cellStyle name="Valuta 11 2 4" xfId="1660" xr:uid="{B038628F-4CD3-493E-B5F8-316BBE6BFFC0}"/>
    <cellStyle name="Valuta 11 2 4 2" xfId="10800" xr:uid="{33D08CE5-27A2-4009-ABBB-085FD0E5DE58}"/>
    <cellStyle name="Valuta 11 2 4 2 2" xfId="26444" xr:uid="{0B712B3D-B836-421B-8C85-14959F4FEDF0}"/>
    <cellStyle name="Valuta 11 2 5" xfId="3531" xr:uid="{57EBF9BD-B299-4DFD-B63D-6079BAD233B9}"/>
    <cellStyle name="Valuta 11 2 5 2" xfId="3532" xr:uid="{29D844AF-6FE2-4D3E-AA38-ADF041F0C574}"/>
    <cellStyle name="Valuta 11 2 5 2 2" xfId="10802" xr:uid="{1B55C17D-D943-4F30-ACC2-346EEC283F5A}"/>
    <cellStyle name="Valuta 11 2 5 2 2 2" xfId="26292" xr:uid="{C77F2D0D-212F-453D-A20D-27296D89D402}"/>
    <cellStyle name="Valuta 11 2 5 3" xfId="10801" xr:uid="{F924EFE6-56AD-43E4-92DA-71353D75D025}"/>
    <cellStyle name="Valuta 11 2 5 3 2" xfId="26293" xr:uid="{F9D987B0-9A78-4051-8451-08C6FF1F35AD}"/>
    <cellStyle name="Valuta 11 2 6" xfId="3533" xr:uid="{181E70A0-3237-4591-918F-43AB0AA83CA9}"/>
    <cellStyle name="Valuta 11 2 6 2" xfId="10803" xr:uid="{8ED9AE55-75C8-487C-8677-769AA744DEC7}"/>
    <cellStyle name="Valuta 11 2 6 2 2" xfId="26291" xr:uid="{C3D3D509-78B9-413D-9026-CB48DFD92D68}"/>
    <cellStyle name="Valuta 11 2 7" xfId="3529" xr:uid="{6E75CAB0-EC1F-4BCE-82E5-DF9628A63279}"/>
    <cellStyle name="Valuta 11 2 7 2" xfId="10804" xr:uid="{846BA14D-44B0-4884-A924-F7241DDDC1BA}"/>
    <cellStyle name="Valuta 11 2 7 2 2" xfId="34817" xr:uid="{4458AF8F-2175-4562-8A6B-28FFD8E8C72A}"/>
    <cellStyle name="Valuta 11 2 8" xfId="10796" xr:uid="{D59642E7-CBDF-463C-BD8A-9F670EFABB43}"/>
    <cellStyle name="Valuta 11 2 8 2" xfId="26296" xr:uid="{343A03D6-74EB-441E-9A4B-787298974524}"/>
    <cellStyle name="Valuta 11 3" xfId="576" xr:uid="{4EE98DBF-B536-494A-B277-4F14906A6F45}"/>
    <cellStyle name="Valuta 11 3 2" xfId="1661" xr:uid="{BC9B2BA1-B20D-44AF-AACF-28B25E576F02}"/>
    <cellStyle name="Valuta 11 3 2 2" xfId="10806" xr:uid="{3D00B686-3F07-4531-A341-F46E7E2468F9}"/>
    <cellStyle name="Valuta 11 3 2 2 2" xfId="26289" xr:uid="{2AF3245D-6A33-47EF-81ED-B17D890A5292}"/>
    <cellStyle name="Valuta 11 3 3" xfId="1662" xr:uid="{C5217AB1-02D4-4DB6-8F62-DC30A70E172D}"/>
    <cellStyle name="Valuta 11 3 3 2" xfId="3535" xr:uid="{4CAFBED8-F979-4C8B-9E0C-77A668146917}"/>
    <cellStyle name="Valuta 11 3 3 2 2" xfId="10808" xr:uid="{1808E306-74B0-4B3E-AED7-ECAC3E3EEE7E}"/>
    <cellStyle name="Valuta 11 3 3 2 2 2" xfId="26287" xr:uid="{E16A81F3-3A28-4797-85A7-E691C4B40802}"/>
    <cellStyle name="Valuta 11 3 3 3" xfId="10807" xr:uid="{79668DDB-78A8-4081-BB74-C9CD7BD9D69A}"/>
    <cellStyle name="Valuta 11 3 3 3 2" xfId="26288" xr:uid="{47BF15B0-05C7-4918-8915-64B30409B71E}"/>
    <cellStyle name="Valuta 11 3 4" xfId="1663" xr:uid="{C20EC511-E30E-447F-A54A-A329F58883C1}"/>
    <cellStyle name="Valuta 11 3 4 2" xfId="10809" xr:uid="{7A993E42-386A-4A85-B570-1ADE6C804170}"/>
    <cellStyle name="Valuta 11 3 4 2 2" xfId="26286" xr:uid="{6394B67F-D4E0-433F-8A3E-E1F37E93114E}"/>
    <cellStyle name="Valuta 11 3 5" xfId="3536" xr:uid="{D8F42D1F-C41C-41F8-B29E-737C7716D981}"/>
    <cellStyle name="Valuta 11 3 5 2" xfId="3537" xr:uid="{CE743952-69B6-4DC0-B299-671A678A28DB}"/>
    <cellStyle name="Valuta 11 3 5 2 2" xfId="10811" xr:uid="{81787AD0-891F-48DA-AC63-B9679846357E}"/>
    <cellStyle name="Valuta 11 3 5 2 2 2" xfId="26284" xr:uid="{EC53E95E-701B-42A1-925B-1271FC6E409A}"/>
    <cellStyle name="Valuta 11 3 5 3" xfId="10810" xr:uid="{5203C3A7-4F1F-4E3D-8B56-157EC18D402D}"/>
    <cellStyle name="Valuta 11 3 5 3 2" xfId="26285" xr:uid="{75F81179-838D-4921-B309-C692ACDDEC2B}"/>
    <cellStyle name="Valuta 11 3 6" xfId="3538" xr:uid="{D1754995-5A3A-4506-BD7A-2EE7B9BA1FE1}"/>
    <cellStyle name="Valuta 11 3 6 2" xfId="10812" xr:uid="{28859C8D-AD3D-43A3-BA47-199EFB83209E}"/>
    <cellStyle name="Valuta 11 3 6 2 2" xfId="26283" xr:uid="{92196E28-D021-40EA-B2C6-D5463629103A}"/>
    <cellStyle name="Valuta 11 3 7" xfId="3534" xr:uid="{D0343DB9-C4AA-4ACE-B1AA-BDC01F3B43C7}"/>
    <cellStyle name="Valuta 11 3 7 2" xfId="10813" xr:uid="{4265F83E-AEF0-4CF4-97CE-B31144C03B1C}"/>
    <cellStyle name="Valuta 11 3 7 2 2" xfId="34816" xr:uid="{BCF054C1-4ECD-408D-92C7-965779DAEF8B}"/>
    <cellStyle name="Valuta 11 3 8" xfId="10805" xr:uid="{47A81661-AE15-4574-AB48-D15944892A5D}"/>
    <cellStyle name="Valuta 11 3 8 2" xfId="26290" xr:uid="{64E3E641-7F54-4D2E-AED9-290F3CC2C696}"/>
    <cellStyle name="Valuta 12" xfId="25101" xr:uid="{ACA0708A-4A59-4957-A0F8-DB14144CF575}"/>
    <cellStyle name="Valuta 12 2" xfId="577" xr:uid="{919BA27D-8855-4275-8E0B-61AFE51AF665}"/>
    <cellStyle name="Valuta 12 2 2" xfId="1664" xr:uid="{8549D9DA-6F21-48E4-9773-FB9FCEF3665D}"/>
    <cellStyle name="Valuta 12 2 2 2" xfId="10815" xr:uid="{88A37D8C-E37F-469E-9ACE-90918970A3D7}"/>
    <cellStyle name="Valuta 12 2 2 2 2" xfId="26282" xr:uid="{C4A61940-5C87-4BF3-8EF5-FD93E34061CC}"/>
    <cellStyle name="Valuta 12 2 3" xfId="1665" xr:uid="{572E4C2A-5B69-43FF-B4BD-96F7B85DE889}"/>
    <cellStyle name="Valuta 12 2 3 2" xfId="3540" xr:uid="{8C7D1F41-4CB1-48B8-A6AE-C2A11A189BC5}"/>
    <cellStyle name="Valuta 12 2 3 2 2" xfId="10817" xr:uid="{5C81913B-F2E4-41AA-99C6-AA82348E0C41}"/>
    <cellStyle name="Valuta 12 2 3 2 2 2" xfId="26281" xr:uid="{C5ED7A1C-7102-4107-B31F-B8DD542D6FBA}"/>
    <cellStyle name="Valuta 12 2 3 3" xfId="10816" xr:uid="{59604A8D-22BF-4C47-92C4-3E107A8703A8}"/>
    <cellStyle name="Valuta 12 2 3 3 2" xfId="26443" xr:uid="{62BF872F-EB46-4E5D-8D2A-6F82723C71E3}"/>
    <cellStyle name="Valuta 12 2 4" xfId="1666" xr:uid="{C0C70FAD-9C05-47DC-B24B-1E9F4C798F30}"/>
    <cellStyle name="Valuta 12 2 4 2" xfId="10818" xr:uid="{A02C3DFE-4168-45D2-A4F1-18F3438212DF}"/>
    <cellStyle name="Valuta 12 2 4 2 2" xfId="26280" xr:uid="{7262A091-9E88-44CC-A0C9-2F98F08BF25B}"/>
    <cellStyle name="Valuta 12 2 5" xfId="3541" xr:uid="{0834D7DA-313F-412D-BA22-F9707845F321}"/>
    <cellStyle name="Valuta 12 2 5 2" xfId="3542" xr:uid="{5FD561A3-A1C7-499C-8223-03FBFE40C74F}"/>
    <cellStyle name="Valuta 12 2 5 2 2" xfId="10820" xr:uid="{509B56EF-E496-417B-8184-E07FF55B1B7A}"/>
    <cellStyle name="Valuta 12 2 5 2 2 2" xfId="26278" xr:uid="{1DB8242B-3280-417A-90DD-EAD9744E09B3}"/>
    <cellStyle name="Valuta 12 2 5 3" xfId="10819" xr:uid="{F43F2AB9-BCA7-4553-98CB-EAB70776C38C}"/>
    <cellStyle name="Valuta 12 2 5 3 2" xfId="26279" xr:uid="{DE4563B8-A762-44F5-A2D3-2852D5B33A1C}"/>
    <cellStyle name="Valuta 12 2 6" xfId="3543" xr:uid="{B860E830-E479-47ED-ACB9-D4D19ECE6F1E}"/>
    <cellStyle name="Valuta 12 2 6 2" xfId="10821" xr:uid="{CF3F19B2-3D35-4858-A673-E9DA9FB2214D}"/>
    <cellStyle name="Valuta 12 2 6 2 2" xfId="26277" xr:uid="{EEFADE3E-34B3-4789-9A65-152DFC503F3F}"/>
    <cellStyle name="Valuta 12 2 7" xfId="3539" xr:uid="{0B1205EB-5DFD-4C28-89AA-14FCF876F582}"/>
    <cellStyle name="Valuta 12 2 7 2" xfId="10822" xr:uid="{C5D2C97B-25AD-405A-AF91-89AC145752AA}"/>
    <cellStyle name="Valuta 12 2 7 2 2" xfId="34815" xr:uid="{2884FD69-204F-44A2-A307-B37410D212E7}"/>
    <cellStyle name="Valuta 12 2 8" xfId="10814" xr:uid="{666CEDAA-C8A4-4A73-8953-27BA90671C0A}"/>
    <cellStyle name="Valuta 12 2 8 2" xfId="26475" xr:uid="{07E411C9-92A0-429F-A45C-B3EE91BDC295}"/>
    <cellStyle name="Valuta 12 3" xfId="578" xr:uid="{BC287A51-053B-47D1-B6A8-44B4B7E6EFEB}"/>
    <cellStyle name="Valuta 12 3 2" xfId="1667" xr:uid="{FF684DA4-E2A4-4C8F-81BF-48F8DC44EDFD}"/>
    <cellStyle name="Valuta 12 3 2 2" xfId="10824" xr:uid="{803064C7-AC79-4922-84E0-6A1F9F117239}"/>
    <cellStyle name="Valuta 12 3 2 2 2" xfId="26275" xr:uid="{5E20D483-A1BD-4377-8E80-56FC2AE98887}"/>
    <cellStyle name="Valuta 12 3 3" xfId="1668" xr:uid="{B5AA6C88-C772-49E1-96FB-A6190F5CDF21}"/>
    <cellStyle name="Valuta 12 3 3 2" xfId="3545" xr:uid="{8C58B580-082F-4F8F-AA7F-F0B25380A673}"/>
    <cellStyle name="Valuta 12 3 3 2 2" xfId="10826" xr:uid="{67B3C464-3A27-41E8-AE78-E53DE91DF95D}"/>
    <cellStyle name="Valuta 12 3 3 2 2 2" xfId="26273" xr:uid="{3E38509D-90CC-49BA-80A7-15CB1D5FDED4}"/>
    <cellStyle name="Valuta 12 3 3 3" xfId="10825" xr:uid="{3B378DA4-395D-4E07-B24E-A91C254BE384}"/>
    <cellStyle name="Valuta 12 3 3 3 2" xfId="26274" xr:uid="{2A977BD2-D82D-42B0-8EE0-56049FA52CA3}"/>
    <cellStyle name="Valuta 12 3 4" xfId="1669" xr:uid="{18E7E5D6-1873-4272-A89C-F563EA65F594}"/>
    <cellStyle name="Valuta 12 3 4 2" xfId="10827" xr:uid="{A28B75C7-E5BC-4569-879F-6CFD6C58A685}"/>
    <cellStyle name="Valuta 12 3 4 2 2" xfId="26272" xr:uid="{0E471491-8532-4664-9A61-783B64359B29}"/>
    <cellStyle name="Valuta 12 3 5" xfId="3546" xr:uid="{67138C61-22B6-4FC0-9F19-A47DAEB5EAC0}"/>
    <cellStyle name="Valuta 12 3 5 2" xfId="3547" xr:uid="{ABD20625-E0E6-4AF3-B821-801EEB338297}"/>
    <cellStyle name="Valuta 12 3 5 2 2" xfId="10829" xr:uid="{CB93D4FE-9170-45C2-AF54-D9707E09EE46}"/>
    <cellStyle name="Valuta 12 3 5 2 2 2" xfId="26474" xr:uid="{73C2E532-7516-46B1-B0D0-C8FFCA3C1F34}"/>
    <cellStyle name="Valuta 12 3 5 3" xfId="10828" xr:uid="{8C97BCF3-CF35-441C-AA3F-F57FCF980266}"/>
    <cellStyle name="Valuta 12 3 5 3 2" xfId="26271" xr:uid="{5DD4DFAB-5F30-41C7-82D8-74E6705FC45F}"/>
    <cellStyle name="Valuta 12 3 6" xfId="3548" xr:uid="{ABAF6B12-4C22-45E2-9D8E-998FBCD8A4FF}"/>
    <cellStyle name="Valuta 12 3 6 2" xfId="10830" xr:uid="{F585C7D0-14AF-4552-B528-35ABFE81B67F}"/>
    <cellStyle name="Valuta 12 3 6 2 2" xfId="26270" xr:uid="{BD6139D4-7B58-4FE3-9F95-42B2E8F6F77B}"/>
    <cellStyle name="Valuta 12 3 7" xfId="3544" xr:uid="{D4260B78-3FAE-4FF5-BD0B-27E8AA4DFF95}"/>
    <cellStyle name="Valuta 12 3 7 2" xfId="10831" xr:uid="{01542C28-55F8-4BBA-B6FB-712154DF45C6}"/>
    <cellStyle name="Valuta 12 3 7 2 2" xfId="34814" xr:uid="{C9B9D962-103C-404B-B532-BD3C006C7E05}"/>
    <cellStyle name="Valuta 12 3 8" xfId="10823" xr:uid="{4908AB47-3D9B-461A-BEA9-D69DA71BBCE6}"/>
    <cellStyle name="Valuta 12 3 8 2" xfId="26276" xr:uid="{86C5B79F-C8D7-4A85-B9E3-3F1746F3ECD6}"/>
    <cellStyle name="Valuta 13" xfId="31313" xr:uid="{C69326D0-627B-482E-9A2D-19CFEDAD2995}"/>
    <cellStyle name="Valuta 13 2" xfId="579" xr:uid="{D904D9F1-B726-46AD-B2AE-9FE07B94F01B}"/>
    <cellStyle name="Valuta 13 2 2" xfId="1670" xr:uid="{8BF62EF0-301E-4761-B345-256B9864EA3B}"/>
    <cellStyle name="Valuta 13 2 2 2" xfId="10833" xr:uid="{05FE9BD6-8E42-4B5F-A31C-95C0F283DDAB}"/>
    <cellStyle name="Valuta 13 2 2 2 2" xfId="26269" xr:uid="{9C501740-2F0B-4040-B7EB-E78731DD912D}"/>
    <cellStyle name="Valuta 13 2 3" xfId="1671" xr:uid="{BF0CB5D0-B8D5-4147-936F-018E7AC97980}"/>
    <cellStyle name="Valuta 13 2 3 2" xfId="3550" xr:uid="{ABF5A775-FEB1-407D-8298-11E8B7262612}"/>
    <cellStyle name="Valuta 13 2 3 2 2" xfId="10835" xr:uid="{15FF2D1E-5B8C-48AF-9054-215A8B48110B}"/>
    <cellStyle name="Valuta 13 2 3 2 2 2" xfId="26267" xr:uid="{0E3E0BA6-0155-4F41-ABC4-6838B067E4F8}"/>
    <cellStyle name="Valuta 13 2 3 3" xfId="10834" xr:uid="{5C78FC02-FE76-468A-85F1-F6A1747A969D}"/>
    <cellStyle name="Valuta 13 2 3 3 2" xfId="26268" xr:uid="{46C1F839-BA2A-42D2-8B1A-F09A7B4E488F}"/>
    <cellStyle name="Valuta 13 2 4" xfId="1672" xr:uid="{E3123B38-106D-49B5-84C7-7175D2746D1D}"/>
    <cellStyle name="Valuta 13 2 4 2" xfId="10836" xr:uid="{24983C03-D523-48D8-8935-A696D87437D2}"/>
    <cellStyle name="Valuta 13 2 4 2 2" xfId="26266" xr:uid="{2E6708C3-0385-40AC-A224-38A8DE2BD6FB}"/>
    <cellStyle name="Valuta 13 2 5" xfId="3551" xr:uid="{A42E0CC8-42D3-46DB-9ADE-8DAC7AE33AF1}"/>
    <cellStyle name="Valuta 13 2 5 2" xfId="3552" xr:uid="{EDFF685B-1C4A-4827-BB21-CFAFE7FD26FA}"/>
    <cellStyle name="Valuta 13 2 5 2 2" xfId="10838" xr:uid="{89B441C5-16A4-4931-92F1-710F9D0A9EDD}"/>
    <cellStyle name="Valuta 13 2 5 2 2 2" xfId="26264" xr:uid="{4D412298-4F8D-40DF-9423-3C19B8B40B45}"/>
    <cellStyle name="Valuta 13 2 5 3" xfId="10837" xr:uid="{36BAC2D1-F634-40E5-9325-273022AA260E}"/>
    <cellStyle name="Valuta 13 2 5 3 2" xfId="26265" xr:uid="{92F4156E-CABF-4B8F-9EE5-B532F756FF68}"/>
    <cellStyle name="Valuta 13 2 6" xfId="3553" xr:uid="{47C91410-1553-47C7-AB9D-EC7C5AB83E3C}"/>
    <cellStyle name="Valuta 13 2 6 2" xfId="10839" xr:uid="{EF61AFF1-1D5D-485E-9483-A3C33376BE2C}"/>
    <cellStyle name="Valuta 13 2 6 2 2" xfId="26263" xr:uid="{0E8522B7-F866-40EF-876F-EFA5A86AE91B}"/>
    <cellStyle name="Valuta 13 2 7" xfId="3549" xr:uid="{FBCF87B9-5EFD-4834-8493-C0818E76A8BE}"/>
    <cellStyle name="Valuta 13 2 7 2" xfId="10840" xr:uid="{D7F7D760-3B79-4003-9564-CD0B7FFFEDF0}"/>
    <cellStyle name="Valuta 13 2 7 2 2" xfId="34812" xr:uid="{B4D30BC4-6747-49CC-B41D-FA22EA876B64}"/>
    <cellStyle name="Valuta 13 2 8" xfId="10832" xr:uid="{29E2EBB0-2E69-4546-9F60-5041299F3651}"/>
    <cellStyle name="Valuta 13 2 8 2" xfId="26442" xr:uid="{511C8664-991B-483B-B4AA-AB0F08D70E56}"/>
    <cellStyle name="Valuta 13 3" xfId="580" xr:uid="{EC4C7049-7AB9-4E57-BA5F-BAE71E57FE07}"/>
    <cellStyle name="Valuta 13 3 2" xfId="1673" xr:uid="{B96446EF-02BC-487E-B2C1-849EDE58DEBD}"/>
    <cellStyle name="Valuta 13 3 2 2" xfId="10842" xr:uid="{0C224C53-5808-471B-BA6D-B704EF10DAC8}"/>
    <cellStyle name="Valuta 13 3 2 2 2" xfId="26261" xr:uid="{C31BD88B-5400-4AC9-9F5E-D02AF517F03C}"/>
    <cellStyle name="Valuta 13 3 3" xfId="1674" xr:uid="{B10E1E68-577A-4BAA-8D93-80E1A5331104}"/>
    <cellStyle name="Valuta 13 3 3 2" xfId="3555" xr:uid="{80B89AE1-BD08-44BE-9C67-400CC5C0D27D}"/>
    <cellStyle name="Valuta 13 3 3 2 2" xfId="10844" xr:uid="{37270F8D-300A-433A-AC96-7EBBA7A4985D}"/>
    <cellStyle name="Valuta 13 3 3 2 2 2" xfId="26259" xr:uid="{93308081-CD57-4887-BEEC-F537C86CEA60}"/>
    <cellStyle name="Valuta 13 3 3 3" xfId="10843" xr:uid="{280D49B0-4777-45FB-ADC6-DE91431D7AE6}"/>
    <cellStyle name="Valuta 13 3 3 3 2" xfId="26260" xr:uid="{1BBE06DC-F540-43E3-8D9C-B3EC69B132B7}"/>
    <cellStyle name="Valuta 13 3 4" xfId="1675" xr:uid="{EC6B5768-4537-44C8-A964-E343BF99FF89}"/>
    <cellStyle name="Valuta 13 3 4 2" xfId="10845" xr:uid="{B64BED1F-6D3E-4B31-AA9B-2C7C7CED572F}"/>
    <cellStyle name="Valuta 13 3 4 2 2" xfId="26473" xr:uid="{8F36DB26-D9DA-4624-8461-EE8571040B15}"/>
    <cellStyle name="Valuta 13 3 5" xfId="3556" xr:uid="{54E0EAE3-3E91-4E00-8468-FCFA8382E4FE}"/>
    <cellStyle name="Valuta 13 3 5 2" xfId="3557" xr:uid="{C8B37E90-0C04-4EBE-B770-F310C6F0A81D}"/>
    <cellStyle name="Valuta 13 3 5 2 2" xfId="10847" xr:uid="{598C27E3-F274-4BDE-9C7E-0D8676998A60}"/>
    <cellStyle name="Valuta 13 3 5 2 2 2" xfId="26441" xr:uid="{F52207E1-32BC-4436-B45C-9C1F5F61D6AC}"/>
    <cellStyle name="Valuta 13 3 5 3" xfId="10846" xr:uid="{4BF591FE-72FB-4E1D-812C-950B0885A0DD}"/>
    <cellStyle name="Valuta 13 3 5 3 2" xfId="26258" xr:uid="{7E761728-7FBB-4C96-81AC-F3843AEAA57A}"/>
    <cellStyle name="Valuta 13 3 6" xfId="3558" xr:uid="{BE15F857-FCD0-4DA1-B554-AC8F47BA4A36}"/>
    <cellStyle name="Valuta 13 3 6 2" xfId="10848" xr:uid="{B612DCEE-F6A5-4202-BEE5-78C468764BCD}"/>
    <cellStyle name="Valuta 13 3 6 2 2" xfId="26257" xr:uid="{3EE31159-877C-4DE6-A9FF-44A2FA5136AB}"/>
    <cellStyle name="Valuta 13 3 7" xfId="3554" xr:uid="{4A316D35-968B-4B68-A091-84C30B1E5D37}"/>
    <cellStyle name="Valuta 13 3 7 2" xfId="10849" xr:uid="{BEE3D0AF-B256-4DCF-B268-BFCD40DE674B}"/>
    <cellStyle name="Valuta 13 3 7 2 2" xfId="34811" xr:uid="{D1CC0366-E120-43CC-AE05-273E7672D3D8}"/>
    <cellStyle name="Valuta 13 3 8" xfId="10841" xr:uid="{7000A7A6-CC21-4A45-93E4-8166CE2ED199}"/>
    <cellStyle name="Valuta 13 3 8 2" xfId="26262" xr:uid="{8C0EAEBF-EA34-4379-A8C4-FE5976DEB97D}"/>
    <cellStyle name="Valuta 14" xfId="32000" xr:uid="{97686420-1C79-468D-BD57-27B02F6732B1}"/>
    <cellStyle name="Valuta 15" xfId="49" xr:uid="{3428B4C4-E28C-4E15-BD0A-F7F73A1C817E}"/>
    <cellStyle name="Valuta 15 2" xfId="825" xr:uid="{402BEE21-772E-44F4-A9D0-A713D4E07B4E}"/>
    <cellStyle name="Valuta 15 2 2" xfId="1676" xr:uid="{ACE07F08-9209-477F-8115-84A1024E643B}"/>
    <cellStyle name="Valuta 15 2 2 2" xfId="10852" xr:uid="{0F26F6DC-1019-4375-99EE-B4F9280DF3E3}"/>
    <cellStyle name="Valuta 15 2 2 2 2" xfId="26255" xr:uid="{A5FA7FDD-5D10-40AA-B0C1-9F6E9BBC3397}"/>
    <cellStyle name="Valuta 15 2 3" xfId="3561" xr:uid="{F0E76D51-68F1-46D8-B091-6058E48A444C}"/>
    <cellStyle name="Valuta 15 2 3 2" xfId="10853" xr:uid="{6DC43C8B-ABD2-4B37-B95D-4800DCB1440D}"/>
    <cellStyle name="Valuta 15 2 3 2 2" xfId="26254" xr:uid="{A6275002-8F6B-42F6-919E-78C7010D6CA9}"/>
    <cellStyle name="Valuta 15 2 4" xfId="3562" xr:uid="{C8555E0B-82D3-4C47-B9A2-DCA3AD30D34A}"/>
    <cellStyle name="Valuta 15 2 4 2" xfId="10854" xr:uid="{D083385F-3062-48EA-97B8-E65924B0984D}"/>
    <cellStyle name="Valuta 15 2 4 2 2" xfId="26457" xr:uid="{79AE642C-7D9D-43A8-B45F-F10797F71562}"/>
    <cellStyle name="Valuta 15 2 5" xfId="3560" xr:uid="{BB01FD4A-C052-4F25-ABEA-D797F563BE1F}"/>
    <cellStyle name="Valuta 15 2 5 2" xfId="10855" xr:uid="{90485931-6098-4177-AEBE-F5086CD4052F}"/>
    <cellStyle name="Valuta 15 2 5 2 2" xfId="34213" xr:uid="{685979C4-16B1-4E5C-96CC-5D53E0FADB3C}"/>
    <cellStyle name="Valuta 15 2 6" xfId="10856" xr:uid="{43921971-7778-4C45-B111-70C5B8FCB28D}"/>
    <cellStyle name="Valuta 15 2 7" xfId="10851" xr:uid="{E1677FF6-B555-48E6-9715-90F7D3A32790}"/>
    <cellStyle name="Valuta 15 2 7 2" xfId="26253" xr:uid="{D9CFD46E-3146-4C59-A303-2FED8C2150F4}"/>
    <cellStyle name="Valuta 15 3" xfId="1677" xr:uid="{C61ED7F0-23EC-4E95-8AA9-5E0E6D092563}"/>
    <cellStyle name="Valuta 15 3 2" xfId="3563" xr:uid="{843E8C34-B3DC-4207-ABE8-9B5F6EF8069B}"/>
    <cellStyle name="Valuta 15 3 2 2" xfId="10858" xr:uid="{80D048B3-32A3-4D51-AC57-1A1D4A666E19}"/>
    <cellStyle name="Valuta 15 3 2 2 2" xfId="26927" xr:uid="{E73FBD15-289F-45FC-A30F-D16E037094BA}"/>
    <cellStyle name="Valuta 15 3 3" xfId="10857" xr:uid="{3F5EC934-F4B4-466A-8FE6-78D46129D160}"/>
    <cellStyle name="Valuta 15 3 3 2" xfId="26440" xr:uid="{322D002D-8749-49F8-BBA2-FD6AE1DF97A3}"/>
    <cellStyle name="Valuta 15 4" xfId="1678" xr:uid="{5D6FF3EC-79F0-4CAD-8EA2-C21A1BE2775B}"/>
    <cellStyle name="Valuta 15 4 2" xfId="10859" xr:uid="{A1A49199-E401-468B-9934-575CC243BCC0}"/>
    <cellStyle name="Valuta 15 4 2 2" xfId="22886" xr:uid="{28A2358C-341B-457F-85FB-2516442052FF}"/>
    <cellStyle name="Valuta 15 4 2 2 2" xfId="30050" xr:uid="{CB6C27F8-D6F5-41F8-9F22-3C44F28C3758}"/>
    <cellStyle name="Valuta 15 4 2 3" xfId="16551" xr:uid="{00371EFA-10A5-4BF1-9A1C-768675D680EE}"/>
    <cellStyle name="Valuta 15 4 3" xfId="36374" xr:uid="{0FFCDEFE-3452-4989-B58E-F8FAF3719634}"/>
    <cellStyle name="Valuta 15 5" xfId="3564" xr:uid="{E41E4CD6-F8F0-4AC9-AEB0-C7C484EE34EF}"/>
    <cellStyle name="Valuta 15 5 2" xfId="3565" xr:uid="{70CF9527-27BF-4267-83B6-C03E242DD5DA}"/>
    <cellStyle name="Valuta 15 5 2 2" xfId="10861" xr:uid="{660722D5-7623-485F-AAE0-95819314032D}"/>
    <cellStyle name="Valuta 15 5 2 2 2" xfId="26929" xr:uid="{6C24452E-2605-4468-8B83-887D716D3E73}"/>
    <cellStyle name="Valuta 15 5 3" xfId="10860" xr:uid="{D454CBE8-9EB2-4F21-9D96-D600DD3041DA}"/>
    <cellStyle name="Valuta 15 5 3 2" xfId="26928" xr:uid="{700830D4-F71D-4193-BAB4-7AD293BF9BBB}"/>
    <cellStyle name="Valuta 15 6" xfId="3566" xr:uid="{3B678954-548E-4866-AD1E-F61AA3831B46}"/>
    <cellStyle name="Valuta 15 6 2" xfId="10862" xr:uid="{DB5AA491-999C-432F-8B1A-08868D59F13B}"/>
    <cellStyle name="Valuta 15 6 2 2" xfId="26930" xr:uid="{82C38ADB-E284-411D-9ACC-5AEF50F6A104}"/>
    <cellStyle name="Valuta 15 7" xfId="3559" xr:uid="{D0EEA5B2-AE23-4E28-960F-F58AE4D7E4F8}"/>
    <cellStyle name="Valuta 15 7 2" xfId="10863" xr:uid="{D13EC7C9-F96F-4BE5-9951-4B6B2CDDA3B6}"/>
    <cellStyle name="Valuta 15 7 2 2" xfId="34810" xr:uid="{0FE83AAC-F94A-4911-AAB8-A68B32B92819}"/>
    <cellStyle name="Valuta 15 8" xfId="10850" xr:uid="{37AFA0DB-8D09-4E25-95A3-989D746D9097}"/>
    <cellStyle name="Valuta 15 8 2" xfId="26256" xr:uid="{BEAEDE58-7711-45D8-830D-0AC4824A5E3D}"/>
    <cellStyle name="Valuta 15_ogr hl" xfId="1679" xr:uid="{CFB51095-DCC7-4338-8782-41AE22FD3D30}"/>
    <cellStyle name="Valuta 16" xfId="33759" xr:uid="{E640DD8E-05DD-423B-B64C-498585DEDBA8}"/>
    <cellStyle name="Valuta 17" xfId="35424" xr:uid="{DAE977D2-BBBB-4E79-9749-27092C7F49A9}"/>
    <cellStyle name="Valuta 18" xfId="36981" xr:uid="{D291CD65-1242-43A9-B87B-03FCD09305B2}"/>
    <cellStyle name="Valuta 19" xfId="581" xr:uid="{09DE55BA-6838-4D0A-A185-D046822DD172}"/>
    <cellStyle name="Valuta 19 2" xfId="1680" xr:uid="{4FD752CE-901E-4F60-BAD7-CE2BDE7C1A3E}"/>
    <cellStyle name="Valuta 19 2 2" xfId="10865" xr:uid="{A1204D0B-AC9B-4F96-AF96-EDAD18AA336E}"/>
    <cellStyle name="Valuta 19 2 2 2" xfId="26932" xr:uid="{3C8B3C5C-3755-4ADC-BBDA-22BE51DD1FC4}"/>
    <cellStyle name="Valuta 19 3" xfId="1681" xr:uid="{6A64A3C5-95D5-4185-BAEC-728CDE63DEBE}"/>
    <cellStyle name="Valuta 19 3 2" xfId="3568" xr:uid="{F8F4A24E-74D8-49E7-B5B6-6E12EB99A2D0}"/>
    <cellStyle name="Valuta 19 3 2 2" xfId="10867" xr:uid="{D7EE4641-2F90-4F37-A209-6E68CE9AD145}"/>
    <cellStyle name="Valuta 19 3 2 2 2" xfId="26934" xr:uid="{5887ABDF-5BF1-406B-BDA6-0ADB72C484E7}"/>
    <cellStyle name="Valuta 19 3 3" xfId="10866" xr:uid="{C306BE7D-7AEF-4890-B524-759DEC453BC4}"/>
    <cellStyle name="Valuta 19 3 3 2" xfId="26933" xr:uid="{4D366152-8071-4032-BAF1-B47D9D1A936E}"/>
    <cellStyle name="Valuta 19 4" xfId="1682" xr:uid="{EF71E43E-67CC-474C-A5CF-ABD05D482F8D}"/>
    <cellStyle name="Valuta 19 4 2" xfId="10868" xr:uid="{E8523EFD-650C-4FED-A05B-64370AEACDAC}"/>
    <cellStyle name="Valuta 19 4 2 2" xfId="26935" xr:uid="{9722E203-A1A3-4224-B682-AB00AE18B56A}"/>
    <cellStyle name="Valuta 19 5" xfId="3569" xr:uid="{BDA7FF19-F233-4D90-86D3-29A787E95D2F}"/>
    <cellStyle name="Valuta 19 5 2" xfId="3570" xr:uid="{F6CD42D3-0394-4A45-AFE8-A31834F04FAF}"/>
    <cellStyle name="Valuta 19 5 2 2" xfId="10870" xr:uid="{48F527C8-FD3E-4DD1-B6FF-CC8C89234864}"/>
    <cellStyle name="Valuta 19 5 2 2 2" xfId="26937" xr:uid="{B3EB6732-243A-47D1-8304-9358E7F9D070}"/>
    <cellStyle name="Valuta 19 5 3" xfId="10869" xr:uid="{D8760DF8-FE17-471F-AAAE-D9AA09FE9471}"/>
    <cellStyle name="Valuta 19 5 3 2" xfId="26936" xr:uid="{69941FBE-BA2B-4643-AEEA-5266F941A29D}"/>
    <cellStyle name="Valuta 19 6" xfId="3571" xr:uid="{61740302-49F6-4D10-BF60-833E3BDBE02A}"/>
    <cellStyle name="Valuta 19 6 2" xfId="10871" xr:uid="{B448BE27-6D5B-4AB3-B21C-9F2B40BC3B7C}"/>
    <cellStyle name="Valuta 19 6 2 2" xfId="26938" xr:uid="{4A92E224-4612-4F43-AA00-DCA1BF9A83CB}"/>
    <cellStyle name="Valuta 19 7" xfId="3567" xr:uid="{C62D1987-888A-4A48-B665-8AD8F7D40999}"/>
    <cellStyle name="Valuta 19 7 2" xfId="10872" xr:uid="{C99284AC-E850-4CFA-8156-C2954E38DF86}"/>
    <cellStyle name="Valuta 19 7 2 2" xfId="34809" xr:uid="{2CAC52B2-BE4C-43E1-B423-D63680F49B6F}"/>
    <cellStyle name="Valuta 19 8" xfId="10864" xr:uid="{35EE0AD2-9D87-40EA-A5CC-45123E7F08B0}"/>
    <cellStyle name="Valuta 19 8 2" xfId="26931" xr:uid="{AEE3D8FE-0B2F-4C53-9CDD-E326847B2ABD}"/>
    <cellStyle name="Valuta 2" xfId="34" xr:uid="{9949F5D7-B327-4DD1-BB90-A2D3F3EFCAC1}"/>
    <cellStyle name="Valuta 2 1" xfId="1683" xr:uid="{6DDBBE3F-C0AE-49D4-BEA1-574EDEC0B86F}"/>
    <cellStyle name="Valuta 2 1 2" xfId="10874" xr:uid="{7EC5E8C6-6756-46F2-8CD6-FA4122EE2CC2}"/>
    <cellStyle name="Valuta 2 1 2 2" xfId="26940" xr:uid="{DBEC90C0-7230-445D-966B-8FA284432CE2}"/>
    <cellStyle name="Valuta 2 10" xfId="3573" xr:uid="{1ED5FD9D-1E08-4D92-9D38-905A9B208518}"/>
    <cellStyle name="Valuta 2 10 2" xfId="10875" xr:uid="{83406802-44F6-4CD4-A813-5C94AB0B4A5D}"/>
    <cellStyle name="Valuta 2 10 2 2" xfId="30549" xr:uid="{44ED24FD-58E0-43F2-A7DD-39894779EA50}"/>
    <cellStyle name="Valuta 2 10 2 3" xfId="19396" xr:uid="{B10660A6-3A2C-448D-95DC-97DE2AB760D6}"/>
    <cellStyle name="Valuta 2 10 3" xfId="22887" xr:uid="{8EA02F14-8E7D-4C9C-8818-310B6E45786D}"/>
    <cellStyle name="Valuta 2 10 3 2" xfId="30372" xr:uid="{9AD7A69D-F1C3-403A-AB44-A8E6666CE2FC}"/>
    <cellStyle name="Valuta 2 10 3 3" xfId="26023" xr:uid="{C7434865-0B8E-45CE-B70A-8CE47DBF20E3}"/>
    <cellStyle name="Valuta 2 10 4" xfId="17233" xr:uid="{AEACCF83-9B91-4042-A55C-D38542589DD5}"/>
    <cellStyle name="Valuta 2 11" xfId="3572" xr:uid="{96444909-3194-48DD-9B4B-E756926D16B3}"/>
    <cellStyle name="Valuta 2 11 2" xfId="7814" xr:uid="{5C350713-37CA-419F-AE64-526A4976ACC9}"/>
    <cellStyle name="Valuta 2 11 2 2" xfId="10877" xr:uid="{B788B72A-8814-433F-890A-787CB414D4C1}"/>
    <cellStyle name="Valuta 2 11 3" xfId="10878" xr:uid="{D2732E02-C238-463F-A040-9073B448FFE1}"/>
    <cellStyle name="Valuta 2 11 4" xfId="10876" xr:uid="{00F9527F-EB4E-45E5-ADFC-7068C2DF2C7D}"/>
    <cellStyle name="Valuta 2 11 4 2" xfId="29602" xr:uid="{43D67BA6-F298-4F5D-BD30-A99F5C35EAF0}"/>
    <cellStyle name="Valuta 2 12" xfId="582" xr:uid="{336EE93D-A374-4B28-BFDE-764FAD2C9D52}"/>
    <cellStyle name="Valuta 2 12 2" xfId="10880" xr:uid="{94A20BCF-278C-4796-A60E-261200EF51F5}"/>
    <cellStyle name="Valuta 2 12 3" xfId="10879" xr:uid="{89148A13-4D25-4359-A9FF-99D4243EFEC3}"/>
    <cellStyle name="Valuta 2 12 3 2" xfId="26939" xr:uid="{45905561-2690-4844-96DC-21FDADA60CFC}"/>
    <cellStyle name="Valuta 2 12 4" xfId="35077" xr:uid="{C6F96516-D5E5-4DFF-9D34-AA9B74474E0E}"/>
    <cellStyle name="Valuta 2 12 5" xfId="19395" xr:uid="{258A0DE4-33D5-49F8-B64D-FBB4CF407A9D}"/>
    <cellStyle name="Valuta 2 13" xfId="10881" xr:uid="{E9B66A03-C5FF-4D3F-9995-7E1E9E7B30E5}"/>
    <cellStyle name="Valuta 2 13 2" xfId="22888" xr:uid="{8B05BDCC-FC59-429D-80DA-DDD57A5E07B9}"/>
    <cellStyle name="Valuta 2 13 3" xfId="18623" xr:uid="{851B5779-6899-4954-A373-735FBC2BCE94}"/>
    <cellStyle name="Valuta 2 14" xfId="10882" xr:uid="{6810584B-9B62-40CF-9BD4-BD83387DCFA6}"/>
    <cellStyle name="Valuta 2 15" xfId="10883" xr:uid="{A2094B0F-31EB-4D63-98A0-47951E7C04CA}"/>
    <cellStyle name="Valuta 2 16" xfId="14350" xr:uid="{39B7A886-C344-4E5A-893F-DFB35186AE7A}"/>
    <cellStyle name="Valuta 2 17" xfId="14357" xr:uid="{EA2F98AC-97A3-42DC-AA07-4C3DC30D643B}"/>
    <cellStyle name="Valuta 2 17 2" xfId="30645" xr:uid="{DD9E0C87-485A-4A20-8895-A2201BFC48B7}"/>
    <cellStyle name="Valuta 2 17 2 2" xfId="33002" xr:uid="{875E5F51-98F5-46F8-8A0D-0479CB47C11C}"/>
    <cellStyle name="Valuta 2 17 2 3" xfId="36206" xr:uid="{C47EED19-21D6-4877-BA3B-04D3C6211E9E}"/>
    <cellStyle name="Valuta 2 17 3" xfId="30601" xr:uid="{D80CEC9A-BB03-4A89-8200-2F94B27EFBD8}"/>
    <cellStyle name="Valuta 2 17 3 2" xfId="32955" xr:uid="{F5D4DF47-A52D-44E5-A528-5309A061A108}"/>
    <cellStyle name="Valuta 2 17 3 3" xfId="37344" xr:uid="{EFD3A664-4C27-41C4-9570-5FA23B75B46C}"/>
    <cellStyle name="Valuta 2 17 4" xfId="25645" xr:uid="{BBFC014A-B4E8-4EB4-B89C-3224B028D66A}"/>
    <cellStyle name="Valuta 2 17 5" xfId="31677" xr:uid="{878C3EE2-FE85-4A66-9512-04F0A744C005}"/>
    <cellStyle name="Valuta 2 17 6" xfId="35799" xr:uid="{CF7E7315-A52E-46E2-98A2-DD0CA7755FC0}"/>
    <cellStyle name="Valuta 2 17 7" xfId="23729" xr:uid="{057EB828-B024-49E8-960D-C70D429D3361}"/>
    <cellStyle name="Valuta 2 18" xfId="10873" xr:uid="{E2F81479-5DA7-49E2-B64D-BA1167DF7D3B}"/>
    <cellStyle name="Valuta 2 18 2" xfId="36214" xr:uid="{AEEDFB40-82AF-4C6C-9E14-BE980141ACDF}"/>
    <cellStyle name="Valuta 2 19" xfId="14388" xr:uid="{829593A9-357E-45C5-84AB-FA7203ECE3D7}"/>
    <cellStyle name="Valuta 2 19 2" xfId="30302" xr:uid="{A006A078-9417-42AA-AB51-035CDE4B5238}"/>
    <cellStyle name="Valuta 2 19 2 2" xfId="30652" xr:uid="{0DF2B68C-0AAA-410A-9444-8D2C0AC3BF4E}"/>
    <cellStyle name="Valuta 2 19 2 2 2" xfId="33009" xr:uid="{98527391-B1BB-44B7-AA9B-5C4067566E8F}"/>
    <cellStyle name="Valuta 2 19 2 3" xfId="32834" xr:uid="{548EBFDE-D3F8-4194-882C-7C6708834EFB}"/>
    <cellStyle name="Valuta 2 19 2 4" xfId="36221" xr:uid="{5AA0D500-C2D9-41B7-9654-F512AAD60348}"/>
    <cellStyle name="Valuta 2 19 3" xfId="30608" xr:uid="{4CDAD5A1-534B-44AE-9C71-E35AC5701C98}"/>
    <cellStyle name="Valuta 2 19 3 2" xfId="32962" xr:uid="{C187DA9B-21B2-49B6-8913-D59C839FC9A0}"/>
    <cellStyle name="Valuta 2 19 3 3" xfId="37351" xr:uid="{3F0A256D-955C-4BED-9AEE-8F610E17F065}"/>
    <cellStyle name="Valuta 2 19 4" xfId="25652" xr:uid="{156E5764-E112-4108-8ECA-E65811A29CAE}"/>
    <cellStyle name="Valuta 2 19 5" xfId="31684" xr:uid="{4ABC10A7-6F50-4166-A765-FF3676F3D140}"/>
    <cellStyle name="Valuta 2 19 6" xfId="35806" xr:uid="{15CDCF7A-9A38-4F58-BCA9-1852CA6DBE35}"/>
    <cellStyle name="Valuta 2 19 7" xfId="23750" xr:uid="{D6EE0111-206A-48CF-A4D4-5759F3082399}"/>
    <cellStyle name="Valuta 2 2" xfId="39" xr:uid="{68EAE4B5-F4B0-4C50-B0D9-2CE801C6F78B}"/>
    <cellStyle name="Valuta 2 2 10" xfId="10885" xr:uid="{21C6C383-0741-4695-93E9-874F7D185F8F}"/>
    <cellStyle name="Valuta 2 2 10 2" xfId="22889" xr:uid="{6AAD6C55-89FB-401F-9AF9-E64266FB7857}"/>
    <cellStyle name="Valuta 2 2 10 3" xfId="18583" xr:uid="{BCC8A5ED-A55B-4A3D-B237-26DC2D184FDC}"/>
    <cellStyle name="Valuta 2 2 11" xfId="14368" xr:uid="{DF20C5BC-5E4C-4BE9-946C-B75BB39C57FE}"/>
    <cellStyle name="Valuta 2 2 12" xfId="10884" xr:uid="{D5E485E7-D434-431D-9894-D7F9507E433C}"/>
    <cellStyle name="Valuta 2 2 12 2" xfId="36376" xr:uid="{D14912AB-3624-497C-B140-FFA9CB78D75E}"/>
    <cellStyle name="Valuta 2 2 13" xfId="7861" xr:uid="{62BA4315-2268-4CC6-89BE-51FA317CDD84}"/>
    <cellStyle name="Valuta 2 2 13 2" xfId="25938" xr:uid="{94B9A8EF-27BD-4E9D-BE5C-FB068FE3B87D}"/>
    <cellStyle name="Valuta 2 2 13 3" xfId="36994" xr:uid="{37182521-B911-4444-8D5F-C7B06715CBEF}"/>
    <cellStyle name="Valuta 2 2 13 4" xfId="19569" xr:uid="{70D9222A-9564-4006-A888-79A834BF75B8}"/>
    <cellStyle name="Valuta 2 2 14" xfId="14478" xr:uid="{5776A9B2-4CB8-4CC5-AF08-FDF3A0F1F957}"/>
    <cellStyle name="Valuta 2 2 14 2" xfId="30613" xr:uid="{A7528FCB-97DC-4956-AA7B-A313EF77931B}"/>
    <cellStyle name="Valuta 2 2 14 2 2" xfId="32969" xr:uid="{7E56CBBB-B362-400F-B606-41E15661B60A}"/>
    <cellStyle name="Valuta 2 2 14 3" xfId="32615" xr:uid="{564045CC-3544-40D9-A766-3A9BFECA6E57}"/>
    <cellStyle name="Valuta 2 2 14 4" xfId="37492" xr:uid="{7FB7F2D9-3B40-4D21-BDE3-3C82D69FD867}"/>
    <cellStyle name="Valuta 2 2 15" xfId="30568" xr:uid="{65CE65F3-5894-484B-82EC-F60864CDDC16}"/>
    <cellStyle name="Valuta 2 2 15 2" xfId="32922" xr:uid="{9281B9E3-6E0B-4B8E-B5D4-9716F4901F55}"/>
    <cellStyle name="Valuta 2 2 16" xfId="31320" xr:uid="{E3EE05F1-961E-4EB3-A056-8E9B24447798}"/>
    <cellStyle name="Valuta 2 2 17" xfId="34026" xr:uid="{91B23A2F-811A-47DC-95DF-FC19BFE9AA92}"/>
    <cellStyle name="Valuta 2 2 18" xfId="35431" xr:uid="{E98CD2CF-7669-4C13-9C7F-7BA6428CB6C5}"/>
    <cellStyle name="Valuta 2 2 2" xfId="47" xr:uid="{E67FFEAE-7F74-42BF-A1D1-B87C0A5C0F4E}"/>
    <cellStyle name="Valuta 2 2 2 10" xfId="30585" xr:uid="{A1E7F8AF-BD8D-4087-A822-E2BEF329AAEC}"/>
    <cellStyle name="Valuta 2 2 2 10 2" xfId="32939" xr:uid="{F82A02E6-FD4F-4FEE-8EE0-0A0F41C68A89}"/>
    <cellStyle name="Valuta 2 2 2 11" xfId="25318" xr:uid="{983B2CB1-D6CA-41DA-B6A5-20829D45F609}"/>
    <cellStyle name="Valuta 2 2 2 12" xfId="31337" xr:uid="{DE5822A8-086E-4FD6-9F32-CE5AFCD5C02D}"/>
    <cellStyle name="Valuta 2 2 2 13" xfId="35024" xr:uid="{110AF397-1DCE-4FBC-B05C-068568659EEB}"/>
    <cellStyle name="Valuta 2 2 2 14" xfId="35448" xr:uid="{8AF35A91-8711-4D94-AE8C-6D7B988C6860}"/>
    <cellStyle name="Valuta 2 2 2 2" xfId="1685" xr:uid="{D6FE2BA9-4C6B-4044-AC2A-520488E81440}"/>
    <cellStyle name="Valuta 2 2 2 2 2" xfId="10887" xr:uid="{72D4E8F1-0C20-4197-8BF5-C3A081CE75A6}"/>
    <cellStyle name="Valuta 2 2 2 2 2 2" xfId="26943" xr:uid="{1B5172D9-2F71-411C-AF27-FDBC40E5E8C0}"/>
    <cellStyle name="Valuta 2 2 2 3" xfId="1686" xr:uid="{13649D0D-813B-4CDE-8468-283C57E57E74}"/>
    <cellStyle name="Valuta 2 2 2 3 2" xfId="10888" xr:uid="{C24F4E41-C210-45AB-9FA6-2F007B3A6B4C}"/>
    <cellStyle name="Valuta 2 2 2 3 2 2" xfId="26944" xr:uid="{483945AE-4CBD-4D34-9503-F3DE5375379B}"/>
    <cellStyle name="Valuta 2 2 2 4" xfId="3575" xr:uid="{C6A9E4BB-193E-431A-82A4-6D7584065021}"/>
    <cellStyle name="Valuta 2 2 2 4 2" xfId="10889" xr:uid="{56D102E6-B191-4357-A90C-79487645A179}"/>
    <cellStyle name="Valuta 2 2 2 4 2 2" xfId="26945" xr:uid="{AD336505-13D2-408F-9254-15C0EBAF8042}"/>
    <cellStyle name="Valuta 2 2 2 5" xfId="1684" xr:uid="{3B10F636-CC5A-4D2C-8961-F5DE2611D11D}"/>
    <cellStyle name="Valuta 2 2 2 5 2" xfId="10890" xr:uid="{81E0C591-ACBC-43ED-A762-0E30C0A1458A}"/>
    <cellStyle name="Valuta 2 2 2 5 2 2" xfId="35244" xr:uid="{BC1B00E4-01C9-4130-A0BE-0CB5D46CE9BD}"/>
    <cellStyle name="Valuta 2 2 2 6" xfId="10891" xr:uid="{B10C2AE7-D35F-4A71-B497-E0231F6A372D}"/>
    <cellStyle name="Valuta 2 2 2 7" xfId="10886" xr:uid="{BFE7085D-BC59-48CE-8092-EBD8616FCFD2}"/>
    <cellStyle name="Valuta 2 2 2 7 2" xfId="36377" xr:uid="{36C91D9D-6EF0-45FF-9E3F-53FFD377A241}"/>
    <cellStyle name="Valuta 2 2 2 8" xfId="7880" xr:uid="{368CAB5C-6F10-46C2-9E8A-C5F8E8188519}"/>
    <cellStyle name="Valuta 2 2 2 8 2" xfId="26942" xr:uid="{0DE6B999-12AD-46B6-B0F7-7A1F2227643E}"/>
    <cellStyle name="Valuta 2 2 2 8 3" xfId="37011" xr:uid="{FBEE327E-D795-4323-B19A-5E3B03229538}"/>
    <cellStyle name="Valuta 2 2 2 8 4" xfId="19546" xr:uid="{C881FAEC-A202-4C38-B2A4-1C8221DD305B}"/>
    <cellStyle name="Valuta 2 2 2 9" xfId="30122" xr:uid="{45F75C1B-652B-4149-A1FB-EBBE9E95BD85}"/>
    <cellStyle name="Valuta 2 2 2 9 2" xfId="30630" xr:uid="{6F2EEE25-86B8-4E24-9281-82549E791E78}"/>
    <cellStyle name="Valuta 2 2 2 9 2 2" xfId="32986" xr:uid="{166939DC-A602-4F7E-AE44-3B0B9C16EA66}"/>
    <cellStyle name="Valuta 2 2 2 9 3" xfId="32627" xr:uid="{1A92204E-E996-44C0-BCD5-75A15E077067}"/>
    <cellStyle name="Valuta 2 2 3" xfId="1687" xr:uid="{CB1C4A8F-2644-407C-A37A-3194A9B1B4A8}"/>
    <cellStyle name="Valuta 2 2 3 2" xfId="10892" xr:uid="{6EF26769-F83E-4FEE-BBFE-3F21A5E9E183}"/>
    <cellStyle name="Valuta 2 2 3 2 2" xfId="36378" xr:uid="{59871017-B542-4560-A8A6-38F1352DE477}"/>
    <cellStyle name="Valuta 2 2 3 3" xfId="7872" xr:uid="{61E7D9BE-9AF9-47CF-BD84-0EEE909B2EBD}"/>
    <cellStyle name="Valuta 2 2 3 3 2" xfId="26946" xr:uid="{B26FBDF3-7470-40A1-B72C-118B838BAC82}"/>
    <cellStyle name="Valuta 2 2 3 3 3" xfId="37003" xr:uid="{411BAF9E-CD6D-4696-B0F1-C295FF39FAA7}"/>
    <cellStyle name="Valuta 2 2 3 3 4" xfId="19555" xr:uid="{C2A29BE8-265C-4C2A-97D5-7D303E035550}"/>
    <cellStyle name="Valuta 2 2 3 4" xfId="30116" xr:uid="{D2E5CB46-5E43-4458-8300-82938CB32E45}"/>
    <cellStyle name="Valuta 2 2 3 4 2" xfId="30622" xr:uid="{DED1CC7F-2894-434F-88D1-73672361D1DB}"/>
    <cellStyle name="Valuta 2 2 3 4 2 2" xfId="32978" xr:uid="{09B259D9-2C2C-45F6-9042-5B2C584F35DA}"/>
    <cellStyle name="Valuta 2 2 3 4 3" xfId="32621" xr:uid="{1046CAA4-4BAE-4027-9AD6-9EB0E70462C9}"/>
    <cellStyle name="Valuta 2 2 3 5" xfId="30577" xr:uid="{B729D74E-7257-4712-91D4-5F4A2857553F}"/>
    <cellStyle name="Valuta 2 2 3 5 2" xfId="32931" xr:uid="{919D85C4-979C-494E-AD5A-D383C4E392BF}"/>
    <cellStyle name="Valuta 2 2 3 6" xfId="24705" xr:uid="{83F96EB0-21A8-47F9-8F36-C0CC42E90A00}"/>
    <cellStyle name="Valuta 2 2 3 7" xfId="31329" xr:uid="{6C24DF7D-5A9C-46BC-B840-218641C00F5D}"/>
    <cellStyle name="Valuta 2 2 3 8" xfId="35440" xr:uid="{6DBF1EFC-4C41-4BE7-8430-8269C7092A79}"/>
    <cellStyle name="Valuta 2 2 4" xfId="1688" xr:uid="{F537EC92-78EB-4374-89D7-D62FAC3F35FF}"/>
    <cellStyle name="Valuta 2 2 4 2" xfId="3576" xr:uid="{679F7463-DD91-4EB9-AAC1-F8D7613B125E}"/>
    <cellStyle name="Valuta 2 2 4 2 2" xfId="10894" xr:uid="{67655B59-0FDB-4ECF-8BB6-9DF4C803EF75}"/>
    <cellStyle name="Valuta 2 2 4 2 2 2" xfId="26948" xr:uid="{7FD0EFD5-BF43-4B0E-A0D5-3DC8046DA14B}"/>
    <cellStyle name="Valuta 2 2 4 3" xfId="10893" xr:uid="{0DAD4DD0-842B-4940-B1EC-DAFA9B5BF454}"/>
    <cellStyle name="Valuta 2 2 4 3 2" xfId="26947" xr:uid="{7271777A-1B70-4910-8484-7310186B3EEB}"/>
    <cellStyle name="Valuta 2 2 4 4" xfId="24212" xr:uid="{FAAF89F1-6B59-4477-92F4-75F7235682DB}"/>
    <cellStyle name="Valuta 2 2 4 5" xfId="25303" xr:uid="{85DD0997-DA17-4281-B096-4599272B7A9D}"/>
    <cellStyle name="Valuta 2 2 5" xfId="1689" xr:uid="{D08D34E7-F1DA-4F95-89D8-A70BBD54CA17}"/>
    <cellStyle name="Valuta 2 2 5 2" xfId="10895" xr:uid="{1831FD4B-71D1-411A-B49E-88378C65F4E9}"/>
    <cellStyle name="Valuta 2 2 5 2 2" xfId="26949" xr:uid="{13AC9373-61CB-40D0-A8C2-B46CC14858F5}"/>
    <cellStyle name="Valuta 2 2 6" xfId="3577" xr:uid="{C65E69F8-D593-4E16-8DA3-F71AD013FD00}"/>
    <cellStyle name="Valuta 2 2 6 2" xfId="3578" xr:uid="{8420FCEE-141A-4355-ACDB-3CBCE7575F9A}"/>
    <cellStyle name="Valuta 2 2 6 2 2" xfId="10897" xr:uid="{40BC1437-2A98-4EF6-930F-0272F80AF108}"/>
    <cellStyle name="Valuta 2 2 6 2 2 2" xfId="26950" xr:uid="{4D15BA58-7111-42F2-9F27-1861EF83DC71}"/>
    <cellStyle name="Valuta 2 2 6 3" xfId="10898" xr:uid="{0C43F06C-617D-4BC4-AF07-748884D97565}"/>
    <cellStyle name="Valuta 2 2 6 3 2" xfId="22891" xr:uid="{3579D4F5-374B-4671-BAAC-EB51F504C3ED}"/>
    <cellStyle name="Valuta 2 2 6 3 2 2" xfId="26249" xr:uid="{1C0CB9C9-19C5-4A96-AC07-648E5BD9100B}"/>
    <cellStyle name="Valuta 2 2 6 3 3" xfId="17768" xr:uid="{54EB9D79-761A-4F3C-8D6D-3BA56F57153C}"/>
    <cellStyle name="Valuta 2 2 6 4" xfId="10896" xr:uid="{41DF9077-C632-46E0-AA35-5339C8CC4ECA}"/>
    <cellStyle name="Valuta 2 2 6 4 2" xfId="36967" xr:uid="{62BBC18C-36A5-4695-8EAA-A5F975BB490C}"/>
    <cellStyle name="Valuta 2 2 6 4 3" xfId="19398" xr:uid="{0E61B131-8AFD-4946-8765-87C596C8B572}"/>
    <cellStyle name="Valuta 2 2 6 5" xfId="22890" xr:uid="{76C1D015-EBF0-4768-B448-22A7B1A5BDA0}"/>
    <cellStyle name="Valuta 2 2 6 5 2" xfId="37963" xr:uid="{1B89B3FA-EB46-40B3-B9FA-911AF21B1E70}"/>
    <cellStyle name="Valuta 2 2 6 6" xfId="17234" xr:uid="{919F7749-3C63-464B-B5A6-6592FB496F3E}"/>
    <cellStyle name="Valuta 2 2 7" xfId="3579" xr:uid="{B9C4BCC0-929C-4DA2-A87A-21BA960E7AFB}"/>
    <cellStyle name="Valuta 2 2 7 2" xfId="10899" xr:uid="{142731B9-CF88-4590-9AB9-B9ABA7105903}"/>
    <cellStyle name="Valuta 2 2 7 2 2" xfId="26951" xr:uid="{72937374-4180-4D9A-BCD0-8676BE82DA2F}"/>
    <cellStyle name="Valuta 2 2 8" xfId="3574" xr:uid="{4EE7244D-410A-4449-9791-F0914BAF4E24}"/>
    <cellStyle name="Valuta 2 2 8 2" xfId="10900" xr:uid="{9A633083-676B-4A22-ACC0-362F82C74FC3}"/>
    <cellStyle name="Valuta 2 2 8 2 2" xfId="29559" xr:uid="{A184B565-104E-4EA6-9323-E282A8660CB2}"/>
    <cellStyle name="Valuta 2 2 8 3" xfId="34808" xr:uid="{C3F4536D-ED67-41DC-BB10-B6F9EF3DBB1E}"/>
    <cellStyle name="Valuta 2 2 8 4" xfId="21065" xr:uid="{11DAFCF6-F374-4125-9B63-662966BE880B}"/>
    <cellStyle name="Valuta 2 2 9" xfId="583" xr:uid="{F6AA3686-E698-4516-B084-D5CC6E62CD86}"/>
    <cellStyle name="Valuta 2 2 9 2" xfId="10901" xr:uid="{28969DF2-3D1E-4626-AB02-36593FBE1FA0}"/>
    <cellStyle name="Valuta 2 2 9 2 2" xfId="26941" xr:uid="{68F25C0A-9C6D-406A-89E5-F6DAC448D23F}"/>
    <cellStyle name="Valuta 2 2 9 3" xfId="35123" xr:uid="{A6B1B288-B05B-4258-BE58-1FA3AE0E0D36}"/>
    <cellStyle name="Valuta 2 2 9 4" xfId="19397" xr:uid="{99E2775F-5B2D-4C76-92AC-61A080406873}"/>
    <cellStyle name="Valuta 2 20" xfId="7858" xr:uid="{C4C81BEE-2A2F-4B89-A785-AEA528CD2293}"/>
    <cellStyle name="Valuta 2 20 2" xfId="30656" xr:uid="{29DBE10C-5D13-4CBC-8F10-3FC2AEDC8A29}"/>
    <cellStyle name="Valuta 2 20 2 2" xfId="33013" xr:uid="{910D1EA9-85B3-4FC1-8FCA-84B0499A3170}"/>
    <cellStyle name="Valuta 2 20 3" xfId="25929" xr:uid="{A4614D2D-BAC3-4184-BF2F-3F4C832E4815}"/>
    <cellStyle name="Valuta 2 20 4" xfId="31806" xr:uid="{204DCDBB-EA10-44C5-A508-76893798D68D}"/>
    <cellStyle name="Valuta 2 20 5" xfId="36375" xr:uid="{F0153F54-DDEC-46AB-A795-8F88376E2152}"/>
    <cellStyle name="Valuta 2 20 6" xfId="19575" xr:uid="{E80D3530-07AD-474D-85A0-F36DDC42A30C}"/>
    <cellStyle name="Valuta 2 21" xfId="14474" xr:uid="{B3833897-570A-4778-AEBE-18E77834D253}"/>
    <cellStyle name="Valuta 2 21 2" xfId="30610" xr:uid="{3B3CD47E-8E79-4830-AD01-A6D51B8514D0}"/>
    <cellStyle name="Valuta 2 21 2 2" xfId="32965" xr:uid="{9DC31754-C1B8-435D-B76A-6D9DED019E09}"/>
    <cellStyle name="Valuta 2 21 3" xfId="30109" xr:uid="{B46EB58D-429E-421C-83DD-F0B3C883D502}"/>
    <cellStyle name="Valuta 2 21 4" xfId="32613" xr:uid="{C00ADF07-F060-4AD2-8380-49EA0FD27185}"/>
    <cellStyle name="Valuta 2 21 5" xfId="36990" xr:uid="{B5BCD508-FAAA-4047-840E-BED567E6C222}"/>
    <cellStyle name="Valuta 2 21 6" xfId="24328" xr:uid="{8BA0F635-C8E7-455D-9C04-485AED356E5E}"/>
    <cellStyle name="Valuta 2 22" xfId="31018" xr:uid="{C0DEFA52-4938-47F5-A6D8-6D6475493588}"/>
    <cellStyle name="Valuta 2 22 2" xfId="33397" xr:uid="{6863CD45-278B-489E-AB14-81FA54CC967F}"/>
    <cellStyle name="Valuta 2 22 3" xfId="37485" xr:uid="{603F63A5-DB22-42C3-9BF0-F666C06F0F03}"/>
    <cellStyle name="Valuta 2 23" xfId="30565" xr:uid="{466A15C4-0B08-4361-A644-51B5E757336D}"/>
    <cellStyle name="Valuta 2 23 2" xfId="32918" xr:uid="{CAA2BBBE-0F0E-4114-9B66-2ED7994BC17A}"/>
    <cellStyle name="Valuta 2 24" xfId="31316" xr:uid="{07815420-5389-439D-A44D-990DC8F40808}"/>
    <cellStyle name="Valuta 2 25" xfId="34641" xr:uid="{26935943-90D7-4A0E-9227-26EDE96EEE36}"/>
    <cellStyle name="Valuta 2 26" xfId="35339" xr:uid="{759B0342-51B2-4102-B1FC-8CD7C47CB206}"/>
    <cellStyle name="Valuta 2 27" xfId="35427" xr:uid="{91735BA9-20D9-45BC-8608-5C7DDE89A2CF}"/>
    <cellStyle name="Valuta 2 28" xfId="38727" xr:uid="{5A628E7D-94FF-4CBC-9F94-46CD0C848865}"/>
    <cellStyle name="Valuta 2 3" xfId="43" xr:uid="{B64AB610-B4DD-455A-8EBD-4EEA57BB90A2}"/>
    <cellStyle name="Valuta 2 3 10" xfId="10903" xr:uid="{7632B060-321D-4D6A-B6AF-EBD19DA89371}"/>
    <cellStyle name="Valuta 2 3 11" xfId="10902" xr:uid="{F1E2C355-2F47-4CA1-BACC-67F9739C904E}"/>
    <cellStyle name="Valuta 2 3 11 2" xfId="36379" xr:uid="{B86CA6CD-A163-401E-8F0B-3E1C32B4823A}"/>
    <cellStyle name="Valuta 2 3 12" xfId="7876" xr:uid="{D2DEEAAC-4DA3-4617-9D61-895F71518A4B}"/>
    <cellStyle name="Valuta 2 3 12 2" xfId="25947" xr:uid="{25BA7713-0277-4E46-BB23-C122571E46F7}"/>
    <cellStyle name="Valuta 2 3 12 3" xfId="37007" xr:uid="{88EFE58F-74DE-4E83-8774-CF5D4E0F7A96}"/>
    <cellStyle name="Valuta 2 3 12 4" xfId="19551" xr:uid="{D4ED5EAC-FC36-40A5-8EEB-D1841FDB2DDF}"/>
    <cellStyle name="Valuta 2 3 13" xfId="30119" xr:uid="{E829C004-E438-4C09-B49E-9086A5E4DCC4}"/>
    <cellStyle name="Valuta 2 3 13 2" xfId="30626" xr:uid="{3F1E9BCF-83A7-4DBA-AE8A-20D49EC78AF1}"/>
    <cellStyle name="Valuta 2 3 13 2 2" xfId="32982" xr:uid="{60158844-DD25-4B17-A0E3-DC8995002BF2}"/>
    <cellStyle name="Valuta 2 3 13 3" xfId="32624" xr:uid="{0E102CB8-98F2-4CB9-8124-74A02C6DB4AC}"/>
    <cellStyle name="Valuta 2 3 14" xfId="30581" xr:uid="{1FC5D88D-F548-4A0C-BC80-85E739F5E2DF}"/>
    <cellStyle name="Valuta 2 3 14 2" xfId="32935" xr:uid="{E1D37767-974E-4CBF-9DCB-F91717AD442B}"/>
    <cellStyle name="Valuta 2 3 15" xfId="25424" xr:uid="{0C1D34C2-0943-4AF2-B2DB-151BCCF10BD9}"/>
    <cellStyle name="Valuta 2 3 16" xfId="31333" xr:uid="{84F4A289-56C0-487F-802D-CA09833AFD9D}"/>
    <cellStyle name="Valuta 2 3 17" xfId="35130" xr:uid="{4B019C14-5868-4E60-AC44-A7C89C586C57}"/>
    <cellStyle name="Valuta 2 3 18" xfId="35444" xr:uid="{75F77785-6E65-412D-9C6A-8190593F1F24}"/>
    <cellStyle name="Valuta 2 3 2" xfId="1690" xr:uid="{11D7B765-00E7-4DEB-835E-22888F972985}"/>
    <cellStyle name="Valuta 2 3 2 2" xfId="10904" xr:uid="{0E064E36-ECCB-4D8E-8FE2-B3309A610ABD}"/>
    <cellStyle name="Valuta 2 3 2 2 2" xfId="26953" xr:uid="{49ADCC59-08D0-4F63-8A3C-6F88A96C53A7}"/>
    <cellStyle name="Valuta 2 3 3" xfId="1691" xr:uid="{3E5924BE-5B6D-43F3-8CD3-57BC703707AE}"/>
    <cellStyle name="Valuta 2 3 3 2" xfId="10905" xr:uid="{303621D8-5FD4-426D-9CC2-E1BFC4441B28}"/>
    <cellStyle name="Valuta 2 3 3 2 2" xfId="26954" xr:uid="{9A5CE174-E79A-4AE1-9D1D-817A2F5BB60F}"/>
    <cellStyle name="Valuta 2 3 4" xfId="1692" xr:uid="{3D3229BB-3851-41C4-A7A0-5E2C0CB7C92E}"/>
    <cellStyle name="Valuta 2 3 4 2" xfId="3581" xr:uid="{67A8FB1E-1EFF-438E-BF4F-A815D42A9C44}"/>
    <cellStyle name="Valuta 2 3 4 2 2" xfId="10907" xr:uid="{BA4BFF7D-14EE-4355-B61A-2A793F76C9E5}"/>
    <cellStyle name="Valuta 2 3 4 2 2 2" xfId="26956" xr:uid="{EDCC11E3-0093-4DE4-8941-EA057E9F1C98}"/>
    <cellStyle name="Valuta 2 3 4 3" xfId="10906" xr:uid="{0B54EC14-3200-4008-8496-4FA93A243FFA}"/>
    <cellStyle name="Valuta 2 3 4 3 2" xfId="26955" xr:uid="{FD7A3F99-BE35-4B65-985E-F022A0E5C987}"/>
    <cellStyle name="Valuta 2 3 5" xfId="1693" xr:uid="{F846ADE9-1DD8-4059-9439-E3BD497CBB8A}"/>
    <cellStyle name="Valuta 2 3 5 2" xfId="10908" xr:uid="{205C5F8F-FD16-4A12-87CA-0BF0948EE2F6}"/>
    <cellStyle name="Valuta 2 3 5 2 2" xfId="26957" xr:uid="{E75C15B7-C6FA-4CF0-AC6E-A24DA366AD5C}"/>
    <cellStyle name="Valuta 2 3 6" xfId="3582" xr:uid="{8F444D13-7CE9-4279-9417-47A2D5DE2569}"/>
    <cellStyle name="Valuta 2 3 6 2" xfId="3583" xr:uid="{D2375AD7-C138-4380-9A88-2E4992DEDAD9}"/>
    <cellStyle name="Valuta 2 3 6 2 2" xfId="10910" xr:uid="{A9B61BCB-F50B-43C0-A8F2-50049AE917C0}"/>
    <cellStyle name="Valuta 2 3 6 2 2 2" xfId="26959" xr:uid="{420CD2D7-893C-41B6-AFCA-940FE32CD98A}"/>
    <cellStyle name="Valuta 2 3 6 3" xfId="10909" xr:uid="{17BD0274-E9B7-4644-A820-5EEFDBEC5019}"/>
    <cellStyle name="Valuta 2 3 6 3 2" xfId="26958" xr:uid="{9CF8BF05-2B55-4D0D-9044-E26ACF1FDADC}"/>
    <cellStyle name="Valuta 2 3 7" xfId="3584" xr:uid="{9B14ADB0-1D1E-45D1-BA81-A10D39ADDE03}"/>
    <cellStyle name="Valuta 2 3 7 2" xfId="10911" xr:uid="{08929256-E8FB-44FE-BC00-A7ED6BA01327}"/>
    <cellStyle name="Valuta 2 3 7 2 2" xfId="26960" xr:uid="{89D01509-5FD6-4B01-83D7-B4734CFFA9AE}"/>
    <cellStyle name="Valuta 2 3 8" xfId="3580" xr:uid="{E9906625-F2BA-4C7F-8864-851A0F34507E}"/>
    <cellStyle name="Valuta 2 3 8 2" xfId="10912" xr:uid="{EF0CE1EC-EE49-4CE3-ABAC-6AE5915F224A}"/>
    <cellStyle name="Valuta 2 3 8 2 2" xfId="26952" xr:uid="{EF511E1E-B8C9-4D30-B545-73769B3F7CEF}"/>
    <cellStyle name="Valuta 2 3 9" xfId="584" xr:uid="{38524DB7-8977-477A-A268-A1D2EDAF077E}"/>
    <cellStyle name="Valuta 2 3 9 2" xfId="10913" xr:uid="{5A49AA3D-279C-4BA6-B928-4C9E6ED5F438}"/>
    <cellStyle name="Valuta 2 3 9 2 2" xfId="35018" xr:uid="{90EDEBA7-EBAF-411A-9F9D-F04A71427255}"/>
    <cellStyle name="Valuta 2 4" xfId="1694" xr:uid="{023D869D-40F9-47E1-983F-B2EDF2ACE2AD}"/>
    <cellStyle name="Valuta 2 4 2" xfId="10914" xr:uid="{160E6605-B624-49EA-9C89-7D97372959B7}"/>
    <cellStyle name="Valuta 2 4 2 2" xfId="22892" xr:uid="{DB54F241-BDF3-4937-8A66-0661597B8604}"/>
    <cellStyle name="Valuta 2 4 2 2 2" xfId="26961" xr:uid="{F3EF4B4D-C043-412C-89CA-58ED5F35AE12}"/>
    <cellStyle name="Valuta 2 4 2 3" xfId="19399" xr:uid="{50BA0409-F7C9-429D-A2E9-FB6A1E2EA084}"/>
    <cellStyle name="Valuta 2 4 3" xfId="7868" xr:uid="{0E9EE41B-97C5-4E01-AF25-C08EAC45EA22}"/>
    <cellStyle name="Valuta 2 4 3 2" xfId="36999" xr:uid="{1CC5B23B-F92E-4C30-9D2B-073E28C551C4}"/>
    <cellStyle name="Valuta 2 4 3 3" xfId="17868" xr:uid="{EA52B470-CB57-4015-9056-DC4BA1DB393E}"/>
    <cellStyle name="Valuta 2 4 4" xfId="19561" xr:uid="{C55B6569-4EF8-4CE2-B3D4-77E6FB2230C4}"/>
    <cellStyle name="Valuta 2 4 4 2" xfId="30618" xr:uid="{51ED6B4A-C16B-497E-AFFF-B55D82AA1844}"/>
    <cellStyle name="Valuta 2 4 4 2 2" xfId="32974" xr:uid="{C5E8B3CA-2662-4CC8-8D33-06CA4DE18974}"/>
    <cellStyle name="Valuta 2 4 4 3" xfId="30113" xr:uid="{ED3C798D-6CDF-4077-A17E-8A5E71D7D709}"/>
    <cellStyle name="Valuta 2 4 4 4" xfId="32618" xr:uid="{0E6E646A-DF2A-473A-9B73-1B9A06B3E7DB}"/>
    <cellStyle name="Valuta 2 4 4 5" xfId="37696" xr:uid="{79E0A97B-7404-4505-85EB-6FF1AABDDE9C}"/>
    <cellStyle name="Valuta 2 4 5" xfId="30573" xr:uid="{79FDBCD8-9561-4D82-8097-641F43224E72}"/>
    <cellStyle name="Valuta 2 4 5 2" xfId="32927" xr:uid="{B870C086-324D-43F0-A5DB-B976335540E2}"/>
    <cellStyle name="Valuta 2 4 6" xfId="25020" xr:uid="{A6F65A8D-0F86-4672-BB4C-B7CF2C27622A}"/>
    <cellStyle name="Valuta 2 4 7" xfId="31325" xr:uid="{1FAC0073-B06F-4815-984A-1D44900EEE79}"/>
    <cellStyle name="Valuta 2 4 8" xfId="35436" xr:uid="{06DF153B-CB2F-4EFF-ACD9-6E6D082DE886}"/>
    <cellStyle name="Valuta 2 5" xfId="1695" xr:uid="{DF4372F1-BA70-4206-A50F-80AC28877EEA}"/>
    <cellStyle name="Valuta 2 5 2" xfId="10915" xr:uid="{36373A78-1B73-4917-9329-575FF979BD81}"/>
    <cellStyle name="Valuta 2 5 2 2" xfId="26962" xr:uid="{002B92AC-F7AB-46A3-A2E3-6066D6F32DA4}"/>
    <cellStyle name="Valuta 2 6" xfId="1696" xr:uid="{66AE2F0B-768A-4EC9-B9EB-599E133D3715}"/>
    <cellStyle name="Valuta 2 6 2" xfId="10916" xr:uid="{6EC268CC-161B-42B1-A974-ED47D74DB187}"/>
    <cellStyle name="Valuta 2 6 2 2" xfId="26963" xr:uid="{F2A0C385-75E8-4C3A-8820-BE13BAEB0EDB}"/>
    <cellStyle name="Valuta 2 7" xfId="1697" xr:uid="{F80247DE-EEBB-4751-8719-0D5380EABD2E}"/>
    <cellStyle name="Valuta 2 7 2" xfId="1698" xr:uid="{B30D2F40-D76B-4D61-BA5D-A19AF880ED2C}"/>
    <cellStyle name="Valuta 2 7 2 2" xfId="10918" xr:uid="{D62B9B1F-D902-4AAB-AF0F-CF97964021BB}"/>
    <cellStyle name="Valuta 2 7 2 2 2" xfId="26965" xr:uid="{FFE618E9-B638-401A-9C16-7DC1BB3455CE}"/>
    <cellStyle name="Valuta 2 7 3" xfId="1699" xr:uid="{7843AE4F-E8CF-450E-89CD-75D7209FF154}"/>
    <cellStyle name="Valuta 2 7 3 2" xfId="10919" xr:uid="{6AF453CF-71C7-47F3-8587-446DCE9686F0}"/>
    <cellStyle name="Valuta 2 7 3 2 2" xfId="30550" xr:uid="{923DA7D6-0E66-4976-A597-0304A31A7F37}"/>
    <cellStyle name="Valuta 2 7 3 2 3" xfId="19400" xr:uid="{2740DD49-F9F1-4DF2-B576-C8BDB21E14AC}"/>
    <cellStyle name="Valuta 2 7 3 3" xfId="22894" xr:uid="{AE74F3CF-A81F-45A4-B73F-E54A4387D30A}"/>
    <cellStyle name="Valuta 2 7 3 3 2" xfId="30373" xr:uid="{9CC6F4E2-B95D-4906-83E0-6F3B0F0F7C69}"/>
    <cellStyle name="Valuta 2 7 3 3 3" xfId="30105" xr:uid="{BE34DC2C-CD26-4182-98E8-0541CE1E5733}"/>
    <cellStyle name="Valuta 2 7 3 4" xfId="17235" xr:uid="{58411EB6-9A1D-49D6-B70F-6F4A77D3A07A}"/>
    <cellStyle name="Valuta 2 7 4" xfId="3585" xr:uid="{26C6B823-6700-412D-92D6-44740EEA27CD}"/>
    <cellStyle name="Valuta 2 7 4 2" xfId="10920" xr:uid="{C2CC665B-A206-42B3-90AA-FBADE51561A3}"/>
    <cellStyle name="Valuta 2 7 4 2 2" xfId="26966" xr:uid="{7D306255-D6F6-4146-A90B-54E9D50EFFB0}"/>
    <cellStyle name="Valuta 2 7 5" xfId="10917" xr:uid="{FB23D5FD-D06B-4733-9BCB-883E3F8F77F5}"/>
    <cellStyle name="Valuta 2 7 5 2" xfId="38524" xr:uid="{DF7F2A2E-9345-43F1-BB9B-73457742C03C}"/>
    <cellStyle name="Valuta 2 7 5 3" xfId="36380" xr:uid="{7BE45AE6-5051-4E9B-9DFB-9FC96E583C07}"/>
    <cellStyle name="Valuta 2 7 5 4" xfId="22132" xr:uid="{3352EB43-1DDD-47D4-8648-5EA84A2E8855}"/>
    <cellStyle name="Valuta 2 7 6" xfId="22893" xr:uid="{B9CBF970-35F0-4F25-B0F7-D8ECF7609943}"/>
    <cellStyle name="Valuta 2 7 6 2" xfId="26964" xr:uid="{B4840465-796A-4324-917B-4F9A3DE118D2}"/>
    <cellStyle name="Valuta 2 8" xfId="1700" xr:uid="{DAAEDBF1-E782-4E4A-AB5F-EE5DB14F13B8}"/>
    <cellStyle name="Valuta 2 8 2" xfId="10921" xr:uid="{27CAB5B3-3693-4297-8C68-ECD829DE02E7}"/>
    <cellStyle name="Valuta 2 8 2 2" xfId="16416" xr:uid="{682CBFC4-083F-4F96-890C-B2BFF3B5378B}"/>
    <cellStyle name="Valuta 2 8 3" xfId="22895" xr:uid="{33E7BEE7-B8F4-4E7C-9DC1-B9C6A24C9FBC}"/>
    <cellStyle name="Valuta 2 8 4" xfId="16393" xr:uid="{8516A212-E9C8-4777-B0BD-48DC90FA389E}"/>
    <cellStyle name="Valuta 2 9" xfId="1701" xr:uid="{37628A76-53DB-4C38-8560-1B2CDE193BCB}"/>
    <cellStyle name="Valuta 2 9 2" xfId="10922" xr:uid="{32DD24EA-73F0-4342-B304-722950BF2AFE}"/>
    <cellStyle name="Valuta 2 9 2 2" xfId="26967" xr:uid="{0C126A3C-C2E5-4E10-87DE-B9639CB9B67B}"/>
    <cellStyle name="Valuta 2 9 3" xfId="24208" xr:uid="{0245B7C7-F367-4E93-A5A7-E63AC2A5763D}"/>
    <cellStyle name="Valuta 2 9 4" xfId="24374" xr:uid="{FD76C0C0-8F19-48D1-A377-0081DE848258}"/>
    <cellStyle name="Valuta 20" xfId="35451" xr:uid="{32D163C1-87BD-4A14-81CD-06A5D71D3F56}"/>
    <cellStyle name="Valuta 3" xfId="6181" xr:uid="{1F1AB7C0-C47B-4702-9508-32CE3186A471}"/>
    <cellStyle name="Valuta 3 10" xfId="14367" xr:uid="{411E098C-8AC3-4E6F-8C01-CDA69ACEBD67}"/>
    <cellStyle name="Valuta 3 11" xfId="10923" xr:uid="{0FB23185-2C6A-4543-8DF6-667C036B8285}"/>
    <cellStyle name="Valuta 3 11 2" xfId="25948" xr:uid="{2AA8A257-2FE0-45E9-BFD4-B1D6B1942C65}"/>
    <cellStyle name="Valuta 3 12" xfId="24202" xr:uid="{7D9E3BE8-143C-4421-AEDC-F9D0327697B2}"/>
    <cellStyle name="Valuta 3 13" xfId="18516" xr:uid="{9CF0489D-7DC7-4238-921A-4B9480059D39}"/>
    <cellStyle name="Valuta 3 2" xfId="585" xr:uid="{29449BF2-E802-4EEE-942E-32829B03C6D3}"/>
    <cellStyle name="Valuta 3 2 2" xfId="1702" xr:uid="{08DC69BE-1BB0-4F7B-972C-42D19EFF4DD3}"/>
    <cellStyle name="Valuta 3 2 2 2" xfId="10925" xr:uid="{8ED64DBE-B351-4595-9D70-D8C5E8E3A981}"/>
    <cellStyle name="Valuta 3 2 2 2 2" xfId="26969" xr:uid="{B71965DC-CFE7-4589-A3F8-D99C712333CD}"/>
    <cellStyle name="Valuta 3 2 3" xfId="1703" xr:uid="{8021DD14-D944-4CFD-B50A-50D857BC20C1}"/>
    <cellStyle name="Valuta 3 2 3 2" xfId="3587" xr:uid="{1DB4F03F-55B8-4CA0-8F58-8D80B37AFCBC}"/>
    <cellStyle name="Valuta 3 2 3 2 2" xfId="10927" xr:uid="{D35800EC-FC7B-4227-9310-DDD37218DB81}"/>
    <cellStyle name="Valuta 3 2 3 2 2 2" xfId="26971" xr:uid="{F8E09BBC-7E96-416E-AB3E-F66D4108170B}"/>
    <cellStyle name="Valuta 3 2 3 3" xfId="10926" xr:uid="{52181E0F-8188-4BBF-B795-291DDE7B59E6}"/>
    <cellStyle name="Valuta 3 2 3 3 2" xfId="26970" xr:uid="{059F98EB-EC51-482C-BB58-8D5E0F7036A9}"/>
    <cellStyle name="Valuta 3 2 4" xfId="1704" xr:uid="{215E440B-532E-4EBF-B246-FC6535C6B19F}"/>
    <cellStyle name="Valuta 3 2 4 2" xfId="10928" xr:uid="{71E87B84-62A6-4FC4-A11C-26D59406C6E8}"/>
    <cellStyle name="Valuta 3 2 4 2 2" xfId="26972" xr:uid="{4E93A8E4-71EE-485C-8800-95585812CE60}"/>
    <cellStyle name="Valuta 3 2 5" xfId="3588" xr:uid="{0E04276B-C5C3-43FE-82FE-6427A2CFCFE5}"/>
    <cellStyle name="Valuta 3 2 5 2" xfId="3589" xr:uid="{A63D54C0-DFB7-455A-AB14-F51309D74351}"/>
    <cellStyle name="Valuta 3 2 5 2 2" xfId="10930" xr:uid="{43EF9322-B9AE-4D9B-9983-F9D7A7F13377}"/>
    <cellStyle name="Valuta 3 2 5 2 2 2" xfId="26974" xr:uid="{33CA1955-F408-420F-8BC6-5FFBEAAA8337}"/>
    <cellStyle name="Valuta 3 2 5 3" xfId="10929" xr:uid="{827FCA71-A372-41A2-A273-22357151833A}"/>
    <cellStyle name="Valuta 3 2 5 3 2" xfId="26973" xr:uid="{3A3761EE-D701-4303-B814-65E42A8F0AB7}"/>
    <cellStyle name="Valuta 3 2 6" xfId="3590" xr:uid="{BCD2299D-F16E-4DFB-A875-4D9F45692C49}"/>
    <cellStyle name="Valuta 3 2 6 2" xfId="10931" xr:uid="{DC3BB194-BCDA-4AC7-8CC3-E9A006953F62}"/>
    <cellStyle name="Valuta 3 2 6 2 2" xfId="26975" xr:uid="{635B89EA-2A41-47B9-8EEB-9239820CF068}"/>
    <cellStyle name="Valuta 3 2 7" xfId="3586" xr:uid="{230A249F-C1C3-470D-8CDD-F68604CD2898}"/>
    <cellStyle name="Valuta 3 2 7 2" xfId="10932" xr:uid="{240EA056-2B6D-47B0-9B31-A9EF81772AAF}"/>
    <cellStyle name="Valuta 3 2 7 2 2" xfId="34806" xr:uid="{3BEAADF7-C71C-465E-BE55-70972F8FD893}"/>
    <cellStyle name="Valuta 3 2 8" xfId="10924" xr:uid="{7DF4D085-1ACA-434F-847E-A3B0B68FEF92}"/>
    <cellStyle name="Valuta 3 2 8 2" xfId="26968" xr:uid="{19D505D1-88E8-4835-BF24-3F7A7C319766}"/>
    <cellStyle name="Valuta 3 3" xfId="586" xr:uid="{8741E3DA-24D7-46E7-B471-806CE0A4B6F3}"/>
    <cellStyle name="Valuta 3 3 2" xfId="1705" xr:uid="{F35F59D3-B79A-43E6-AFA3-C29CA6DE3DF5}"/>
    <cellStyle name="Valuta 3 3 2 2" xfId="10934" xr:uid="{4DA858DB-DF42-47CA-805F-B72DC3D383FA}"/>
    <cellStyle name="Valuta 3 3 2 2 2" xfId="26977" xr:uid="{00647923-8FAC-479E-B985-87D8A3577DC7}"/>
    <cellStyle name="Valuta 3 3 3" xfId="1706" xr:uid="{A7443CCD-A87B-49C5-9E15-0F546D131174}"/>
    <cellStyle name="Valuta 3 3 3 2" xfId="3592" xr:uid="{96E849A2-85A8-4CDD-9131-7749A180E676}"/>
    <cellStyle name="Valuta 3 3 3 2 2" xfId="10936" xr:uid="{42F9404E-CB24-4EE9-958E-4146D725706D}"/>
    <cellStyle name="Valuta 3 3 3 2 2 2" xfId="26979" xr:uid="{69E061CF-8396-4155-A8FB-03032503B7D2}"/>
    <cellStyle name="Valuta 3 3 3 3" xfId="10935" xr:uid="{1DC877BD-F277-4B96-86A8-2CBBED53E59E}"/>
    <cellStyle name="Valuta 3 3 3 3 2" xfId="26978" xr:uid="{335ABDAA-53B1-479F-B522-FC65F4842F00}"/>
    <cellStyle name="Valuta 3 3 4" xfId="1707" xr:uid="{21AEAF92-E410-44AA-92EF-8611D497546E}"/>
    <cellStyle name="Valuta 3 3 4 2" xfId="10937" xr:uid="{6078FAA4-E672-4366-A14F-2D7918753B8A}"/>
    <cellStyle name="Valuta 3 3 4 2 2" xfId="26980" xr:uid="{4D3736BF-B571-43EC-9AD3-EFA3EC716F70}"/>
    <cellStyle name="Valuta 3 3 5" xfId="3593" xr:uid="{0E97EDCB-A016-4BD1-9012-FE348B9C66FB}"/>
    <cellStyle name="Valuta 3 3 5 2" xfId="3594" xr:uid="{A0A9D6F9-C560-4B60-9318-67158320984D}"/>
    <cellStyle name="Valuta 3 3 5 2 2" xfId="10939" xr:uid="{90D26DF2-5BB0-433A-99BE-023644D12A2F}"/>
    <cellStyle name="Valuta 3 3 5 2 2 2" xfId="26982" xr:uid="{497C546E-1AB4-46B1-AED8-DF380A1C0C24}"/>
    <cellStyle name="Valuta 3 3 5 3" xfId="10938" xr:uid="{DAD2F6FB-0D5C-4566-B450-FD4C53C43143}"/>
    <cellStyle name="Valuta 3 3 5 3 2" xfId="26981" xr:uid="{40BBFAEB-6FF6-4BF5-BBDB-DEF73723FEF0}"/>
    <cellStyle name="Valuta 3 3 6" xfId="3595" xr:uid="{0EB55458-99F9-44BE-B035-FA985FC8E726}"/>
    <cellStyle name="Valuta 3 3 6 2" xfId="10940" xr:uid="{BFD01B01-4A03-4729-AAC5-8AA91A1A0F9E}"/>
    <cellStyle name="Valuta 3 3 6 2 2" xfId="26983" xr:uid="{DB5F4AEC-FF88-47EB-BC26-9E71BF12EFA8}"/>
    <cellStyle name="Valuta 3 3 7" xfId="3591" xr:uid="{3E6C22FD-8A49-4796-AA23-5DBEB00E353A}"/>
    <cellStyle name="Valuta 3 3 7 2" xfId="10941" xr:uid="{04CD6F4A-A6AA-4E38-B925-BA27E55444BB}"/>
    <cellStyle name="Valuta 3 3 7 2 2" xfId="34805" xr:uid="{4AB533A9-1B72-40D9-B7AB-D7AECABBCFB1}"/>
    <cellStyle name="Valuta 3 3 8" xfId="10933" xr:uid="{D8F13BF4-111F-40D8-8F8C-194A5BFEE78D}"/>
    <cellStyle name="Valuta 3 3 8 2" xfId="26976" xr:uid="{25245304-BC77-4235-9825-BB0833EFB122}"/>
    <cellStyle name="Valuta 3 4" xfId="587" xr:uid="{DAC0D8A8-F725-4232-BE8A-029C5B477545}"/>
    <cellStyle name="Valuta 3 4 2" xfId="1708" xr:uid="{EDEC8B65-B8DD-482F-9750-988915C18822}"/>
    <cellStyle name="Valuta 3 4 2 2" xfId="10943" xr:uid="{565FCE01-B5C8-44F2-8AE6-F6FCFC0C1DF4}"/>
    <cellStyle name="Valuta 3 4 2 2 2" xfId="26985" xr:uid="{E3C9FB31-47BD-496D-B57A-D62297F36A16}"/>
    <cellStyle name="Valuta 3 4 3" xfId="1709" xr:uid="{B7A92CA4-0EA0-41C8-A0A1-4C12006EDDA0}"/>
    <cellStyle name="Valuta 3 4 3 2" xfId="3597" xr:uid="{520D1E8B-F033-406B-A94B-98557FCB6E73}"/>
    <cellStyle name="Valuta 3 4 3 2 2" xfId="10945" xr:uid="{6C459444-C753-4039-B39E-405A0CD2E34F}"/>
    <cellStyle name="Valuta 3 4 3 2 2 2" xfId="26987" xr:uid="{D73C95BA-E057-4A41-99D3-BF28A5AEF4EF}"/>
    <cellStyle name="Valuta 3 4 3 3" xfId="10944" xr:uid="{65B65BB7-1CAB-4101-AB87-3DC6BF7C2487}"/>
    <cellStyle name="Valuta 3 4 3 3 2" xfId="26986" xr:uid="{FF3672E1-CC71-4F3B-BC2C-CAF5C8BFC7D8}"/>
    <cellStyle name="Valuta 3 4 4" xfId="1710" xr:uid="{CCB0A43C-C157-465B-BC9C-8F134C938372}"/>
    <cellStyle name="Valuta 3 4 4 2" xfId="10946" xr:uid="{4375DDC5-B0DA-48A5-88BC-0047629E5A47}"/>
    <cellStyle name="Valuta 3 4 4 2 2" xfId="26988" xr:uid="{51820172-9BFC-4B3C-B3F1-886AB26A1D0D}"/>
    <cellStyle name="Valuta 3 4 5" xfId="3598" xr:uid="{A1380813-5170-49F4-9D83-352A170CD5CF}"/>
    <cellStyle name="Valuta 3 4 5 2" xfId="3599" xr:uid="{84DCE363-D02F-4F5E-A288-BC068F2352F6}"/>
    <cellStyle name="Valuta 3 4 5 2 2" xfId="10948" xr:uid="{9D38C305-0E6F-4179-86A5-4C5F3A0EFDC3}"/>
    <cellStyle name="Valuta 3 4 5 2 2 2" xfId="26990" xr:uid="{2715CF96-1939-45DE-B224-6B8A520684D3}"/>
    <cellStyle name="Valuta 3 4 5 3" xfId="10947" xr:uid="{D5899E1E-DF84-4F73-B92D-CAB6D7A48779}"/>
    <cellStyle name="Valuta 3 4 5 3 2" xfId="26989" xr:uid="{A477042C-BF3B-435C-A475-B4BE2AFA044B}"/>
    <cellStyle name="Valuta 3 4 6" xfId="3600" xr:uid="{E45FE595-E4F3-4C39-8B3C-ADE9DFABDB20}"/>
    <cellStyle name="Valuta 3 4 6 2" xfId="10949" xr:uid="{5C82CC42-FDC6-4E97-8B93-9C8B7F1D3952}"/>
    <cellStyle name="Valuta 3 4 6 2 2" xfId="26991" xr:uid="{FEDD4929-D7C8-4F4E-A661-EC60D141004F}"/>
    <cellStyle name="Valuta 3 4 7" xfId="3596" xr:uid="{C54EB7C6-5D73-4DF1-8DFA-AF0E5450CDE5}"/>
    <cellStyle name="Valuta 3 4 7 2" xfId="10950" xr:uid="{F146872F-6737-4872-A442-AF2521FA34F7}"/>
    <cellStyle name="Valuta 3 4 7 2 2" xfId="34804" xr:uid="{FC291A7E-CFB4-4A55-88D9-FF0807B498BA}"/>
    <cellStyle name="Valuta 3 4 8" xfId="10942" xr:uid="{153FAF34-8F5D-49F1-B4A7-97AC974A1C8F}"/>
    <cellStyle name="Valuta 3 4 8 2" xfId="26984" xr:uid="{1B621079-0E05-4518-9FDE-2D6BEABD1422}"/>
    <cellStyle name="Valuta 3 5" xfId="588" xr:uid="{B6BCA430-D485-4193-B064-60CB5CFCB8DD}"/>
    <cellStyle name="Valuta 3 5 2" xfId="1711" xr:uid="{21155CEE-8E07-466D-B0C3-130CBDAF536D}"/>
    <cellStyle name="Valuta 3 5 2 2" xfId="10952" xr:uid="{E18C4813-6C89-4BE6-BE83-36AF6B3EA375}"/>
    <cellStyle name="Valuta 3 5 2 2 2" xfId="26993" xr:uid="{2A777314-1A13-4C41-9243-022306FF914D}"/>
    <cellStyle name="Valuta 3 5 3" xfId="1712" xr:uid="{D6EEE72A-821B-48A9-9086-54DF1C0CE70B}"/>
    <cellStyle name="Valuta 3 5 3 2" xfId="3602" xr:uid="{BCCC07A8-5EDD-424E-96B3-612700625BC9}"/>
    <cellStyle name="Valuta 3 5 3 2 2" xfId="10954" xr:uid="{6E1C4126-752D-40DE-B211-933E32319847}"/>
    <cellStyle name="Valuta 3 5 3 2 2 2" xfId="26995" xr:uid="{5C691602-8ED5-4BEE-A5F9-AF712F9BC09F}"/>
    <cellStyle name="Valuta 3 5 3 3" xfId="10953" xr:uid="{C86245FF-D2BB-449D-93B7-2E689584C732}"/>
    <cellStyle name="Valuta 3 5 3 3 2" xfId="26994" xr:uid="{34E83BD5-95CD-48FA-980C-B0E82753BF2A}"/>
    <cellStyle name="Valuta 3 5 4" xfId="1713" xr:uid="{3BEA1E26-0D68-40A1-9CE0-3474A186DA21}"/>
    <cellStyle name="Valuta 3 5 4 2" xfId="10955" xr:uid="{F1C80AA7-3A60-4D56-99BF-6E284D6B6F43}"/>
    <cellStyle name="Valuta 3 5 4 2 2" xfId="26996" xr:uid="{94E8EBC7-C499-42A7-86B9-CD09BD97EF8E}"/>
    <cellStyle name="Valuta 3 5 5" xfId="3603" xr:uid="{CB9AB481-9AC5-41ED-8FF4-31D1AF5BC740}"/>
    <cellStyle name="Valuta 3 5 5 2" xfId="3604" xr:uid="{05FA39EB-B4C4-4269-8CE4-0D4C45B34D6B}"/>
    <cellStyle name="Valuta 3 5 5 2 2" xfId="10957" xr:uid="{B9621200-4CD5-4AE7-9CAD-DE85298851FE}"/>
    <cellStyle name="Valuta 3 5 5 2 2 2" xfId="26998" xr:uid="{DCB2235C-EC6D-48D4-915C-18601DA81FAF}"/>
    <cellStyle name="Valuta 3 5 5 3" xfId="10956" xr:uid="{33CC0173-F92C-4566-B300-375C3DE113BC}"/>
    <cellStyle name="Valuta 3 5 5 3 2" xfId="26997" xr:uid="{6A2B5E9B-F059-4CDF-ACAF-513E834E5849}"/>
    <cellStyle name="Valuta 3 5 6" xfId="3605" xr:uid="{99BE00C3-1B06-41BD-9D30-489BE683389E}"/>
    <cellStyle name="Valuta 3 5 6 2" xfId="10958" xr:uid="{E3932F36-94E8-4079-8E8B-8DA545DF09D5}"/>
    <cellStyle name="Valuta 3 5 6 2 2" xfId="26999" xr:uid="{876AB273-D098-47E2-9641-5D32B3E6A742}"/>
    <cellStyle name="Valuta 3 5 7" xfId="3601" xr:uid="{4036CF3C-E600-4E4F-8795-F23B8F0D665F}"/>
    <cellStyle name="Valuta 3 5 7 2" xfId="10959" xr:uid="{FBD81B8A-63AC-45F8-B63C-A9B7BA633D06}"/>
    <cellStyle name="Valuta 3 5 7 2 2" xfId="34803" xr:uid="{70870D63-5C8C-4A3C-974A-1CCEB81F9002}"/>
    <cellStyle name="Valuta 3 5 8" xfId="10951" xr:uid="{7B381605-2405-4232-8E45-9F25B4047F43}"/>
    <cellStyle name="Valuta 3 5 8 2" xfId="26992" xr:uid="{AF8A5B35-0250-46D9-B811-D4E66715C804}"/>
    <cellStyle name="Valuta 3 6" xfId="589" xr:uid="{D72215DE-921B-4A2B-B266-C836CB85820B}"/>
    <cellStyle name="Valuta 3 6 2" xfId="1714" xr:uid="{82CB7EC2-AFDF-4CF9-98AD-45319A214621}"/>
    <cellStyle name="Valuta 3 6 2 2" xfId="10961" xr:uid="{7049020E-010A-4F48-8AB9-9B0970447A28}"/>
    <cellStyle name="Valuta 3 6 2 2 2" xfId="27001" xr:uid="{C91AF521-5DFD-4011-BAF0-CF25A7F7BBDF}"/>
    <cellStyle name="Valuta 3 6 3" xfId="1715" xr:uid="{46D02491-FAEB-489C-8DEB-48DE47ECBD44}"/>
    <cellStyle name="Valuta 3 6 3 2" xfId="3607" xr:uid="{74F3E1FA-B553-4462-923B-EA5FA7A67021}"/>
    <cellStyle name="Valuta 3 6 3 2 2" xfId="10963" xr:uid="{7342A5A1-CF28-4FE8-BCD7-4E00E93D451E}"/>
    <cellStyle name="Valuta 3 6 3 2 2 2" xfId="27003" xr:uid="{F60CF289-3257-4CD8-84B1-E1674C5BE3EE}"/>
    <cellStyle name="Valuta 3 6 3 3" xfId="10962" xr:uid="{A698E52C-4DB3-4691-AB5A-B75953235762}"/>
    <cellStyle name="Valuta 3 6 3 3 2" xfId="27002" xr:uid="{5999A216-74AD-4B10-9A80-80EF34AD8F79}"/>
    <cellStyle name="Valuta 3 6 4" xfId="1716" xr:uid="{5CBFC7F3-53AC-497A-AE99-DD16093A43C8}"/>
    <cellStyle name="Valuta 3 6 4 2" xfId="10964" xr:uid="{B04F79BA-CDCD-49CC-9C5A-69B37D6A1662}"/>
    <cellStyle name="Valuta 3 6 4 2 2" xfId="27004" xr:uid="{833F6DE6-5D79-488F-919D-51F86E4E162B}"/>
    <cellStyle name="Valuta 3 6 5" xfId="3608" xr:uid="{B5DF5CAF-A3F9-43D1-B2F9-61DD0E20BB10}"/>
    <cellStyle name="Valuta 3 6 5 2" xfId="3609" xr:uid="{B469D611-3BBD-47D1-AED1-F2BA0BCE6BCE}"/>
    <cellStyle name="Valuta 3 6 5 2 2" xfId="10966" xr:uid="{12B62C51-96F2-46D7-A3E5-CB7C8A9C1758}"/>
    <cellStyle name="Valuta 3 6 5 2 2 2" xfId="27006" xr:uid="{443A282C-8669-47A4-81B4-46D755E17A8B}"/>
    <cellStyle name="Valuta 3 6 5 3" xfId="10965" xr:uid="{C112C5D2-AD32-4849-AC13-EF8984F19B71}"/>
    <cellStyle name="Valuta 3 6 5 3 2" xfId="27005" xr:uid="{E3A42DCF-28C5-4280-9663-AF575F39692D}"/>
    <cellStyle name="Valuta 3 6 6" xfId="3610" xr:uid="{6E69BA23-05AC-4DF2-BDFC-F118276599E6}"/>
    <cellStyle name="Valuta 3 6 6 2" xfId="10967" xr:uid="{3D50BF90-6A67-405B-B7B7-1F1777E00E85}"/>
    <cellStyle name="Valuta 3 6 6 2 2" xfId="27007" xr:uid="{C3C2F371-E761-44B9-B774-084BFF5A8E4A}"/>
    <cellStyle name="Valuta 3 6 7" xfId="3606" xr:uid="{7F9E99B9-3040-42D8-AD43-1AAF19BAABE6}"/>
    <cellStyle name="Valuta 3 6 7 2" xfId="10968" xr:uid="{65F31E8C-D5E1-4C55-AC19-A67DFC6C44BB}"/>
    <cellStyle name="Valuta 3 6 7 2 2" xfId="34802" xr:uid="{06CBD18A-B760-4A17-BD98-B68B06388D38}"/>
    <cellStyle name="Valuta 3 6 8" xfId="10960" xr:uid="{84D1E3ED-B90E-49E8-9294-51BFF63798E4}"/>
    <cellStyle name="Valuta 3 6 8 2" xfId="27000" xr:uid="{8F04ACB2-E8EA-4277-8420-D38A6DE2728B}"/>
    <cellStyle name="Valuta 3 7" xfId="590" xr:uid="{8C2BB4F5-D151-44D5-892F-3D8F98BC0CE8}"/>
    <cellStyle name="Valuta 3 7 2" xfId="1717" xr:uid="{42C95C51-4A47-481D-B4FB-C92E092CA091}"/>
    <cellStyle name="Valuta 3 7 2 2" xfId="10970" xr:uid="{1C739D44-E159-494A-AECA-21EC4FE70E96}"/>
    <cellStyle name="Valuta 3 7 2 2 2" xfId="27009" xr:uid="{9B06E9EE-C16A-45D4-83E9-BFF6CBD0534D}"/>
    <cellStyle name="Valuta 3 7 3" xfId="1718" xr:uid="{4C4B5C4D-46C6-48C9-9E3D-75F7BA4EC5F6}"/>
    <cellStyle name="Valuta 3 7 3 2" xfId="3612" xr:uid="{240C9DF2-EA2F-45A3-9CE6-260CD9B4F57D}"/>
    <cellStyle name="Valuta 3 7 3 2 2" xfId="10972" xr:uid="{DF6AD4AD-160F-40B9-A9D9-897BE98AC3B7}"/>
    <cellStyle name="Valuta 3 7 3 2 2 2" xfId="27011" xr:uid="{31CA12C8-B02C-44E3-9C01-167308D996AD}"/>
    <cellStyle name="Valuta 3 7 3 3" xfId="10971" xr:uid="{0E86B6A7-7568-45E3-AB69-C9CEE13150A3}"/>
    <cellStyle name="Valuta 3 7 3 3 2" xfId="27010" xr:uid="{E8D53087-E9C2-471B-8113-115833749E3E}"/>
    <cellStyle name="Valuta 3 7 4" xfId="1719" xr:uid="{B93D12FA-6F3F-4098-920C-61661B9AB69A}"/>
    <cellStyle name="Valuta 3 7 4 2" xfId="10973" xr:uid="{794F4C5C-8F1F-418A-B00A-D026139F1023}"/>
    <cellStyle name="Valuta 3 7 4 2 2" xfId="27012" xr:uid="{FCBC83F0-F8FE-41BA-AE20-AC9603A0DB5F}"/>
    <cellStyle name="Valuta 3 7 5" xfId="3613" xr:uid="{25406DF4-2995-4C8B-B53C-13C6E6D38F6E}"/>
    <cellStyle name="Valuta 3 7 5 2" xfId="3614" xr:uid="{C09285CD-8A0F-4A16-8776-8FD007F202EC}"/>
    <cellStyle name="Valuta 3 7 5 2 2" xfId="10975" xr:uid="{DC9AC098-23E5-430D-AA16-AE333EEE5B7D}"/>
    <cellStyle name="Valuta 3 7 5 2 2 2" xfId="27014" xr:uid="{EB383187-5A88-4E6C-845F-B2EF518B8396}"/>
    <cellStyle name="Valuta 3 7 5 3" xfId="10974" xr:uid="{F5F702BA-7DF8-435C-8788-3CF1BF81D3BD}"/>
    <cellStyle name="Valuta 3 7 5 3 2" xfId="27013" xr:uid="{1DF13DD6-1D76-4579-90BA-A16EE7B59BC8}"/>
    <cellStyle name="Valuta 3 7 6" xfId="3615" xr:uid="{1598E2FE-87B1-4AEA-AC7B-4B811F531646}"/>
    <cellStyle name="Valuta 3 7 6 2" xfId="10976" xr:uid="{3A29BF36-828C-4AE4-9630-75E3BB50CF42}"/>
    <cellStyle name="Valuta 3 7 6 2 2" xfId="27015" xr:uid="{8281B8E3-B63F-41BE-A345-7E2BB28658FC}"/>
    <cellStyle name="Valuta 3 7 7" xfId="3611" xr:uid="{05C90C15-C449-4E75-898C-1526D7B02EE0}"/>
    <cellStyle name="Valuta 3 7 7 2" xfId="10977" xr:uid="{EFFB23BB-26D1-42C7-A0C6-5A3CCF157F1F}"/>
    <cellStyle name="Valuta 3 7 7 2 2" xfId="34801" xr:uid="{D1B29163-D3A4-4C7F-954D-9C62F2FF2643}"/>
    <cellStyle name="Valuta 3 7 8" xfId="10969" xr:uid="{FDEB590E-69EF-4322-9C16-50B118AE532C}"/>
    <cellStyle name="Valuta 3 7 8 2" xfId="27008" xr:uid="{FAFFE201-644D-4E3B-A269-9F12E9A7B093}"/>
    <cellStyle name="Valuta 3 8" xfId="591" xr:uid="{04181D4C-9BAE-490B-96B5-B520264AC858}"/>
    <cellStyle name="Valuta 3 8 2" xfId="1720" xr:uid="{B3EA635F-61CD-4B07-ADB3-1355835DD63A}"/>
    <cellStyle name="Valuta 3 8 2 2" xfId="10979" xr:uid="{6747286F-1745-412B-B2F8-A6B8652CEC96}"/>
    <cellStyle name="Valuta 3 8 2 2 2" xfId="27017" xr:uid="{9705CC7D-E181-4173-BA76-70070B378BA7}"/>
    <cellStyle name="Valuta 3 8 3" xfId="1721" xr:uid="{47D21B7C-CCB4-4D7F-8A7D-655ADE103B79}"/>
    <cellStyle name="Valuta 3 8 3 2" xfId="3617" xr:uid="{3529AB3D-38CC-44BE-8006-595908DC8B76}"/>
    <cellStyle name="Valuta 3 8 3 2 2" xfId="10981" xr:uid="{98FB4453-CAC2-47A8-B535-34BD735B87FF}"/>
    <cellStyle name="Valuta 3 8 3 2 2 2" xfId="27019" xr:uid="{9B6EA52A-529E-4101-A089-5C5C16205FE7}"/>
    <cellStyle name="Valuta 3 8 3 3" xfId="10980" xr:uid="{85BD4DF5-822B-40E1-B872-7662058095AD}"/>
    <cellStyle name="Valuta 3 8 3 3 2" xfId="27018" xr:uid="{76DA2A34-B747-4186-8A86-AA1319027662}"/>
    <cellStyle name="Valuta 3 8 4" xfId="1722" xr:uid="{0197EDEC-1A4D-44EB-95DB-EA042C93304F}"/>
    <cellStyle name="Valuta 3 8 4 2" xfId="10982" xr:uid="{64545FCD-A21B-4E19-9FF7-90C4D3D74C0E}"/>
    <cellStyle name="Valuta 3 8 4 2 2" xfId="27020" xr:uid="{5C89472C-11DD-4569-B2B2-3534A87DB886}"/>
    <cellStyle name="Valuta 3 8 5" xfId="3618" xr:uid="{E263844E-9598-41E2-A38E-E50553CADB6D}"/>
    <cellStyle name="Valuta 3 8 5 2" xfId="3619" xr:uid="{0B08C9DB-0FC2-4D63-AE5B-925F28E818F2}"/>
    <cellStyle name="Valuta 3 8 5 2 2" xfId="10984" xr:uid="{0D4AF22E-9E7D-46CB-8A4F-3BCBDEBA17E5}"/>
    <cellStyle name="Valuta 3 8 5 2 2 2" xfId="27022" xr:uid="{9D473169-48B5-4D4E-80DF-6ADBC0116E17}"/>
    <cellStyle name="Valuta 3 8 5 3" xfId="10983" xr:uid="{9B362EE2-6703-4426-9E46-BA5194AC4C49}"/>
    <cellStyle name="Valuta 3 8 5 3 2" xfId="27021" xr:uid="{0F0814F5-8F35-4B12-AE68-DCCC75491E99}"/>
    <cellStyle name="Valuta 3 8 6" xfId="3620" xr:uid="{51198CB0-7D48-4255-B2F4-CDD78222936A}"/>
    <cellStyle name="Valuta 3 8 6 2" xfId="10985" xr:uid="{5405840F-9F63-4398-AE50-CE28709C3402}"/>
    <cellStyle name="Valuta 3 8 6 2 2" xfId="27023" xr:uid="{D9F12854-0A67-4D99-BD24-362B44AC28DB}"/>
    <cellStyle name="Valuta 3 8 7" xfId="3616" xr:uid="{BAC0F294-CD24-40A9-9DC8-8D896A6458D3}"/>
    <cellStyle name="Valuta 3 8 7 2" xfId="10986" xr:uid="{26298FE1-9B44-40AB-B514-C4BE102CF452}"/>
    <cellStyle name="Valuta 3 8 7 2 2" xfId="34800" xr:uid="{35AE8BD2-7AEE-4C2C-B403-85160A2A0E4F}"/>
    <cellStyle name="Valuta 3 8 8" xfId="10978" xr:uid="{C884C8B3-36C5-4549-96C8-5D5FCBF2C00C}"/>
    <cellStyle name="Valuta 3 8 8 2" xfId="27016" xr:uid="{B90CD1C2-9364-4347-B3F3-077CE7E9FCEA}"/>
    <cellStyle name="Valuta 3 9" xfId="10987" xr:uid="{6031AEF9-7FE5-4167-8AA0-7A293D108A87}"/>
    <cellStyle name="Valuta 4" xfId="28" xr:uid="{0B81AE14-07F4-483C-9F2B-8A6F3212373E}"/>
    <cellStyle name="Valuta 4 2" xfId="10988" xr:uid="{584DF2AC-FC46-430B-8B1D-38EC31684CD4}"/>
    <cellStyle name="Valuta 4 2 2" xfId="25949" xr:uid="{73BE0F5F-F0BD-4A74-8E00-491C56BA5180}"/>
    <cellStyle name="Valuta 4 3" xfId="24215" xr:uid="{96B9B359-7414-417A-BE2C-BEDF91B5B7D6}"/>
    <cellStyle name="Valuta 4 4" xfId="25087" xr:uid="{CE7CEE90-F3B2-463F-A459-DF748259E6D7}"/>
    <cellStyle name="Valuta 4 5" xfId="18511" xr:uid="{0F97A12C-4FF3-4BAE-9E5B-99026F98977F}"/>
    <cellStyle name="Valuta 5" xfId="1555" xr:uid="{91ADF5DE-D2DB-4B87-8166-C4CA616DC7B3}"/>
    <cellStyle name="Valuta 6" xfId="7855" xr:uid="{801E579F-CDAC-4BED-B70B-C9B4ABECA457}"/>
    <cellStyle name="Valuta 7" xfId="7888" xr:uid="{3B133A72-4DF5-4512-92F8-FC08E677A856}"/>
    <cellStyle name="Valuta 7 2" xfId="36217" xr:uid="{3BC063D6-1D54-4543-A245-2C6428089893}"/>
    <cellStyle name="Valuta 7 3" xfId="24197" xr:uid="{09D9138F-EE30-4E42-AC21-74E515591CC1}"/>
    <cellStyle name="Valuta 8" xfId="14471" xr:uid="{C5870909-D65B-4D6D-9CD8-DF4AC9B01576}"/>
    <cellStyle name="Valuta 9" xfId="25641" xr:uid="{27149189-1C7E-49DB-BC16-FF610772AFC1}"/>
    <cellStyle name="Vejica [0] 2" xfId="592" xr:uid="{CDD7E017-28E7-40D6-8080-7141D3E5E4B7}"/>
    <cellStyle name="Vejica [0] 2 2" xfId="1723" xr:uid="{031632CF-6BE3-4067-BDDB-FE3C327B5F43}"/>
    <cellStyle name="Vejica [0] 2 2 2" xfId="10990" xr:uid="{A9348C88-4AF5-4C6B-AAA7-1E2E5C0B5E10}"/>
    <cellStyle name="Vejica [0] 2 2 2 2" xfId="27025" xr:uid="{BB56471F-6987-4AC8-961B-B93A0AA5567F}"/>
    <cellStyle name="Vejica [0] 2 3" xfId="1724" xr:uid="{40425330-9F0C-4C93-9F80-A119DFBD7EF6}"/>
    <cellStyle name="Vejica [0] 2 3 2" xfId="10991" xr:uid="{1492DD71-62F5-4ACE-AD4E-932FE8A4436A}"/>
    <cellStyle name="Vejica [0] 2 3 2 2" xfId="27026" xr:uid="{747C6E0E-906C-4B02-B78A-6A1C519B34B0}"/>
    <cellStyle name="Vejica [0] 2 4" xfId="1725" xr:uid="{5893D25C-A659-4B3F-B1D5-C357D5029818}"/>
    <cellStyle name="Vejica [0] 2 4 2" xfId="10992" xr:uid="{A1A8C597-58F8-441D-BE54-90F4C5759F32}"/>
    <cellStyle name="Vejica [0] 2 4 2 2" xfId="19401" xr:uid="{BB19DDC3-70E0-4B73-80B8-1DC8965779E0}"/>
    <cellStyle name="Vejica [0] 2 4 3" xfId="22896" xr:uid="{8E4EB111-5469-4F47-A71E-F832BC6D29CA}"/>
    <cellStyle name="Vejica [0] 2 5" xfId="3622" xr:uid="{2CED4A57-F27C-471D-9FE8-6813458517FF}"/>
    <cellStyle name="Vejica [0] 2 5 2" xfId="10993" xr:uid="{45DC5A9F-F998-45E4-9C8C-F8895C5746F6}"/>
    <cellStyle name="Vejica [0] 2 5 2 2" xfId="27027" xr:uid="{29E8A2B5-E1CF-4DDB-99D9-A70678D2E37C}"/>
    <cellStyle name="Vejica [0] 2 6" xfId="3621" xr:uid="{6C222EB2-EA73-465B-B5D1-4DEE39F4B81E}"/>
    <cellStyle name="Vejica [0] 2 6 2" xfId="10994" xr:uid="{BF43BCB8-EF42-48A6-81D6-B713705A197A}"/>
    <cellStyle name="Vejica [0] 2 6 2 2" xfId="34799" xr:uid="{63C1E37D-AEC3-494C-B79C-2353352F2768}"/>
    <cellStyle name="Vejica [0] 2 7" xfId="10989" xr:uid="{AE33FCD2-8057-4419-8122-D77CFC3CCFAC}"/>
    <cellStyle name="Vejica [0] 2 7 2" xfId="27024" xr:uid="{9D5893B2-B45E-419B-BB4C-5F4D3BA54B70}"/>
    <cellStyle name="Vejica 10" xfId="593" xr:uid="{A8969059-B0F4-4020-935B-127300D0F86E}"/>
    <cellStyle name="Vejica 10 10" xfId="10995" xr:uid="{4A247C3F-7250-4504-8828-2538A40F07F1}"/>
    <cellStyle name="Vejica 10 10 2" xfId="27028" xr:uid="{C35D2AD1-DA1D-4FA9-BED9-D872349B4BB5}"/>
    <cellStyle name="Vejica 10 2" xfId="594" xr:uid="{F0582D20-60BC-43B9-A258-C989414F45D4}"/>
    <cellStyle name="Vejica 10 2 2" xfId="1726" xr:uid="{E4D69232-8CE0-4488-97B4-794088B87795}"/>
    <cellStyle name="Vejica 10 2 2 2" xfId="10997" xr:uid="{6BAB1EBA-10B2-4AC4-85A5-3130F4215781}"/>
    <cellStyle name="Vejica 10 2 2 2 2" xfId="27030" xr:uid="{8C0226A6-41C7-41C8-9AE9-7CB22EC21895}"/>
    <cellStyle name="Vejica 10 2 3" xfId="1727" xr:uid="{AEB484B3-7929-4994-8361-350F35DDD18C}"/>
    <cellStyle name="Vejica 10 2 3 2" xfId="3625" xr:uid="{6DF3F4D4-1F2F-4E5D-9774-3055BAA08C9E}"/>
    <cellStyle name="Vejica 10 2 3 2 2" xfId="10999" xr:uid="{3492556C-4B09-4003-A1B1-F792AD876EF4}"/>
    <cellStyle name="Vejica 10 2 3 2 2 2" xfId="27032" xr:uid="{6950AF64-82D1-4893-97B6-A483CF1B4DD1}"/>
    <cellStyle name="Vejica 10 2 3 3" xfId="10998" xr:uid="{D0F72A2D-7A57-4E1E-AA3C-78E5DBE2F2A5}"/>
    <cellStyle name="Vejica 10 2 3 3 2" xfId="27031" xr:uid="{1F346150-091D-44A8-933B-9CF9E7657F2F}"/>
    <cellStyle name="Vejica 10 2 4" xfId="1728" xr:uid="{57BDA23A-0EC8-483F-8E15-46F1075E73B7}"/>
    <cellStyle name="Vejica 10 2 4 2" xfId="11000" xr:uid="{0033A84E-DB07-4062-836A-9E9490A4446C}"/>
    <cellStyle name="Vejica 10 2 4 2 2" xfId="27033" xr:uid="{1A8A90E5-DCE3-4BEC-AA95-404F22F15C93}"/>
    <cellStyle name="Vejica 10 2 5" xfId="3626" xr:uid="{15B03723-7B6F-496D-86CA-1952D6810350}"/>
    <cellStyle name="Vejica 10 2 5 2" xfId="3627" xr:uid="{5BBF7969-C244-44A6-AF53-604B57209906}"/>
    <cellStyle name="Vejica 10 2 5 2 2" xfId="11002" xr:uid="{D9C12D18-0BC3-4BDE-AC92-F33D6913E593}"/>
    <cellStyle name="Vejica 10 2 5 2 2 2" xfId="27035" xr:uid="{C8EE65C7-6E6E-4DE8-989B-9B1289E5FA2E}"/>
    <cellStyle name="Vejica 10 2 5 3" xfId="11001" xr:uid="{D0B8B5C8-2C2B-4AD9-B92F-849652602444}"/>
    <cellStyle name="Vejica 10 2 5 3 2" xfId="27034" xr:uid="{A673206A-2050-470E-8B21-9813DCFF6EAA}"/>
    <cellStyle name="Vejica 10 2 6" xfId="3628" xr:uid="{143DEF31-26BB-4177-A149-7F73E3C69590}"/>
    <cellStyle name="Vejica 10 2 6 2" xfId="11003" xr:uid="{899B219B-DCC6-45B1-B3AA-BB79A65660F0}"/>
    <cellStyle name="Vejica 10 2 6 2 2" xfId="27036" xr:uid="{126D4505-A101-41F3-A8B8-18E63184C488}"/>
    <cellStyle name="Vejica 10 2 7" xfId="3624" xr:uid="{BC5F436D-C836-4F03-A2BE-988B6CFD061C}"/>
    <cellStyle name="Vejica 10 2 7 2" xfId="11004" xr:uid="{17C8DE57-7B7F-4CDD-B549-84E3FE5A113E}"/>
    <cellStyle name="Vejica 10 2 7 2 2" xfId="34797" xr:uid="{A6B8673A-470A-4CC3-B0B3-7A9BBC836724}"/>
    <cellStyle name="Vejica 10 2 8" xfId="10996" xr:uid="{AAA0652E-CA2A-4726-93D1-A181A9E0E014}"/>
    <cellStyle name="Vejica 10 2 8 2" xfId="27029" xr:uid="{45303E88-0710-48DC-8EE9-C1BAA5356239}"/>
    <cellStyle name="Vejica 10 3" xfId="595" xr:uid="{AB04D004-A964-48E8-B766-CDAFF5646488}"/>
    <cellStyle name="Vejica 10 3 2" xfId="1729" xr:uid="{EAD97C19-F985-46EB-8103-5FC0AA8E5487}"/>
    <cellStyle name="Vejica 10 3 2 2" xfId="11006" xr:uid="{66FCEC24-15D9-4C23-8445-852C58B2931B}"/>
    <cellStyle name="Vejica 10 3 2 2 2" xfId="27038" xr:uid="{B2A92945-4668-43CA-B42C-2260E645299A}"/>
    <cellStyle name="Vejica 10 3 3" xfId="1730" xr:uid="{41E7E919-9FE7-4D49-A045-C0F02141DCB4}"/>
    <cellStyle name="Vejica 10 3 3 2" xfId="3630" xr:uid="{5C3C9F44-0612-4B3F-9820-5ECE1DE1F7C6}"/>
    <cellStyle name="Vejica 10 3 3 2 2" xfId="11008" xr:uid="{4E9B632E-732D-4CD2-B412-E87E3D9EF26B}"/>
    <cellStyle name="Vejica 10 3 3 2 2 2" xfId="27040" xr:uid="{CF9A3B99-C8EE-4ECA-BAA3-C688539746AA}"/>
    <cellStyle name="Vejica 10 3 3 3" xfId="11007" xr:uid="{3654403D-E4C3-4984-9EF8-C960D9FD066F}"/>
    <cellStyle name="Vejica 10 3 3 3 2" xfId="27039" xr:uid="{6CD06F0E-0CCC-4222-A7EF-3532F5D5137F}"/>
    <cellStyle name="Vejica 10 3 4" xfId="1731" xr:uid="{ED77A6D4-FC13-48C0-B55C-D82A3FEA8202}"/>
    <cellStyle name="Vejica 10 3 4 2" xfId="11009" xr:uid="{75C59A7C-9490-48BA-B461-3D8D7BD490AE}"/>
    <cellStyle name="Vejica 10 3 4 2 2" xfId="27041" xr:uid="{21981B96-230C-4DAE-B385-A197CC6812FF}"/>
    <cellStyle name="Vejica 10 3 5" xfId="3631" xr:uid="{63DF696E-D68A-4109-B3B0-A4D8F52257B1}"/>
    <cellStyle name="Vejica 10 3 5 2" xfId="3632" xr:uid="{861561C5-B162-491C-AA32-45F5CC1BA763}"/>
    <cellStyle name="Vejica 10 3 5 2 2" xfId="11011" xr:uid="{B3CD3BFA-7446-4B56-B93E-97EB729135A2}"/>
    <cellStyle name="Vejica 10 3 5 2 2 2" xfId="27043" xr:uid="{6119D99B-9ABC-4456-A803-03905B6C70D9}"/>
    <cellStyle name="Vejica 10 3 5 3" xfId="11010" xr:uid="{CA57B7A2-A104-492F-9E03-4CC988F232C7}"/>
    <cellStyle name="Vejica 10 3 5 3 2" xfId="27042" xr:uid="{BC398425-F7AA-4845-AFB1-158CF9EB78A2}"/>
    <cellStyle name="Vejica 10 3 6" xfId="3633" xr:uid="{57E20685-8E38-455B-9E75-FA68375984C0}"/>
    <cellStyle name="Vejica 10 3 6 2" xfId="11012" xr:uid="{4A40E5CE-CC90-4681-8C07-F002696AED79}"/>
    <cellStyle name="Vejica 10 3 6 2 2" xfId="27044" xr:uid="{FBBEA49F-FFBF-4BE8-8882-05CF0720C942}"/>
    <cellStyle name="Vejica 10 3 7" xfId="3629" xr:uid="{E584F91E-F36B-4104-B010-62EA6372B677}"/>
    <cellStyle name="Vejica 10 3 7 2" xfId="11013" xr:uid="{0DC9E5E5-F299-4083-A3C1-386AB5EBFEFC}"/>
    <cellStyle name="Vejica 10 3 7 2 2" xfId="34796" xr:uid="{DD1E0DF2-4E5E-4656-95BF-B5A243BCC68A}"/>
    <cellStyle name="Vejica 10 3 8" xfId="11005" xr:uid="{DECF939E-F713-40EA-B73E-0742D5D1DFC5}"/>
    <cellStyle name="Vejica 10 3 8 2" xfId="27037" xr:uid="{6E66538B-8FE5-47DD-A6B1-D93E9075E5CF}"/>
    <cellStyle name="Vejica 10 4" xfId="835" xr:uid="{1D9088C0-C00A-4A86-B67A-EDCE4CD50225}"/>
    <cellStyle name="Vejica 10 4 2" xfId="3635" xr:uid="{4D614030-2589-4CDE-919F-8AB9F9FABE52}"/>
    <cellStyle name="Vejica 10 4 2 2" xfId="11015" xr:uid="{51BC34C6-D80E-4BBC-81C2-89ED5E407242}"/>
    <cellStyle name="Vejica 10 4 2 2 2" xfId="27046" xr:uid="{291659FE-91EE-42F9-8586-FF0464579134}"/>
    <cellStyle name="Vejica 10 4 3" xfId="3636" xr:uid="{CBA6DFFA-5826-4216-87EF-CBF1DD0D1918}"/>
    <cellStyle name="Vejica 10 4 3 2" xfId="11016" xr:uid="{3A812D88-97C2-40C4-A420-72704D1372B9}"/>
    <cellStyle name="Vejica 10 4 3 2 2" xfId="27047" xr:uid="{A9361450-2276-43DB-9C1D-17B1802A4421}"/>
    <cellStyle name="Vejica 10 4 4" xfId="3634" xr:uid="{FDE37CFC-03CB-4E65-A24B-F1550AEA9F82}"/>
    <cellStyle name="Vejica 10 4 4 2" xfId="11017" xr:uid="{3DEE7749-23FE-450D-97F7-AAECF7793A47}"/>
    <cellStyle name="Vejica 10 4 4 2 2" xfId="34795" xr:uid="{72EB39B9-B354-4918-B4B9-23EBB6B85C4A}"/>
    <cellStyle name="Vejica 10 4 5" xfId="11018" xr:uid="{A4F3D7AC-CD44-4A6E-B517-804B829486FB}"/>
    <cellStyle name="Vejica 10 4 6" xfId="11014" xr:uid="{D07EAF7E-9AC1-4E32-9170-BF8E3F2B4AA7}"/>
    <cellStyle name="Vejica 10 4 6 2" xfId="27045" xr:uid="{4F56B51E-D1DC-4B82-A96B-1B99406441C5}"/>
    <cellStyle name="Vejica 10 5" xfId="1732" xr:uid="{CF5AF618-26CB-41B7-A3A5-BE9134FA0C29}"/>
    <cellStyle name="Vejica 10 5 2" xfId="3637" xr:uid="{0B1DE15B-7F96-4B81-A53E-8D162FB2FD04}"/>
    <cellStyle name="Vejica 10 5 2 2" xfId="11020" xr:uid="{7484D48C-35FD-4B0B-B609-07C77313A65B}"/>
    <cellStyle name="Vejica 10 5 2 2 2" xfId="27049" xr:uid="{7EDA0D70-BE4F-41DE-84C9-A2704AD2BD6A}"/>
    <cellStyle name="Vejica 10 5 3" xfId="11019" xr:uid="{FBC71F7F-0601-4FBD-9D5D-02285F773FE7}"/>
    <cellStyle name="Vejica 10 5 3 2" xfId="27048" xr:uid="{04EC514F-E692-48FE-949C-50578D2D09EB}"/>
    <cellStyle name="Vejica 10 6" xfId="1733" xr:uid="{EB4781B8-C9FD-476C-90AB-2C05D5AD0831}"/>
    <cellStyle name="Vejica 10 6 2" xfId="11021" xr:uid="{0B094EE3-8985-461A-B891-9B69FD222C59}"/>
    <cellStyle name="Vejica 10 6 2 2" xfId="27050" xr:uid="{8C5D7378-01E4-4FE9-B8FA-B9399F212001}"/>
    <cellStyle name="Vejica 10 7" xfId="3638" xr:uid="{0DF01D03-B35A-4DA1-B9AD-C3BE1A85C2F8}"/>
    <cellStyle name="Vejica 10 7 2" xfId="3639" xr:uid="{DD65D119-1C7A-40E8-8A29-DE0D4748A8C7}"/>
    <cellStyle name="Vejica 10 7 2 2" xfId="11023" xr:uid="{20AB7DEE-B2D5-4B0E-BA67-B5D93026AC3B}"/>
    <cellStyle name="Vejica 10 7 2 2 2" xfId="27052" xr:uid="{E1C1A1AB-1125-4A08-B8A0-A1C079BD4503}"/>
    <cellStyle name="Vejica 10 7 3" xfId="11022" xr:uid="{39B168C8-01BB-4A4A-9AE5-7E9941E25FBA}"/>
    <cellStyle name="Vejica 10 7 3 2" xfId="27051" xr:uid="{805F4C25-EF74-4246-A5B2-E5F66FEEEFDB}"/>
    <cellStyle name="Vejica 10 8" xfId="3640" xr:uid="{1D9238C8-7E5D-43A4-8509-7309BF6DD74B}"/>
    <cellStyle name="Vejica 10 8 2" xfId="11024" xr:uid="{53291FB7-BE50-407F-8122-20EDFEA8E36B}"/>
    <cellStyle name="Vejica 10 8 2 2" xfId="27053" xr:uid="{14A4177E-5F28-4E81-B0F3-E45F5596DA90}"/>
    <cellStyle name="Vejica 10 9" xfId="3623" xr:uid="{46F52FD9-64C2-4D5A-A115-59643BF9BA02}"/>
    <cellStyle name="Vejica 10 9 2" xfId="11025" xr:uid="{C7C54D41-9BE4-478B-8A27-6CFD3E7FEE61}"/>
    <cellStyle name="Vejica 10 9 2 2" xfId="34798" xr:uid="{B6D3C35C-0EFD-4A67-97D2-1441ADBA765B}"/>
    <cellStyle name="Vejica 11" xfId="596" xr:uid="{C1BD3519-D202-4D71-8C93-F9C9FCA7B57B}"/>
    <cellStyle name="Vejica 11 2" xfId="597" xr:uid="{241D1171-12F6-407B-9864-41D88C1B0A3E}"/>
    <cellStyle name="Vejica 11 2 2" xfId="1734" xr:uid="{80A3CDD3-1190-4E85-B58C-35BCF4342FC6}"/>
    <cellStyle name="Vejica 11 2 2 2" xfId="11028" xr:uid="{526188E3-8E34-43A6-8F0E-9893C28DC36D}"/>
    <cellStyle name="Vejica 11 2 2 2 2" xfId="27056" xr:uid="{8B2440C7-85D3-4DDE-96D0-FA18EBB846BA}"/>
    <cellStyle name="Vejica 11 2 3" xfId="1735" xr:uid="{5C2C9C6D-453A-4342-96AB-8472EADAC379}"/>
    <cellStyle name="Vejica 11 2 3 2" xfId="3643" xr:uid="{D031FC13-87A6-4202-8862-B1F69816F00D}"/>
    <cellStyle name="Vejica 11 2 3 2 2" xfId="11030" xr:uid="{234D5DBD-2BAC-4497-82E1-2A882880B47E}"/>
    <cellStyle name="Vejica 11 2 3 2 2 2" xfId="27058" xr:uid="{DDC44B8F-7DA9-466D-B560-D7B46C7E5F33}"/>
    <cellStyle name="Vejica 11 2 3 3" xfId="11029" xr:uid="{149E0BD1-BA37-493C-830D-63AB64F29C7A}"/>
    <cellStyle name="Vejica 11 2 3 3 2" xfId="27057" xr:uid="{8F319B12-D676-4EF7-9E08-EF69A2D988FF}"/>
    <cellStyle name="Vejica 11 2 4" xfId="1736" xr:uid="{37D03958-48DF-4FF0-BB14-C01C1F4B5ED1}"/>
    <cellStyle name="Vejica 11 2 4 2" xfId="11031" xr:uid="{7E66B170-CFBF-485E-A7AB-A69150B9C589}"/>
    <cellStyle name="Vejica 11 2 4 2 2" xfId="27059" xr:uid="{EDF40426-2CD5-4224-B214-158E9A25271D}"/>
    <cellStyle name="Vejica 11 2 5" xfId="3644" xr:uid="{AAC469CC-CD9E-4EB1-B2A3-6C33CDEFECC2}"/>
    <cellStyle name="Vejica 11 2 5 2" xfId="3645" xr:uid="{9ADDC836-FC2E-45E6-BAB5-73EF86B04A87}"/>
    <cellStyle name="Vejica 11 2 5 2 2" xfId="11033" xr:uid="{F3F648DB-14D7-438B-9C48-60BF8A0B9C2B}"/>
    <cellStyle name="Vejica 11 2 5 2 2 2" xfId="27061" xr:uid="{CB5DDBA9-4854-4054-88FE-35E361C91483}"/>
    <cellStyle name="Vejica 11 2 5 3" xfId="11032" xr:uid="{58346DED-3090-4590-B647-EA6692B6AD6E}"/>
    <cellStyle name="Vejica 11 2 5 3 2" xfId="27060" xr:uid="{62A7F0A9-E076-4CF3-B233-A4FC86B699D5}"/>
    <cellStyle name="Vejica 11 2 6" xfId="3646" xr:uid="{E9617CCB-DA68-4384-B7AE-6B182B478A55}"/>
    <cellStyle name="Vejica 11 2 6 2" xfId="11034" xr:uid="{069BD694-6832-4AB2-8FF6-E0AC49E99405}"/>
    <cellStyle name="Vejica 11 2 6 2 2" xfId="27062" xr:uid="{C88E2D15-52EA-4C19-AE48-9CAA8020D086}"/>
    <cellStyle name="Vejica 11 2 7" xfId="3642" xr:uid="{7788987C-FAD0-4CD5-8351-AF56A4720B28}"/>
    <cellStyle name="Vejica 11 2 7 2" xfId="11035" xr:uid="{D6297CFE-0FBA-4D73-AA23-76ABF281E7BA}"/>
    <cellStyle name="Vejica 11 2 7 2 2" xfId="34793" xr:uid="{4ECDBCDB-107C-48FF-8A3E-45C0E5A4F272}"/>
    <cellStyle name="Vejica 11 2 8" xfId="11027" xr:uid="{22AE68EB-3EDA-45DF-80B9-14409D375A11}"/>
    <cellStyle name="Vejica 11 2 8 2" xfId="27055" xr:uid="{25654DAB-8BD4-485F-B667-A23C94CE1AEB}"/>
    <cellStyle name="Vejica 11 3" xfId="598" xr:uid="{8198F9BD-BED8-4F7D-AB46-D07A03B05710}"/>
    <cellStyle name="Vejica 11 3 2" xfId="1737" xr:uid="{67673C1D-4D59-4760-BA38-EEAFEE6F8C26}"/>
    <cellStyle name="Vejica 11 3 2 2" xfId="11037" xr:uid="{57A19604-8755-4F5A-9234-C9DD1F3BAEC7}"/>
    <cellStyle name="Vejica 11 3 2 2 2" xfId="27064" xr:uid="{EDC09461-26E3-4B87-843B-DE13A71A9787}"/>
    <cellStyle name="Vejica 11 3 3" xfId="1738" xr:uid="{37D4A655-8650-4FB2-BD81-D05F8BAF1ECE}"/>
    <cellStyle name="Vejica 11 3 3 2" xfId="3648" xr:uid="{B6C5F62E-FC87-436F-A754-33429846F7DE}"/>
    <cellStyle name="Vejica 11 3 3 2 2" xfId="11039" xr:uid="{8B9E6C7D-DCC6-4355-A198-F5590E86D0DB}"/>
    <cellStyle name="Vejica 11 3 3 2 2 2" xfId="27066" xr:uid="{7A1AEF6E-0026-42CD-970C-0B9F3D8394D3}"/>
    <cellStyle name="Vejica 11 3 3 3" xfId="11038" xr:uid="{F5C671C6-C37F-4BA9-A681-A83309B79104}"/>
    <cellStyle name="Vejica 11 3 3 3 2" xfId="27065" xr:uid="{E210B76F-AACA-4E61-B665-FF6862B3E71F}"/>
    <cellStyle name="Vejica 11 3 4" xfId="1739" xr:uid="{12AF741A-8A19-4B2E-B669-95329487B100}"/>
    <cellStyle name="Vejica 11 3 4 2" xfId="11040" xr:uid="{588EA95C-BB9A-44C0-85CF-7BD3578C487D}"/>
    <cellStyle name="Vejica 11 3 4 2 2" xfId="27067" xr:uid="{D27B6A38-BD32-4967-A29B-5C6F5FE512DA}"/>
    <cellStyle name="Vejica 11 3 5" xfId="3649" xr:uid="{F9806004-F041-4DA0-B5ED-3F38315808FB}"/>
    <cellStyle name="Vejica 11 3 5 2" xfId="3650" xr:uid="{8A2D3C50-5FA2-4FF6-991E-1837A5D9CD2E}"/>
    <cellStyle name="Vejica 11 3 5 2 2" xfId="11042" xr:uid="{7DE8E369-02F2-45E1-84E3-CF764535F523}"/>
    <cellStyle name="Vejica 11 3 5 2 2 2" xfId="27069" xr:uid="{03D4D0BD-B6EE-4851-A00E-9E8A4083B9A0}"/>
    <cellStyle name="Vejica 11 3 5 3" xfId="11041" xr:uid="{078BFAFD-A825-4D42-B377-B3932F8F25B3}"/>
    <cellStyle name="Vejica 11 3 5 3 2" xfId="27068" xr:uid="{40B087F4-4EF1-4E90-8287-82A4A8D6E642}"/>
    <cellStyle name="Vejica 11 3 6" xfId="3651" xr:uid="{70921307-1CB3-4DF3-B9CB-974BFC35ECA1}"/>
    <cellStyle name="Vejica 11 3 6 2" xfId="11043" xr:uid="{BDA216A6-C72A-49BD-B539-4DDA49D4DCBC}"/>
    <cellStyle name="Vejica 11 3 6 2 2" xfId="27070" xr:uid="{265FD8D8-972D-4292-A0A7-2E73AD7867EF}"/>
    <cellStyle name="Vejica 11 3 7" xfId="3647" xr:uid="{A26E5873-C613-4D41-B247-14481847C944}"/>
    <cellStyle name="Vejica 11 3 7 2" xfId="11044" xr:uid="{BD200A79-2726-444C-9A49-86706232045C}"/>
    <cellStyle name="Vejica 11 3 7 2 2" xfId="34792" xr:uid="{028FFA83-2B40-46BD-8235-13E373140BAC}"/>
    <cellStyle name="Vejica 11 3 8" xfId="11036" xr:uid="{D064D7EC-8E8D-41B8-8F9A-85B62C0228CB}"/>
    <cellStyle name="Vejica 11 3 8 2" xfId="27063" xr:uid="{36E898D0-6317-4204-B85A-F4FC17C774C4}"/>
    <cellStyle name="Vejica 11 4" xfId="1740" xr:uid="{8427F13D-0E25-435B-A020-48290200262E}"/>
    <cellStyle name="Vejica 11 4 2" xfId="11045" xr:uid="{17FAF291-48F8-4031-87CF-5EA03302DC39}"/>
    <cellStyle name="Vejica 11 4 2 2" xfId="27071" xr:uid="{4FD9B910-3F1E-47C5-ABFB-F902FD1A6CAC}"/>
    <cellStyle name="Vejica 11 5" xfId="1741" xr:uid="{C7BF7220-0FD8-4A8F-8E72-D67DAE9C606C}"/>
    <cellStyle name="Vejica 11 5 2" xfId="11046" xr:uid="{D01B71F0-1878-46CE-8C32-1E395F3179AF}"/>
    <cellStyle name="Vejica 11 5 2 2" xfId="27072" xr:uid="{50EC0CB8-FA8B-40BF-844E-096A80E73DAD}"/>
    <cellStyle name="Vejica 11 6" xfId="1742" xr:uid="{E27370C9-1E7B-47DC-899C-D3D24B8F775D}"/>
    <cellStyle name="Vejica 11 6 2" xfId="11047" xr:uid="{D8CC676E-34DD-4041-AB4C-AE39220677E3}"/>
    <cellStyle name="Vejica 11 6 2 2" xfId="19402" xr:uid="{12240B86-06FB-4F3D-81D5-C5609385C604}"/>
    <cellStyle name="Vejica 11 6 3" xfId="22897" xr:uid="{6AAA39CB-1F9F-4E54-BFED-52F9A605577C}"/>
    <cellStyle name="Vejica 11 7" xfId="3652" xr:uid="{BA09BCA7-EE02-4B8C-956F-AB81F95B1B7D}"/>
    <cellStyle name="Vejica 11 7 2" xfId="11048" xr:uid="{DD20DC4C-3704-4679-977D-563A5A65FACC}"/>
    <cellStyle name="Vejica 11 7 2 2" xfId="27073" xr:uid="{B6CF5B6D-3B92-4915-81ED-DDD578575DD3}"/>
    <cellStyle name="Vejica 11 8" xfId="3641" xr:uid="{7A7E301E-8C74-4E8C-AFDD-FBF317063E2D}"/>
    <cellStyle name="Vejica 11 8 2" xfId="11049" xr:uid="{5A433349-2036-4C24-B6C2-87E97D8E411E}"/>
    <cellStyle name="Vejica 11 8 2 2" xfId="34794" xr:uid="{6ADBC556-CD82-43FD-8F9C-27B8317A0C22}"/>
    <cellStyle name="Vejica 11 9" xfId="11026" xr:uid="{25FB44F0-B550-46F4-8958-9F36BC0D78CD}"/>
    <cellStyle name="Vejica 11 9 2" xfId="27054" xr:uid="{10FD12DE-E7ED-4C78-AA13-BBB11406E128}"/>
    <cellStyle name="Vejica 12" xfId="599" xr:uid="{1A8FA367-8636-491F-A82D-A839D94901A0}"/>
    <cellStyle name="Vejica 12 2" xfId="600" xr:uid="{35385E33-F7CD-498F-9A57-1A2EF3A6D831}"/>
    <cellStyle name="Vejica 12 2 2" xfId="1743" xr:uid="{FAF72B19-9F9D-4C1B-A629-30195A1429A4}"/>
    <cellStyle name="Vejica 12 2 2 2" xfId="11052" xr:uid="{5AD83206-F6B7-4FA0-92B1-612A1C63CE25}"/>
    <cellStyle name="Vejica 12 2 2 2 2" xfId="27076" xr:uid="{E4CE39D7-701E-4179-8235-8FCED9E5A679}"/>
    <cellStyle name="Vejica 12 2 3" xfId="1744" xr:uid="{A97FEAF7-9BB4-4C42-83A6-80D287935BA3}"/>
    <cellStyle name="Vejica 12 2 3 2" xfId="3655" xr:uid="{0905F3DB-F684-4717-97DA-44A279064657}"/>
    <cellStyle name="Vejica 12 2 3 2 2" xfId="11054" xr:uid="{C8362AD1-82AF-4218-926A-298B56D26957}"/>
    <cellStyle name="Vejica 12 2 3 2 2 2" xfId="27078" xr:uid="{81D99B64-7012-4053-9A8A-A9736EFC4694}"/>
    <cellStyle name="Vejica 12 2 3 3" xfId="11053" xr:uid="{2455F234-814F-4D99-85A3-2395A1D5E04C}"/>
    <cellStyle name="Vejica 12 2 3 3 2" xfId="27077" xr:uid="{39DCA3A9-FF73-425A-A71D-34C94FAC86EF}"/>
    <cellStyle name="Vejica 12 2 4" xfId="1745" xr:uid="{56AB5E65-8A3E-4B94-89E0-2FB9D150E912}"/>
    <cellStyle name="Vejica 12 2 4 2" xfId="11055" xr:uid="{0B8D8A3F-D735-4564-838C-C3E924AF0193}"/>
    <cellStyle name="Vejica 12 2 4 2 2" xfId="27079" xr:uid="{F32AFAAC-AAD6-4413-A7CA-5BA8B384A5E3}"/>
    <cellStyle name="Vejica 12 2 5" xfId="3656" xr:uid="{28678F91-4966-4B6B-9F72-0C7189129AB3}"/>
    <cellStyle name="Vejica 12 2 5 2" xfId="3657" xr:uid="{B1E476EB-9722-4BDA-ACE1-08A9E8E010C3}"/>
    <cellStyle name="Vejica 12 2 5 2 2" xfId="11057" xr:uid="{C4EF107B-9CA4-4837-A2AB-920D6621A426}"/>
    <cellStyle name="Vejica 12 2 5 2 2 2" xfId="27081" xr:uid="{7BA4828E-C63D-4AD2-AF8D-9047658253BC}"/>
    <cellStyle name="Vejica 12 2 5 3" xfId="11056" xr:uid="{83219539-465F-4B68-8090-828A268D74F4}"/>
    <cellStyle name="Vejica 12 2 5 3 2" xfId="27080" xr:uid="{56CE5207-F729-4164-B50D-1971070DE840}"/>
    <cellStyle name="Vejica 12 2 6" xfId="3658" xr:uid="{6BA58F66-8D55-4663-9840-9F36C422CDB2}"/>
    <cellStyle name="Vejica 12 2 6 2" xfId="11058" xr:uid="{86C31684-F6C0-44FE-AA30-B237D1467DDE}"/>
    <cellStyle name="Vejica 12 2 6 2 2" xfId="27082" xr:uid="{FFD9583F-08B8-484B-8830-7AAD1641B006}"/>
    <cellStyle name="Vejica 12 2 7" xfId="3654" xr:uid="{1E13EF49-8370-4301-9317-255016BDA66F}"/>
    <cellStyle name="Vejica 12 2 7 2" xfId="11059" xr:uid="{7902BF6E-02E6-40F0-A346-783DE8377F1B}"/>
    <cellStyle name="Vejica 12 2 7 2 2" xfId="34790" xr:uid="{3A5C5AE3-069B-411D-9148-CDAA0A6890CD}"/>
    <cellStyle name="Vejica 12 2 8" xfId="11051" xr:uid="{5D9DD78F-263D-4E6D-BA13-93D73417967D}"/>
    <cellStyle name="Vejica 12 2 8 2" xfId="27075" xr:uid="{F4FFF6CC-E008-446B-86AA-38EB07D169B1}"/>
    <cellStyle name="Vejica 12 3" xfId="601" xr:uid="{03D3A231-FDEB-4737-B0C6-49D94AE408ED}"/>
    <cellStyle name="Vejica 12 3 2" xfId="1746" xr:uid="{687C957A-015B-491E-B67A-F1F5710B4140}"/>
    <cellStyle name="Vejica 12 3 2 2" xfId="11061" xr:uid="{656379CA-6F10-470D-BD21-9FA6B1641327}"/>
    <cellStyle name="Vejica 12 3 2 2 2" xfId="27084" xr:uid="{20606F5A-30F0-4EE8-8169-74366F50AF50}"/>
    <cellStyle name="Vejica 12 3 3" xfId="1747" xr:uid="{72F7EF79-3BA7-4103-8823-9CE6BB2BD30D}"/>
    <cellStyle name="Vejica 12 3 3 2" xfId="3660" xr:uid="{D6726BFD-A972-44F1-AE81-68A92024B9F4}"/>
    <cellStyle name="Vejica 12 3 3 2 2" xfId="11063" xr:uid="{A4A2A50B-F7CB-4BE1-81C6-2A0166A23A84}"/>
    <cellStyle name="Vejica 12 3 3 2 2 2" xfId="27086" xr:uid="{613A15FF-67A0-4809-8585-C87E948FA88B}"/>
    <cellStyle name="Vejica 12 3 3 3" xfId="11062" xr:uid="{E764935F-5EBF-4D30-8C9F-D558B36EDEE1}"/>
    <cellStyle name="Vejica 12 3 3 3 2" xfId="27085" xr:uid="{C02B7C4F-AC40-44A8-AF80-1EEAEE324E94}"/>
    <cellStyle name="Vejica 12 3 4" xfId="1748" xr:uid="{6AD36CC7-7E94-482C-851C-9A31BC4A0FA1}"/>
    <cellStyle name="Vejica 12 3 4 2" xfId="11064" xr:uid="{993944EF-A867-48DB-9E99-D48E78096D91}"/>
    <cellStyle name="Vejica 12 3 4 2 2" xfId="27087" xr:uid="{E9313C69-DB88-4C54-B8F7-8AEF93F3F4E9}"/>
    <cellStyle name="Vejica 12 3 5" xfId="3661" xr:uid="{E36EE523-5555-4F44-A2B3-59A11D8D54C7}"/>
    <cellStyle name="Vejica 12 3 5 2" xfId="3662" xr:uid="{25AB76D1-9784-459B-A4C0-E92C6A816B58}"/>
    <cellStyle name="Vejica 12 3 5 2 2" xfId="11066" xr:uid="{D6BA1956-3182-44FF-BFB5-26B9AEF45C0A}"/>
    <cellStyle name="Vejica 12 3 5 2 2 2" xfId="27089" xr:uid="{FF377F1E-C268-46F5-A0A0-E141ACF26B08}"/>
    <cellStyle name="Vejica 12 3 5 3" xfId="11065" xr:uid="{657C6FA5-7D19-40E6-8A9B-662F852B8685}"/>
    <cellStyle name="Vejica 12 3 5 3 2" xfId="27088" xr:uid="{F3F4C8DE-EC42-4ED4-8777-D60387BE2F51}"/>
    <cellStyle name="Vejica 12 3 6" xfId="3663" xr:uid="{4BD9039C-C124-4BAB-9700-937284127F15}"/>
    <cellStyle name="Vejica 12 3 6 2" xfId="11067" xr:uid="{557ED5B2-22DD-409A-A914-3FB15ABAF783}"/>
    <cellStyle name="Vejica 12 3 6 2 2" xfId="27090" xr:uid="{B92F95D8-C08D-460D-A622-D9D90C9F8E2F}"/>
    <cellStyle name="Vejica 12 3 7" xfId="3659" xr:uid="{F03757A6-5361-4DD6-9D77-2D07D36BFABA}"/>
    <cellStyle name="Vejica 12 3 7 2" xfId="11068" xr:uid="{92309D63-47B8-4288-81C8-8A26F273411A}"/>
    <cellStyle name="Vejica 12 3 7 2 2" xfId="34789" xr:uid="{88296828-920A-45D8-A138-16241DA3FDD7}"/>
    <cellStyle name="Vejica 12 3 8" xfId="11060" xr:uid="{0FC912DA-94CE-481B-8564-E7B8A401235F}"/>
    <cellStyle name="Vejica 12 3 8 2" xfId="27083" xr:uid="{BEC1D965-52A3-4D5A-AF88-A59BBFC11A83}"/>
    <cellStyle name="Vejica 12 4" xfId="1749" xr:uid="{97A5F6E9-F694-4675-8C08-26531A726348}"/>
    <cellStyle name="Vejica 12 4 2" xfId="11069" xr:uid="{6F4E7079-FE5A-4E64-A3BD-0F3B0894DF94}"/>
    <cellStyle name="Vejica 12 4 2 2" xfId="27091" xr:uid="{FA56A8B2-637A-4159-B0C8-2BD564135588}"/>
    <cellStyle name="Vejica 12 5" xfId="1750" xr:uid="{2DC8396B-E84B-4BA8-B613-048B416D5E19}"/>
    <cellStyle name="Vejica 12 5 2" xfId="11070" xr:uid="{B112A31F-8C9A-4E2D-B176-1DE1C61F4A73}"/>
    <cellStyle name="Vejica 12 5 2 2" xfId="27092" xr:uid="{3AE9311F-A438-4D5C-B263-4BE7363BFBF5}"/>
    <cellStyle name="Vejica 12 6" xfId="1751" xr:uid="{51B6FDA9-D7CD-4F76-AD44-D967300A0751}"/>
    <cellStyle name="Vejica 12 6 2" xfId="11071" xr:uid="{7CA8432D-2094-4211-8245-1BCFD7894C9A}"/>
    <cellStyle name="Vejica 12 6 2 2" xfId="19403" xr:uid="{78890A8E-7B5C-43B4-A09D-67A007367726}"/>
    <cellStyle name="Vejica 12 6 3" xfId="22898" xr:uid="{A0DBBCBE-0A10-4E3A-B11B-7E4ACD885D29}"/>
    <cellStyle name="Vejica 12 7" xfId="3664" xr:uid="{EE0376C5-8A14-4E6A-91A9-A52A9C653CED}"/>
    <cellStyle name="Vejica 12 7 2" xfId="11072" xr:uid="{DD97998D-A4DE-48C6-B4B3-C8C66A548DB8}"/>
    <cellStyle name="Vejica 12 7 2 2" xfId="27093" xr:uid="{A650C997-A0BE-4942-A77A-2620DCB3091E}"/>
    <cellStyle name="Vejica 12 8" xfId="3653" xr:uid="{A94CD36A-510D-4730-9504-2B7E98BD8B54}"/>
    <cellStyle name="Vejica 12 8 2" xfId="11073" xr:uid="{B03BF032-18AC-4EA6-B1E9-7DE02592A090}"/>
    <cellStyle name="Vejica 12 8 2 2" xfId="34791" xr:uid="{3C449880-284D-4778-B963-1778A0B69642}"/>
    <cellStyle name="Vejica 12 9" xfId="11050" xr:uid="{2598FC8E-DC09-4BD2-90A7-B133C6366A1D}"/>
    <cellStyle name="Vejica 12 9 2" xfId="27074" xr:uid="{BEB7D535-4984-4A29-8F45-E0A46B6281DD}"/>
    <cellStyle name="Vejica 13" xfId="602" xr:uid="{ED9EDE45-4F8C-47B7-97EF-059FBAFBD98E}"/>
    <cellStyle name="Vejica 13 2" xfId="603" xr:uid="{BC902AF9-DA3D-46D4-85C1-B36C58955177}"/>
    <cellStyle name="Vejica 13 2 2" xfId="1752" xr:uid="{248098F2-7442-4503-AC2C-27B030B6BBE4}"/>
    <cellStyle name="Vejica 13 2 2 2" xfId="11076" xr:uid="{4178CF7A-7237-4400-BA2D-70BFFABA1E3D}"/>
    <cellStyle name="Vejica 13 2 2 2 2" xfId="27096" xr:uid="{17C6C5DA-BB6F-4936-9ACE-6A4AB88D989E}"/>
    <cellStyle name="Vejica 13 2 3" xfId="1753" xr:uid="{447A1D89-A609-4B77-B339-CCF0F8A9793D}"/>
    <cellStyle name="Vejica 13 2 3 2" xfId="3667" xr:uid="{4AC93908-BC1A-4712-AE7C-C28EAE8E443A}"/>
    <cellStyle name="Vejica 13 2 3 2 2" xfId="11078" xr:uid="{0253171E-8EAF-480F-8508-10652DAC9F65}"/>
    <cellStyle name="Vejica 13 2 3 2 2 2" xfId="27098" xr:uid="{666F4AB0-596F-4C3B-B920-94840FED840A}"/>
    <cellStyle name="Vejica 13 2 3 3" xfId="11077" xr:uid="{3D39D644-6677-4FE2-8F44-2950732B6EEF}"/>
    <cellStyle name="Vejica 13 2 3 3 2" xfId="27097" xr:uid="{228659CF-3A1B-43B7-B720-1B8B3E7C5644}"/>
    <cellStyle name="Vejica 13 2 4" xfId="1754" xr:uid="{B14E8381-9827-406E-BFE2-E6C92DA775B3}"/>
    <cellStyle name="Vejica 13 2 4 2" xfId="11079" xr:uid="{AEF24171-5598-4468-9913-6C3729B5CCE6}"/>
    <cellStyle name="Vejica 13 2 4 2 2" xfId="27099" xr:uid="{1F669A5D-4598-4440-A596-9834E0DB2E35}"/>
    <cellStyle name="Vejica 13 2 5" xfId="3668" xr:uid="{69C24F59-3284-4CE2-A189-7C1CB44916E2}"/>
    <cellStyle name="Vejica 13 2 5 2" xfId="3669" xr:uid="{31F77E77-3B6F-4B58-850E-BB80969830D8}"/>
    <cellStyle name="Vejica 13 2 5 2 2" xfId="11081" xr:uid="{97C50574-99BC-4703-9369-BE1585903030}"/>
    <cellStyle name="Vejica 13 2 5 2 2 2" xfId="27101" xr:uid="{FA7620ED-ED38-485B-921F-348F51B14942}"/>
    <cellStyle name="Vejica 13 2 5 3" xfId="11080" xr:uid="{EADEE78C-9E54-47DC-A06F-23B627C148A7}"/>
    <cellStyle name="Vejica 13 2 5 3 2" xfId="27100" xr:uid="{4AE5E281-0C78-44E1-AE24-3D809D612FF7}"/>
    <cellStyle name="Vejica 13 2 6" xfId="3670" xr:uid="{5E951BE6-ACF9-4D6C-A578-2BD732F19C46}"/>
    <cellStyle name="Vejica 13 2 6 2" xfId="11082" xr:uid="{4CE2D1B3-9072-4ED8-8EFB-08F3FF4A549A}"/>
    <cellStyle name="Vejica 13 2 6 2 2" xfId="27102" xr:uid="{77C7E7E8-EB4A-4EAD-8D78-8D68855FB8DE}"/>
    <cellStyle name="Vejica 13 2 7" xfId="3666" xr:uid="{87081BA0-A3F8-412A-80B0-21A66C401997}"/>
    <cellStyle name="Vejica 13 2 7 2" xfId="11083" xr:uid="{50B16C6E-FE45-4D02-BBA9-1A0F0825F732}"/>
    <cellStyle name="Vejica 13 2 7 2 2" xfId="34787" xr:uid="{1C355F15-38D0-472E-916C-85C5462E5856}"/>
    <cellStyle name="Vejica 13 2 8" xfId="11075" xr:uid="{894DAB52-B5CA-4643-BBE6-AE3E4C76FCD6}"/>
    <cellStyle name="Vejica 13 2 8 2" xfId="27095" xr:uid="{555D3BDE-4059-4E44-9E4F-1E9538A1F38D}"/>
    <cellStyle name="Vejica 13 3" xfId="604" xr:uid="{34C55B7E-573C-48F3-BAB8-B4D5B4FEC6E3}"/>
    <cellStyle name="Vejica 13 3 2" xfId="1755" xr:uid="{EC3DEB20-69DC-490E-A226-E7A0F62CAA22}"/>
    <cellStyle name="Vejica 13 3 2 2" xfId="11085" xr:uid="{262FB671-BBB6-4DF6-86C2-93FC8563EFA4}"/>
    <cellStyle name="Vejica 13 3 2 2 2" xfId="27104" xr:uid="{6F2E1ED7-B0C1-46E6-BA42-71A4038872C6}"/>
    <cellStyle name="Vejica 13 3 3" xfId="1756" xr:uid="{B8011BB0-BC73-4CC1-8812-8A8F3F85C063}"/>
    <cellStyle name="Vejica 13 3 3 2" xfId="3672" xr:uid="{A1769934-C8D9-4610-9D58-33D665EAFF9A}"/>
    <cellStyle name="Vejica 13 3 3 2 2" xfId="11087" xr:uid="{C61671B8-5EB9-4AB6-9751-351AB3ADFB4D}"/>
    <cellStyle name="Vejica 13 3 3 2 2 2" xfId="27106" xr:uid="{034890FC-09C9-4A78-839A-B1444919B87A}"/>
    <cellStyle name="Vejica 13 3 3 3" xfId="11086" xr:uid="{4338A721-BFAF-41AE-92CE-274D40454289}"/>
    <cellStyle name="Vejica 13 3 3 3 2" xfId="27105" xr:uid="{E4F50DDA-AA7C-4D0B-8324-2D384590A1AD}"/>
    <cellStyle name="Vejica 13 3 4" xfId="1757" xr:uid="{53021541-6777-4699-ACF8-01AC49398A79}"/>
    <cellStyle name="Vejica 13 3 4 2" xfId="11088" xr:uid="{C5FA1078-CC59-48DB-9F78-A7A6A208EC6F}"/>
    <cellStyle name="Vejica 13 3 4 2 2" xfId="27107" xr:uid="{0B1DFCF1-5F1C-4283-9FFE-8A5E968CBFB3}"/>
    <cellStyle name="Vejica 13 3 5" xfId="3673" xr:uid="{E623CE3F-A36C-4142-88AA-88DA3D6DE443}"/>
    <cellStyle name="Vejica 13 3 5 2" xfId="3674" xr:uid="{3CC50269-0849-4C76-A862-C1E3A2F48E29}"/>
    <cellStyle name="Vejica 13 3 5 2 2" xfId="11090" xr:uid="{E8851544-63A9-4AF3-A6DF-D056E676FA1A}"/>
    <cellStyle name="Vejica 13 3 5 2 2 2" xfId="27109" xr:uid="{BC843D50-9C89-494E-9895-ECDDEC00F1D7}"/>
    <cellStyle name="Vejica 13 3 5 3" xfId="11089" xr:uid="{C490FC37-A696-4188-992A-4EF7E38AFB20}"/>
    <cellStyle name="Vejica 13 3 5 3 2" xfId="27108" xr:uid="{F4165237-F8AE-4573-937C-F45D24DE97A4}"/>
    <cellStyle name="Vejica 13 3 6" xfId="3675" xr:uid="{F7F8C35A-9466-49E1-9102-8ED831AD3CDC}"/>
    <cellStyle name="Vejica 13 3 6 2" xfId="11091" xr:uid="{97B20C66-FA1A-4C59-AE06-E27EE176EDB6}"/>
    <cellStyle name="Vejica 13 3 6 2 2" xfId="27110" xr:uid="{A396F038-EF47-401A-8A89-7B82074C486E}"/>
    <cellStyle name="Vejica 13 3 7" xfId="3671" xr:uid="{8D9382F1-2CAE-4660-A988-D8B2CC9AA066}"/>
    <cellStyle name="Vejica 13 3 7 2" xfId="11092" xr:uid="{D9545502-3D09-4456-B183-BB6D56D269AF}"/>
    <cellStyle name="Vejica 13 3 7 2 2" xfId="34786" xr:uid="{356D7029-6262-4FC4-9546-E812BB5BFB0C}"/>
    <cellStyle name="Vejica 13 3 8" xfId="11084" xr:uid="{8C74E844-07CA-41AA-95A1-E514DEACDBE3}"/>
    <cellStyle name="Vejica 13 3 8 2" xfId="27103" xr:uid="{56E227BC-F7B0-42AC-A492-4A2191887E34}"/>
    <cellStyle name="Vejica 13 4" xfId="1758" xr:uid="{255A5A81-F666-431D-A4D0-636FECBA6AAA}"/>
    <cellStyle name="Vejica 13 4 2" xfId="11093" xr:uid="{A6FB3D0E-B682-4AA6-8161-85557BD956F1}"/>
    <cellStyle name="Vejica 13 4 2 2" xfId="27111" xr:uid="{A18E19F2-C2C9-4EA9-A1AA-43E461A36B41}"/>
    <cellStyle name="Vejica 13 5" xfId="1759" xr:uid="{36085A77-CBBD-4402-8488-0E23124ED969}"/>
    <cellStyle name="Vejica 13 5 2" xfId="11094" xr:uid="{D416414A-B62A-459A-9B08-DCC2D2D2A607}"/>
    <cellStyle name="Vejica 13 5 2 2" xfId="27112" xr:uid="{02273644-1C6A-4348-B227-D52FDFAD604F}"/>
    <cellStyle name="Vejica 13 6" xfId="1760" xr:uid="{20C5E380-2C7E-4159-BB79-1D28B5C51AAD}"/>
    <cellStyle name="Vejica 13 6 2" xfId="11095" xr:uid="{3BD2B807-0730-4B41-84C6-55269766AC4B}"/>
    <cellStyle name="Vejica 13 6 2 2" xfId="19404" xr:uid="{0D0FF972-E6D6-4D63-8F50-E0C962AB25FE}"/>
    <cellStyle name="Vejica 13 6 3" xfId="22899" xr:uid="{376398D5-AA97-4A77-88A4-D4971D15E3ED}"/>
    <cellStyle name="Vejica 13 7" xfId="3676" xr:uid="{CF00956D-B9B6-4037-B779-EDE324B90667}"/>
    <cellStyle name="Vejica 13 7 2" xfId="11096" xr:uid="{5C597093-3AF7-4696-B722-E4C6D80C201A}"/>
    <cellStyle name="Vejica 13 7 2 2" xfId="27113" xr:uid="{CFF3F312-5B37-4C38-A065-A989DD2D6A08}"/>
    <cellStyle name="Vejica 13 8" xfId="3665" xr:uid="{8959D38B-5AD1-47A2-B5B4-040FB29AF743}"/>
    <cellStyle name="Vejica 13 8 2" xfId="11097" xr:uid="{716C6B2A-BD1B-4360-8460-D3F76E900CA3}"/>
    <cellStyle name="Vejica 13 8 2 2" xfId="34788" xr:uid="{4FB47716-2425-484E-8129-6602BA7E4F54}"/>
    <cellStyle name="Vejica 13 9" xfId="11074" xr:uid="{E717C5D0-48DA-48A8-B9BB-F9B2C0FFC4C3}"/>
    <cellStyle name="Vejica 13 9 2" xfId="27094" xr:uid="{DCFAA41B-10EF-4B36-8809-4CF33EC692E9}"/>
    <cellStyle name="Vejica 14" xfId="605" xr:uid="{D4BB223A-9D45-4624-ABC9-31A368741A72}"/>
    <cellStyle name="Vejica 14 2" xfId="1761" xr:uid="{F48BD1AC-1EEB-45CD-B679-B22AB7D3BC50}"/>
    <cellStyle name="Vejica 14 2 2" xfId="11099" xr:uid="{68A5E8D9-1C2B-46F5-B1C8-E09035CC6B45}"/>
    <cellStyle name="Vejica 14 2 2 2" xfId="27115" xr:uid="{7B134BF1-1CA5-4C0F-94E9-D069A0B5F72B}"/>
    <cellStyle name="Vejica 14 3" xfId="1762" xr:uid="{D2737589-A172-4D55-8C07-AA66B9D40108}"/>
    <cellStyle name="Vejica 14 3 2" xfId="11100" xr:uid="{7866963E-D8BE-42FD-B58F-436480F310DA}"/>
    <cellStyle name="Vejica 14 3 2 2" xfId="27116" xr:uid="{E59A132D-26B3-4BBC-8A94-8FB14039E4E5}"/>
    <cellStyle name="Vejica 14 4" xfId="1763" xr:uid="{165E05F5-4529-4B94-8B53-03D7AADFCD8C}"/>
    <cellStyle name="Vejica 14 4 2" xfId="11101" xr:uid="{CEF1173B-904C-4AF1-9F11-D834E26C9470}"/>
    <cellStyle name="Vejica 14 4 2 2" xfId="19405" xr:uid="{167F01A8-AC81-48BA-9F4C-5BE501B8C229}"/>
    <cellStyle name="Vejica 14 4 3" xfId="22900" xr:uid="{C4F2E97F-D69E-42C7-98DC-DB466FDCA5D2}"/>
    <cellStyle name="Vejica 14 5" xfId="3678" xr:uid="{9A18787E-835E-464A-B503-30FCB349C6F5}"/>
    <cellStyle name="Vejica 14 5 2" xfId="11102" xr:uid="{3481DA43-BC79-4309-85FC-5CC727304A22}"/>
    <cellStyle name="Vejica 14 5 2 2" xfId="27117" xr:uid="{207644DC-F230-462B-9020-A1C2D94350E6}"/>
    <cellStyle name="Vejica 14 6" xfId="3677" xr:uid="{7158733C-1750-4F73-BEC0-B190BB82ECFB}"/>
    <cellStyle name="Vejica 14 6 2" xfId="11103" xr:uid="{D374300A-57CD-47FB-A03F-A33A4EE41F68}"/>
    <cellStyle name="Vejica 14 6 2 2" xfId="34785" xr:uid="{5C3E7130-2186-4CC5-B3AE-4AC32F91C510}"/>
    <cellStyle name="Vejica 14 7" xfId="11098" xr:uid="{4E90335C-3342-4001-B97A-88CDF400B480}"/>
    <cellStyle name="Vejica 14 7 2" xfId="27114" xr:uid="{2AE66689-BE4B-4829-8450-84DAC53706AF}"/>
    <cellStyle name="Vejica 15" xfId="32" xr:uid="{1539CDD5-1F3A-4D2F-BBB8-B4C9C4841663}"/>
    <cellStyle name="Vejica 15 10" xfId="27118" xr:uid="{464A37AB-2912-47E6-AC92-1ED8D496319F}"/>
    <cellStyle name="Vejica 15 2" xfId="606" xr:uid="{C03831E6-1BFA-4C03-9208-2C7ABB0F03C4}"/>
    <cellStyle name="Vejica 15 2 2" xfId="1764" xr:uid="{1C6746DB-731C-4F8C-908A-22CB5FD79E4E}"/>
    <cellStyle name="Vejica 15 2 2 2" xfId="11106" xr:uid="{7F2A03EF-CB4F-4DB9-8890-1DE32CCB0414}"/>
    <cellStyle name="Vejica 15 2 2 2 2" xfId="27120" xr:uid="{88C5BB64-01AE-4222-B0E0-C0EA25194560}"/>
    <cellStyle name="Vejica 15 2 3" xfId="834" xr:uid="{E4545D21-FB6F-4FBC-8DB5-C25F4B9B6158}"/>
    <cellStyle name="Vejica 15 2 3 2" xfId="3681" xr:uid="{4A370C95-6717-4663-8382-C5CB1978DB65}"/>
    <cellStyle name="Vejica 15 2 3 2 2" xfId="11108" xr:uid="{0C0FE7D3-3476-46C8-8FD9-F7FB832C9772}"/>
    <cellStyle name="Vejica 15 2 3 2 2 2" xfId="27122" xr:uid="{D97C05F3-C5BD-459D-B75F-784EA0EB05C7}"/>
    <cellStyle name="Vejica 15 2 3 3" xfId="11107" xr:uid="{BAD4425E-7203-4F7A-BBF3-79C62101D37F}"/>
    <cellStyle name="Vejica 15 2 3 3 2" xfId="27121" xr:uid="{FC0E7EC8-98B9-4CBB-8F0F-3C679198E163}"/>
    <cellStyle name="Vejica 15 2 4" xfId="828" xr:uid="{F95A9A2A-168E-48FC-BB72-8F303E005539}"/>
    <cellStyle name="Vejica 15 2 4 2" xfId="11109" xr:uid="{AB2881A5-5405-4DE9-9A66-C7F99EF06D55}"/>
    <cellStyle name="Vejica 15 2 4 2 2" xfId="27123" xr:uid="{4DDCC03B-CF7F-4B01-BD6A-7921FDCA0641}"/>
    <cellStyle name="Vejica 15 2 5" xfId="3682" xr:uid="{3684A7DA-555D-4E8C-805B-A7A159B9257C}"/>
    <cellStyle name="Vejica 15 2 5 2" xfId="3683" xr:uid="{F254EF6C-8445-4FBB-8C82-4DED21A3FA09}"/>
    <cellStyle name="Vejica 15 2 5 2 2" xfId="11111" xr:uid="{47DA9D5C-5641-48CF-8C70-F0586EBFC3D4}"/>
    <cellStyle name="Vejica 15 2 5 2 2 2" xfId="27125" xr:uid="{FA3457D8-53EC-453C-B502-6BE70678BFC3}"/>
    <cellStyle name="Vejica 15 2 5 3" xfId="11110" xr:uid="{7F8D373E-6AD9-44DF-A1C4-8E50D258477F}"/>
    <cellStyle name="Vejica 15 2 5 3 2" xfId="27124" xr:uid="{0E8076A9-CB2B-4EC9-ADA1-1BB64FBAC9CD}"/>
    <cellStyle name="Vejica 15 2 6" xfId="3684" xr:uid="{69071BEB-5FDA-4AE1-9678-D3FAA49CA39E}"/>
    <cellStyle name="Vejica 15 2 6 2" xfId="11112" xr:uid="{48268D09-7C06-4B99-B12F-C523643FFD47}"/>
    <cellStyle name="Vejica 15 2 6 2 2" xfId="27126" xr:uid="{53CE4A17-DB2A-44B4-B570-95FD9665478A}"/>
    <cellStyle name="Vejica 15 2 7" xfId="3680" xr:uid="{7E2BC161-D31F-4DF9-A294-55D4E3EFCB39}"/>
    <cellStyle name="Vejica 15 2 7 2" xfId="11113" xr:uid="{8162BE1D-8B46-43AE-A38E-BAB12C874FEF}"/>
    <cellStyle name="Vejica 15 2 7 2 2" xfId="34783" xr:uid="{781481C1-C4D2-4B0B-A822-8069D5D28130}"/>
    <cellStyle name="Vejica 15 2 8" xfId="11105" xr:uid="{5D033196-DE84-44D5-90B7-384B55D82879}"/>
    <cellStyle name="Vejica 15 2 8 2" xfId="27119" xr:uid="{EC87BBF9-DBED-44E8-BFBE-990D05B1D721}"/>
    <cellStyle name="Vejica 15 3" xfId="824" xr:uid="{F5BEB2FB-3D91-4B16-81F7-5E31A4535BB9}"/>
    <cellStyle name="Vejica 15 3 2" xfId="1765" xr:uid="{D0F07343-4812-45BB-B7FF-659B14638DF5}"/>
    <cellStyle name="Vejica 15 3 2 2" xfId="11115" xr:uid="{E38B16F7-9BD9-4DDB-BCBA-67BFBB088B0B}"/>
    <cellStyle name="Vejica 15 3 2 2 2" xfId="27128" xr:uid="{E440E514-7679-4656-ACBA-86BCF5D9D968}"/>
    <cellStyle name="Vejica 15 3 3" xfId="3686" xr:uid="{E4614A99-93C8-46E4-A24B-15EF6FED1685}"/>
    <cellStyle name="Vejica 15 3 3 2" xfId="11116" xr:uid="{8EDA8FC1-B3CB-4947-9D05-4AD253F69EE4}"/>
    <cellStyle name="Vejica 15 3 3 2 2" xfId="27129" xr:uid="{6C3168A0-3410-4226-A964-BB4DB0DAC69A}"/>
    <cellStyle name="Vejica 15 3 4" xfId="3687" xr:uid="{BDB32AF4-0117-4F82-9660-760397289EAE}"/>
    <cellStyle name="Vejica 15 3 4 2" xfId="11117" xr:uid="{99BDE8A5-F56E-463A-BDA9-2C7250A7C47C}"/>
    <cellStyle name="Vejica 15 3 4 2 2" xfId="27130" xr:uid="{3584DF46-06AB-4D34-B9A0-020B4BD726A6}"/>
    <cellStyle name="Vejica 15 3 5" xfId="3685" xr:uid="{3635CC8C-D39B-416D-B95F-7563EE38E8A5}"/>
    <cellStyle name="Vejica 15 3 5 2" xfId="11118" xr:uid="{3390C64B-A2A7-49A9-8027-5B612AF32B5B}"/>
    <cellStyle name="Vejica 15 3 5 2 2" xfId="34782" xr:uid="{63E44D2D-DF0E-49AA-B85F-25910EAFCC4B}"/>
    <cellStyle name="Vejica 15 3 6" xfId="11119" xr:uid="{C965DEBC-5285-4DC3-B316-DCC44030EFEF}"/>
    <cellStyle name="Vejica 15 3 7" xfId="11114" xr:uid="{A25938CA-0A06-497E-B729-82E353CAA5B9}"/>
    <cellStyle name="Vejica 15 3 7 2" xfId="27127" xr:uid="{FD8A92E3-86EB-4385-9799-AC350646DC46}"/>
    <cellStyle name="Vejica 15 4" xfId="1766" xr:uid="{D521B5C8-6599-4628-8227-14CBE747068D}"/>
    <cellStyle name="Vejica 15 4 2" xfId="3688" xr:uid="{BE1E6A4C-6B64-4A52-8A86-8F15B2ABF9BB}"/>
    <cellStyle name="Vejica 15 4 2 2" xfId="11121" xr:uid="{2754A501-D5D2-41D7-B7D1-B9CF66DDD294}"/>
    <cellStyle name="Vejica 15 4 2 2 2" xfId="27132" xr:uid="{724D005A-45EE-4853-8DBB-05CA19BF10C0}"/>
    <cellStyle name="Vejica 15 4 3" xfId="11120" xr:uid="{066D10FE-7603-41AD-8A46-C385AF4F82FA}"/>
    <cellStyle name="Vejica 15 4 3 2" xfId="27131" xr:uid="{28568754-246B-4A70-B654-75ADB21E80E8}"/>
    <cellStyle name="Vejica 15 4 4" xfId="24206" xr:uid="{21C485EB-9CB8-43D0-9F24-36082B5693E0}"/>
    <cellStyle name="Vejica 15 5" xfId="1767" xr:uid="{75BD3CBF-9FF0-4F18-811A-FBA89366320B}"/>
    <cellStyle name="Vejica 15 5 2" xfId="11122" xr:uid="{730FF4C7-9932-4C14-A159-6BBDD369C6F7}"/>
    <cellStyle name="Vejica 15 5 2 2" xfId="27133" xr:uid="{D2C7E4C6-0320-40EF-B709-E6AF0246CF44}"/>
    <cellStyle name="Vejica 15 6" xfId="3689" xr:uid="{6CD0F408-A2B3-4583-A100-3BF3A8F595A4}"/>
    <cellStyle name="Vejica 15 6 2" xfId="3690" xr:uid="{0177D91E-CA0D-4052-AA41-61BF3E841CC0}"/>
    <cellStyle name="Vejica 15 6 2 2" xfId="11124" xr:uid="{76D363D4-B72E-490C-AA1F-5EDDC588A433}"/>
    <cellStyle name="Vejica 15 6 2 2 2" xfId="27135" xr:uid="{31C329B7-B976-40A7-BF4D-33180FC917CE}"/>
    <cellStyle name="Vejica 15 6 3" xfId="11123" xr:uid="{AA4AAA43-4FC8-4F84-A82D-54E948241A39}"/>
    <cellStyle name="Vejica 15 6 3 2" xfId="27134" xr:uid="{1887FADA-C0BD-40B6-9E7F-04DDE6E075B6}"/>
    <cellStyle name="Vejica 15 7" xfId="3691" xr:uid="{4D8F231F-7F55-4500-BB8B-94D587B18F6B}"/>
    <cellStyle name="Vejica 15 7 2" xfId="11125" xr:uid="{FB596867-62CD-41BE-9EEE-095A1BCB9B69}"/>
    <cellStyle name="Vejica 15 7 2 2" xfId="27136" xr:uid="{7053D8DA-AA44-4B07-B678-21A4CCB14F12}"/>
    <cellStyle name="Vejica 15 8" xfId="3679" xr:uid="{B1FDE54E-E4CB-46F9-B035-6A0C73506F61}"/>
    <cellStyle name="Vejica 15 8 2" xfId="11126" xr:uid="{86A6EFC3-AAD8-4E3E-B36F-4AE965419D13}"/>
    <cellStyle name="Vejica 15 8 2 2" xfId="34784" xr:uid="{D16AC7B8-B3DF-465E-BCA3-48DF5218CF6D}"/>
    <cellStyle name="Vejica 15 9" xfId="11104" xr:uid="{71CECEF3-0ADA-4915-8349-5DF1A1596F5E}"/>
    <cellStyle name="Vejica 15 9 2" xfId="36212" xr:uid="{14C0F1DF-6F16-419F-843C-73BC53470292}"/>
    <cellStyle name="Vejica 16" xfId="607" xr:uid="{4C8274E1-7385-4F06-A049-33CDFF14F1F0}"/>
    <cellStyle name="Vejica 16 2" xfId="1768" xr:uid="{6043489C-EBB7-4673-942D-7E0AD970A78C}"/>
    <cellStyle name="Vejica 16 2 2" xfId="11128" xr:uid="{9132C9E2-D868-438B-B9E1-980E27946325}"/>
    <cellStyle name="Vejica 16 2 2 2" xfId="27138" xr:uid="{B7A8FC19-C9F5-40F1-B149-94EF3B3515D6}"/>
    <cellStyle name="Vejica 16 3" xfId="1769" xr:uid="{ACEFA854-8EE6-43AE-AB1F-F7775ED5481E}"/>
    <cellStyle name="Vejica 16 3 2" xfId="11129" xr:uid="{517A7E4E-8856-4D75-AC48-FE17DE93B7C0}"/>
    <cellStyle name="Vejica 16 3 2 2" xfId="27139" xr:uid="{A7D58D87-8E84-401E-959D-1340BE4F4D19}"/>
    <cellStyle name="Vejica 16 4" xfId="1770" xr:uid="{4D25F497-1DDF-435E-A77B-E70B3CF29280}"/>
    <cellStyle name="Vejica 16 4 2" xfId="11130" xr:uid="{EDE10508-65F2-4B3B-A8A0-D4FE1BAFF685}"/>
    <cellStyle name="Vejica 16 4 2 2" xfId="19406" xr:uid="{B7215510-1642-424A-8013-5D5CA2826284}"/>
    <cellStyle name="Vejica 16 4 3" xfId="22901" xr:uid="{7B069C6B-B77B-4312-8436-AEA1DF50FB4E}"/>
    <cellStyle name="Vejica 16 5" xfId="3693" xr:uid="{440437A2-1396-45C7-9921-ACC91AAC7A1A}"/>
    <cellStyle name="Vejica 16 5 2" xfId="11131" xr:uid="{DC0A46D2-5A71-475E-9969-7711DADB8422}"/>
    <cellStyle name="Vejica 16 5 2 2" xfId="27140" xr:uid="{4C8A7E88-02C3-4CCC-B863-C0D22909BED4}"/>
    <cellStyle name="Vejica 16 6" xfId="3692" xr:uid="{E236AFE3-358A-4DF3-ADAF-8ADECCE77B7B}"/>
    <cellStyle name="Vejica 16 6 2" xfId="11132" xr:uid="{4F4FE26A-C293-4CA7-A2BE-73D3F72D4853}"/>
    <cellStyle name="Vejica 16 6 2 2" xfId="34781" xr:uid="{46E7F37E-42CC-4521-8D56-F6F313E60EBB}"/>
    <cellStyle name="Vejica 16 7" xfId="11127" xr:uid="{59412DF9-A86C-4159-8871-13FAFD6CB5EB}"/>
    <cellStyle name="Vejica 16 7 2" xfId="27137" xr:uid="{8BC0152E-D954-4DE4-8DCE-235A55BDF55F}"/>
    <cellStyle name="Vejica 17" xfId="608" xr:uid="{ECF50DA0-F23F-4647-8913-F39C137D75D9}"/>
    <cellStyle name="Vejica 17 10" xfId="1771" xr:uid="{2E2002BC-2AD7-4E3D-95AA-D28C7A3A9508}"/>
    <cellStyle name="Vejica 17 10 2" xfId="3695" xr:uid="{C283C4C4-EB98-4826-8420-7D9C43AC3DA5}"/>
    <cellStyle name="Vejica 17 10 2 2" xfId="11135" xr:uid="{195B76D9-0C21-4881-91BF-59A065D025F3}"/>
    <cellStyle name="Vejica 17 10 2 2 2" xfId="27143" xr:uid="{0A5D336A-5125-4A00-B160-2DDA37024284}"/>
    <cellStyle name="Vejica 17 10 3" xfId="11134" xr:uid="{7620A21D-F7C9-4CB6-B464-DD1E97ED1369}"/>
    <cellStyle name="Vejica 17 10 3 2" xfId="27142" xr:uid="{49313AD8-F1A4-4E6A-AC9E-129D81795312}"/>
    <cellStyle name="Vejica 17 11" xfId="3696" xr:uid="{B21D0C0D-0A75-48C2-8164-001A44A76109}"/>
    <cellStyle name="Vejica 17 11 2" xfId="3697" xr:uid="{32D65F56-738C-4089-9140-757D02AAFBCD}"/>
    <cellStyle name="Vejica 17 11 2 2" xfId="11137" xr:uid="{0DF0E3FC-31FC-4A7F-B46D-5655C112D9B2}"/>
    <cellStyle name="Vejica 17 11 2 2 2" xfId="27145" xr:uid="{374ED39E-D455-4E6B-B4B7-146BD69CB9EA}"/>
    <cellStyle name="Vejica 17 11 3" xfId="11136" xr:uid="{299C018D-2519-4A72-B4F7-E4EF57C7B57A}"/>
    <cellStyle name="Vejica 17 11 3 2" xfId="27144" xr:uid="{3290A90B-4094-41FE-A930-EA00EC7CB49F}"/>
    <cellStyle name="Vejica 17 12" xfId="3698" xr:uid="{37F6F969-C938-4A02-81E3-764125C9C84A}"/>
    <cellStyle name="Vejica 17 12 2" xfId="11138" xr:uid="{16651380-9831-42E7-A748-A409D929B5F8}"/>
    <cellStyle name="Vejica 17 12 2 2" xfId="27146" xr:uid="{80AA6E06-FD4B-4B1E-A637-24AFC8773903}"/>
    <cellStyle name="Vejica 17 13" xfId="3699" xr:uid="{49715B6A-A12C-4AA2-8DF3-A25D6730063D}"/>
    <cellStyle name="Vejica 17 13 2" xfId="11139" xr:uid="{6FC07A73-CF3E-46ED-B44C-31D4A0F02B6A}"/>
    <cellStyle name="Vejica 17 13 2 2" xfId="27147" xr:uid="{5E9FA638-04D1-4BB4-A68A-37F271CB8228}"/>
    <cellStyle name="Vejica 17 14" xfId="3694" xr:uid="{34589214-8DD1-46F4-BA2F-5054F628645A}"/>
    <cellStyle name="Vejica 17 14 2" xfId="11140" xr:uid="{6663D4D4-3E49-4DD5-820F-2DF7627FA858}"/>
    <cellStyle name="Vejica 17 14 2 2" xfId="34780" xr:uid="{7E6B5FDD-7926-4229-8FA0-DDFCDD9A881F}"/>
    <cellStyle name="Vejica 17 15" xfId="2554" xr:uid="{39A274CA-72D2-4B67-8830-3DCBC7B3F549}"/>
    <cellStyle name="Vejica 17 15 2" xfId="11141" xr:uid="{27FD653C-00C8-43B1-9731-BF56A0C440C4}"/>
    <cellStyle name="Vejica 17 15 2 2" xfId="34900" xr:uid="{5513C200-E5A0-40AE-BD8A-4B0D3A9AD366}"/>
    <cellStyle name="Vejica 17 16" xfId="11142" xr:uid="{1251858C-4205-4CCB-9AC0-EABF8D23670E}"/>
    <cellStyle name="Vejica 17 17" xfId="11133" xr:uid="{CE6F7093-662A-4B50-BCB2-BC1DF59AA30D}"/>
    <cellStyle name="Vejica 17 17 2" xfId="27141" xr:uid="{BCABF387-5AE0-4427-8C05-7829E534F899}"/>
    <cellStyle name="Vejica 17 2" xfId="609" xr:uid="{86B2F5B2-8BAF-45BD-B864-85946FC4F84B}"/>
    <cellStyle name="Vejica 17 2 10" xfId="11144" xr:uid="{AE09BF9D-CAC2-43B1-B3CE-50F9B79DB24B}"/>
    <cellStyle name="Vejica 17 2 11" xfId="11143" xr:uid="{7C45D2C9-D09E-4F4C-9968-D97CF3009D9F}"/>
    <cellStyle name="Vejica 17 2 11 2" xfId="27148" xr:uid="{CABF68DF-4EB6-4707-A1B3-DD6946AF6A15}"/>
    <cellStyle name="Vejica 17 2 2" xfId="610" xr:uid="{A171819B-63DD-4D62-82D5-096E0EDE22F2}"/>
    <cellStyle name="Vejica 17 2 2 2" xfId="1772" xr:uid="{33268366-DEFC-43CB-950E-C9D19E47D61F}"/>
    <cellStyle name="Vejica 17 2 2 2 2" xfId="11146" xr:uid="{54B2844C-0A67-4A5D-BE9B-F681322A250E}"/>
    <cellStyle name="Vejica 17 2 2 2 2 2" xfId="27150" xr:uid="{3C9837D7-34F8-4926-B3F2-EE0C7D4E5B4C}"/>
    <cellStyle name="Vejica 17 2 2 3" xfId="1773" xr:uid="{0C0ED8D4-5336-4893-BB1F-2F68F49FB75D}"/>
    <cellStyle name="Vejica 17 2 2 3 2" xfId="3702" xr:uid="{C1618C1C-0767-4DB6-905F-5E607725FC3E}"/>
    <cellStyle name="Vejica 17 2 2 3 2 2" xfId="11148" xr:uid="{2003954C-FC5A-4B8C-919D-88BA2D6D462A}"/>
    <cellStyle name="Vejica 17 2 2 3 2 2 2" xfId="27152" xr:uid="{D88C3124-064E-426E-96C6-C5EF2DC5553A}"/>
    <cellStyle name="Vejica 17 2 2 3 3" xfId="11147" xr:uid="{92310830-DBD1-4009-A2DC-8D3D7F379A0E}"/>
    <cellStyle name="Vejica 17 2 2 3 3 2" xfId="27151" xr:uid="{EC4FFC01-5463-48AE-BEA4-B8F2E06E0A7A}"/>
    <cellStyle name="Vejica 17 2 2 4" xfId="1774" xr:uid="{6900A412-B1C7-40C8-80AB-03A17BF3086B}"/>
    <cellStyle name="Vejica 17 2 2 4 2" xfId="3703" xr:uid="{A394A4E2-EDF5-4BBA-9751-5246B61FAA30}"/>
    <cellStyle name="Vejica 17 2 2 4 2 2" xfId="11150" xr:uid="{AE688DA5-C70D-4D08-9076-799EF19154D3}"/>
    <cellStyle name="Vejica 17 2 2 4 2 2 2" xfId="27153" xr:uid="{8708EA59-F03A-44F3-B3D0-8169007115C3}"/>
    <cellStyle name="Vejica 17 2 2 4 3" xfId="11149" xr:uid="{43C72DD5-5BA0-4BAE-9509-2B0569DF64F6}"/>
    <cellStyle name="Vejica 17 2 2 4 3 2" xfId="19407" xr:uid="{4A7C0941-3140-485E-8CEE-EBAC54451277}"/>
    <cellStyle name="Vejica 17 2 2 4 4" xfId="22902" xr:uid="{24DE25C5-98F4-460E-B649-682AAA0940E2}"/>
    <cellStyle name="Vejica 17 2 2 4 5" xfId="16419" xr:uid="{7F0D98E5-790E-4A94-A78E-BEEB9B2E4836}"/>
    <cellStyle name="Vejica 17 2 2 5" xfId="3704" xr:uid="{45E9EA11-3BBB-4300-92F0-C75D12316235}"/>
    <cellStyle name="Vejica 17 2 2 5 2" xfId="3705" xr:uid="{621C38B7-CC80-4484-8D33-3510D603E28B}"/>
    <cellStyle name="Vejica 17 2 2 5 2 2" xfId="11152" xr:uid="{AE894D30-8442-41CC-9BE5-571F4C789B59}"/>
    <cellStyle name="Vejica 17 2 2 5 2 2 2" xfId="27155" xr:uid="{20450464-B55A-47B0-90C0-A889CDFFFD08}"/>
    <cellStyle name="Vejica 17 2 2 5 3" xfId="11151" xr:uid="{D23672A8-A7B0-46B5-91AB-E076B6666550}"/>
    <cellStyle name="Vejica 17 2 2 5 3 2" xfId="27154" xr:uid="{FE265B8A-07DB-437F-95A6-9DEDF5212DAC}"/>
    <cellStyle name="Vejica 17 2 2 6" xfId="3706" xr:uid="{D4695114-05AF-4AA7-A5C0-72B99A024C49}"/>
    <cellStyle name="Vejica 17 2 2 6 2" xfId="11153" xr:uid="{07EC1267-843C-431D-83F3-DE131F1698A8}"/>
    <cellStyle name="Vejica 17 2 2 6 2 2" xfId="27156" xr:uid="{B8A3374C-CCFF-4174-940A-CA3F911F287A}"/>
    <cellStyle name="Vejica 17 2 2 7" xfId="3701" xr:uid="{64B7A0F1-6E90-42EA-9FF3-F2AEC2254D1D}"/>
    <cellStyle name="Vejica 17 2 2 7 2" xfId="11154" xr:uid="{58113802-FE7E-45DC-93A7-1C524DEACA9C}"/>
    <cellStyle name="Vejica 17 2 2 7 2 2" xfId="34778" xr:uid="{361B3742-028E-44D2-9AC4-A8C0CD8A112F}"/>
    <cellStyle name="Vejica 17 2 2 8" xfId="11155" xr:uid="{03850F0A-7128-4086-81F1-36EDC8C8C68B}"/>
    <cellStyle name="Vejica 17 2 2 9" xfId="11145" xr:uid="{DCE3DF35-80BB-424B-8B0A-9A6D168ACE92}"/>
    <cellStyle name="Vejica 17 2 2 9 2" xfId="27149" xr:uid="{76B44C5B-28D8-4F75-B852-0CCFD040D3CD}"/>
    <cellStyle name="Vejica 17 2 3" xfId="1775" xr:uid="{030D4AAC-82B1-469B-9070-1EDE71C00ED2}"/>
    <cellStyle name="Vejica 17 2 3 2" xfId="11156" xr:uid="{D65DADC9-BD81-4329-917A-A92E07D8D520}"/>
    <cellStyle name="Vejica 17 2 3 2 2" xfId="27157" xr:uid="{5B5C298F-4227-491F-8DB1-49150A0BDA89}"/>
    <cellStyle name="Vejica 17 2 4" xfId="1776" xr:uid="{B5F49A3F-1B8B-4339-A2B9-1C62A1631C7C}"/>
    <cellStyle name="Vejica 17 2 4 2" xfId="3707" xr:uid="{E2E34265-71AC-437E-9560-C8647E146386}"/>
    <cellStyle name="Vejica 17 2 4 2 2" xfId="11158" xr:uid="{3829C914-5970-455F-A3F8-3E5D1416A13C}"/>
    <cellStyle name="Vejica 17 2 4 2 2 2" xfId="27159" xr:uid="{F2BEF4BD-CD37-4A9B-AA45-BA3A19A91383}"/>
    <cellStyle name="Vejica 17 2 4 3" xfId="11157" xr:uid="{F52152D1-6D8A-4FAE-8AB2-F068D4BF4632}"/>
    <cellStyle name="Vejica 17 2 4 3 2" xfId="27158" xr:uid="{7F2B383F-C0A5-4217-BB34-63804DC202D3}"/>
    <cellStyle name="Vejica 17 2 5" xfId="1777" xr:uid="{82F6583D-9565-4633-A698-E18DC77EC928}"/>
    <cellStyle name="Vejica 17 2 5 2" xfId="3708" xr:uid="{169A1579-56CE-4243-AB0A-77D04E9E5FF9}"/>
    <cellStyle name="Vejica 17 2 5 2 2" xfId="11160" xr:uid="{245DBF12-6192-4D6E-9B4B-9F4CEACDBB38}"/>
    <cellStyle name="Vejica 17 2 5 2 2 2" xfId="27160" xr:uid="{4A8965C3-322F-4C29-946A-0A679D166868}"/>
    <cellStyle name="Vejica 17 2 5 3" xfId="11159" xr:uid="{0611D24B-C2A1-4AF2-9E03-3B90E088F17F}"/>
    <cellStyle name="Vejica 17 2 5 3 2" xfId="19408" xr:uid="{F7981878-D6DD-4139-A084-DB020044290D}"/>
    <cellStyle name="Vejica 17 2 5 4" xfId="22903" xr:uid="{ADA6BFFC-BEC2-4EDD-8BC6-0311841EB75C}"/>
    <cellStyle name="Vejica 17 2 5 5" xfId="16418" xr:uid="{021D587E-0EAF-45E5-8F78-845AD96CA786}"/>
    <cellStyle name="Vejica 17 2 6" xfId="3709" xr:uid="{DCC3DFC7-C3FB-4314-B862-56AB0E3897D2}"/>
    <cellStyle name="Vejica 17 2 6 2" xfId="3710" xr:uid="{F5D95A0D-D377-40ED-A04E-E6026ED9A198}"/>
    <cellStyle name="Vejica 17 2 6 2 2" xfId="11162" xr:uid="{87AC129B-589F-4AFE-99B2-7B50DC308DF6}"/>
    <cellStyle name="Vejica 17 2 6 2 2 2" xfId="27162" xr:uid="{BA518963-E5E4-407F-9FC2-AEDB9F891A0B}"/>
    <cellStyle name="Vejica 17 2 6 3" xfId="11161" xr:uid="{E2E644DB-1490-43ED-9721-A14C951D112F}"/>
    <cellStyle name="Vejica 17 2 6 3 2" xfId="27161" xr:uid="{EF0321D2-761A-4FC0-83AA-96AB24DA0888}"/>
    <cellStyle name="Vejica 17 2 7" xfId="3711" xr:uid="{E416DE89-8010-4293-BA4C-C83114F10FEA}"/>
    <cellStyle name="Vejica 17 2 7 2" xfId="11163" xr:uid="{EC8343D9-ECE3-47A0-83A6-5BDC076A8A88}"/>
    <cellStyle name="Vejica 17 2 7 2 2" xfId="27163" xr:uid="{53753EEA-DECD-4D9F-806E-C85827F658B5}"/>
    <cellStyle name="Vejica 17 2 8" xfId="3712" xr:uid="{0912B81D-932E-4666-94CE-886F9DEBB3DF}"/>
    <cellStyle name="Vejica 17 2 8 2" xfId="11164" xr:uid="{88EA3B76-EC91-4348-A700-70D62EBA5C0B}"/>
    <cellStyle name="Vejica 17 2 8 2 2" xfId="27164" xr:uid="{277362E4-6CC8-4DF2-A097-39C6178D9655}"/>
    <cellStyle name="Vejica 17 2 9" xfId="3700" xr:uid="{59EB9168-3429-488C-A62C-D09FC474E12C}"/>
    <cellStyle name="Vejica 17 2 9 2" xfId="11165" xr:uid="{4F1B3B55-E354-4D9A-BC3E-B721EB5FEF1F}"/>
    <cellStyle name="Vejica 17 2 9 2 2" xfId="34779" xr:uid="{B21AD7C6-B6DD-4F12-9C7E-BE65619B9DB8}"/>
    <cellStyle name="Vejica 17 3" xfId="611" xr:uid="{4F3CA2EE-8609-4C80-AFE1-BC2F68CEEAD8}"/>
    <cellStyle name="Vejica 17 3 2" xfId="1778" xr:uid="{0E8B8ACF-2A0E-43FB-82D0-95786B3C39A4}"/>
    <cellStyle name="Vejica 17 3 2 2" xfId="11167" xr:uid="{BFCC5345-C355-4E55-A969-BEAD468C5C33}"/>
    <cellStyle name="Vejica 17 3 2 2 2" xfId="27166" xr:uid="{0203713A-68CA-4E20-AA1C-541C912F0880}"/>
    <cellStyle name="Vejica 17 3 3" xfId="1779" xr:uid="{210547CE-BA2B-472F-B07A-4377FEA62725}"/>
    <cellStyle name="Vejica 17 3 3 2" xfId="11168" xr:uid="{1D70A9F4-4601-4AC8-8E17-B64C0281B5C0}"/>
    <cellStyle name="Vejica 17 3 3 2 2" xfId="27167" xr:uid="{B60E0D71-1B17-4AE1-978F-03556F40C646}"/>
    <cellStyle name="Vejica 17 3 4" xfId="3714" xr:uid="{1B3F94E8-A0D8-4B65-A711-B03C7FDF065D}"/>
    <cellStyle name="Vejica 17 3 4 2" xfId="11169" xr:uid="{C8060A68-E846-4C03-BB80-B776F49EFAF9}"/>
    <cellStyle name="Vejica 17 3 4 2 2" xfId="27168" xr:uid="{D726138D-4D76-4910-8F8F-22346D989932}"/>
    <cellStyle name="Vejica 17 3 5" xfId="3713" xr:uid="{DA9753EB-B7E3-4B73-96C9-7DEAF4A1091D}"/>
    <cellStyle name="Vejica 17 3 5 2" xfId="11170" xr:uid="{08017333-4F75-4246-8052-27108878ABCA}"/>
    <cellStyle name="Vejica 17 3 5 2 2" xfId="34776" xr:uid="{54192A63-9578-454D-B50A-65701B7A120E}"/>
    <cellStyle name="Vejica 17 3 6" xfId="11171" xr:uid="{8AFD15A4-E773-4E9B-909A-E99F099C6353}"/>
    <cellStyle name="Vejica 17 3 7" xfId="11166" xr:uid="{19E1D0D5-2EE7-49DB-B615-573872226395}"/>
    <cellStyle name="Vejica 17 3 7 2" xfId="27165" xr:uid="{8D38C382-B52D-4734-9234-9D6F3F0A11F3}"/>
    <cellStyle name="Vejica 17 4" xfId="1780" xr:uid="{5B72152D-9F9F-465B-AF7F-4FBD7E8F4CEF}"/>
    <cellStyle name="Vejica 17 4 2" xfId="11172" xr:uid="{18D3FB23-2C43-41D0-B4EC-74E5261990F7}"/>
    <cellStyle name="Vejica 17 4 2 2" xfId="27169" xr:uid="{A31B696A-3EB4-4343-854C-77BD81A239D3}"/>
    <cellStyle name="Vejica 17 5" xfId="1781" xr:uid="{93B98699-B472-4B67-BFA7-015C2D67CCAF}"/>
    <cellStyle name="Vejica 17 5 2" xfId="3715" xr:uid="{4E9AE7DD-29DB-4B35-B28E-A975AE6002B1}"/>
    <cellStyle name="Vejica 17 5 2 2" xfId="11174" xr:uid="{18836A28-A31B-48CE-8E2D-7B5A549C5AF6}"/>
    <cellStyle name="Vejica 17 5 2 2 2" xfId="27171" xr:uid="{E30616EF-0F47-4F5B-BD74-6BAE63A63057}"/>
    <cellStyle name="Vejica 17 5 3" xfId="11173" xr:uid="{C80D8B81-773A-43AE-8B5A-E383C1CF9105}"/>
    <cellStyle name="Vejica 17 5 3 2" xfId="27170" xr:uid="{98A898F2-DEB7-4591-8816-1B016F08322A}"/>
    <cellStyle name="Vejica 17 6" xfId="1782" xr:uid="{A2FA410D-E066-489A-8AEC-CDB8BF746136}"/>
    <cellStyle name="Vejica 17 6 10" xfId="16420" xr:uid="{DC437930-39D8-47B6-A354-84BC074F9982}"/>
    <cellStyle name="Vejica 17 6 2" xfId="1783" xr:uid="{C2CAE570-F195-4BB4-909B-845F74BF15A4}"/>
    <cellStyle name="Vejica 17 6 2 2" xfId="3716" xr:uid="{D03E84AD-39BF-475B-8FCC-8808F6E42202}"/>
    <cellStyle name="Vejica 17 6 2 2 2" xfId="11177" xr:uid="{6E331A75-6811-467A-96CB-1FC4549DAD47}"/>
    <cellStyle name="Vejica 17 6 2 2 2 2" xfId="27173" xr:uid="{000465E6-CEFC-41B3-B090-8BA1DDEF14BE}"/>
    <cellStyle name="Vejica 17 6 2 3" xfId="11176" xr:uid="{C4023DC3-E2DF-4C1D-B3FD-FB99A207F211}"/>
    <cellStyle name="Vejica 17 6 2 3 2" xfId="27172" xr:uid="{1B10E09C-01D9-4AFC-BD98-4875468E5854}"/>
    <cellStyle name="Vejica 17 6 3" xfId="1784" xr:uid="{64F4FDD8-6774-44BE-9933-B5DE23A5D268}"/>
    <cellStyle name="Vejica 17 6 3 2" xfId="1785" xr:uid="{EACEB9A7-391E-4A6D-9EF8-3BB0884B9CC5}"/>
    <cellStyle name="Vejica 17 6 3 2 2" xfId="3717" xr:uid="{340368CA-C357-458F-A35B-01AC3BD0C5D9}"/>
    <cellStyle name="Vejica 17 6 3 2 2 2" xfId="11180" xr:uid="{CF09CC0E-8352-4F3D-BBFB-55091585849E}"/>
    <cellStyle name="Vejica 17 6 3 2 2 2 2" xfId="27176" xr:uid="{502E5F61-9879-46D8-A51E-60EEAC0DB685}"/>
    <cellStyle name="Vejica 17 6 3 2 3" xfId="11179" xr:uid="{62CAA33C-2476-4C6E-95F9-93AD230FBD37}"/>
    <cellStyle name="Vejica 17 6 3 2 3 2" xfId="27175" xr:uid="{C83D0443-3280-437B-89E9-E81DA18C68B0}"/>
    <cellStyle name="Vejica 17 6 3 3" xfId="1786" xr:uid="{AEB39983-0242-4DD7-A17C-C1FF3FF7A051}"/>
    <cellStyle name="Vejica 17 6 3 3 2" xfId="3718" xr:uid="{74FB8448-2CD5-40EF-95F0-2B92C558DA30}"/>
    <cellStyle name="Vejica 17 6 3 3 2 2" xfId="11182" xr:uid="{BFF3F486-474D-4ED3-B784-1EA2107A0E92}"/>
    <cellStyle name="Vejica 17 6 3 3 2 2 2" xfId="27178" xr:uid="{A2F4B8A2-82C8-4717-B3FA-EC1045FC8CBF}"/>
    <cellStyle name="Vejica 17 6 3 3 3" xfId="11181" xr:uid="{F425CCFE-E08E-4863-8AA0-46637BCD89E5}"/>
    <cellStyle name="Vejica 17 6 3 3 3 2" xfId="27177" xr:uid="{C5F1A5D6-F2BC-4797-89D9-6DF10666AA40}"/>
    <cellStyle name="Vejica 17 6 3 4" xfId="3719" xr:uid="{28B93E8E-975F-433F-B357-DBB1CB9EC682}"/>
    <cellStyle name="Vejica 17 6 3 4 2" xfId="11183" xr:uid="{D2AC2A33-BDEA-48E0-9793-DC8C8F183AC2}"/>
    <cellStyle name="Vejica 17 6 3 4 2 2" xfId="27179" xr:uid="{23A99046-A3BE-4C7C-BC73-EF2C537A2E2A}"/>
    <cellStyle name="Vejica 17 6 3 5" xfId="11178" xr:uid="{5EA4F5FD-A1E4-45EF-8599-CD0F6364756D}"/>
    <cellStyle name="Vejica 17 6 3 5 2" xfId="27174" xr:uid="{69F300FC-19D7-4058-A80E-CDC9834C6D0D}"/>
    <cellStyle name="Vejica 17 6 4" xfId="3720" xr:uid="{782EDD3F-ABE1-4D3A-A12F-BB406880A88B}"/>
    <cellStyle name="Vejica 17 6 4 2" xfId="11184" xr:uid="{499C6C5D-2CAF-4021-9011-FF8FF01F0231}"/>
    <cellStyle name="Vejica 17 6 4 2 2" xfId="27180" xr:uid="{636A5EE3-3C46-460D-A114-1F719256D1FB}"/>
    <cellStyle name="Vejica 17 6 5" xfId="7815" xr:uid="{AA547C33-5FDF-4897-BB58-92706579C93B}"/>
    <cellStyle name="Vejica 17 6 5 2" xfId="11185" xr:uid="{F99CB5F2-EFC5-402A-8092-353778E7BCB8}"/>
    <cellStyle name="Vejica 17 6 5 2 2" xfId="30939" xr:uid="{F3D0AB6A-F72B-4EFE-BF65-E494D85C0625}"/>
    <cellStyle name="Vejica 17 6 5 2 2 2" xfId="33315" xr:uid="{1CE3B23C-8431-44DD-B76E-32D87A7A79A6}"/>
    <cellStyle name="Vejica 17 6 5 2 3" xfId="29603" xr:uid="{1ED619BA-7BFA-4636-B84A-F8D4B7F0F40B}"/>
    <cellStyle name="Vejica 17 6 5 2 4" xfId="32401" xr:uid="{0C2BE7CC-E9EF-47B2-8C2A-9A558C20DF69}"/>
    <cellStyle name="Vejica 17 6 5 2 5" xfId="38381" xr:uid="{24D31CE6-7DA6-4FE4-8777-69204353B130}"/>
    <cellStyle name="Vejica 17 6 5 3" xfId="25284" xr:uid="{7BADFBE5-C2F3-45AD-BCE7-E102268917D1}"/>
    <cellStyle name="Vejica 17 6 5 3 2" xfId="33692" xr:uid="{53A08A14-C09C-4449-975A-05E31B76C4C8}"/>
    <cellStyle name="Vejica 17 6 5 4" xfId="35233" xr:uid="{A8956ED6-170F-423F-9E7C-2D108C5FB972}"/>
    <cellStyle name="Vejica 17 6 5 5" xfId="39313" xr:uid="{CC2B27CE-2C9D-419E-B7D9-EAAD3AF7CB0A}"/>
    <cellStyle name="Vejica 17 6 5 6" xfId="21183" xr:uid="{B431C947-7276-42B6-9DF5-311A984F2371}"/>
    <cellStyle name="Vejica 17 6 6" xfId="11186" xr:uid="{F392DD0A-8643-4E01-A6AD-77A082300E45}"/>
    <cellStyle name="Vejica 17 6 6 2" xfId="22905" xr:uid="{6506AFBE-F984-4D56-A433-8E63F6B6EEAF}"/>
    <cellStyle name="Vejica 17 6 6 2 2" xfId="30967" xr:uid="{0E083CDC-56FF-4B47-B517-D74385D49A86}"/>
    <cellStyle name="Vejica 17 6 6 2 2 2" xfId="33344" xr:uid="{AD78B92C-7C82-4DC7-9804-BB4972987FCE}"/>
    <cellStyle name="Vejica 17 6 6 2 3" xfId="30037" xr:uid="{4C8334B3-F548-4C20-B4A6-B07FB9307631}"/>
    <cellStyle name="Vejica 17 6 6 2 4" xfId="32571" xr:uid="{FEACF6F7-EC76-44F9-BDC6-752C9923A718}"/>
    <cellStyle name="Vejica 17 6 6 2 5" xfId="38613" xr:uid="{179565DF-D1CB-4DC9-8F0B-0E5CC415E623}"/>
    <cellStyle name="Vejica 17 6 6 3" xfId="25579" xr:uid="{A324106B-F6F5-42C4-B3A9-705EF083DB7A}"/>
    <cellStyle name="Vejica 17 6 6 3 2" xfId="33721" xr:uid="{7B5DDE42-5EC5-48E7-9DA6-9B1D1FEF05D5}"/>
    <cellStyle name="Vejica 17 6 6 4" xfId="35391" xr:uid="{F8A1906A-1BFA-4494-B2BF-33A7B8D38946}"/>
    <cellStyle name="Vejica 17 6 6 5" xfId="39477" xr:uid="{A0DC8777-05F3-4BE4-B85B-5B849FE36789}"/>
    <cellStyle name="Vejica 17 6 6 6" xfId="22287" xr:uid="{419CD644-C5A5-4361-A17C-5BAEE59FCAB0}"/>
    <cellStyle name="Vejica 17 6 7" xfId="11175" xr:uid="{7D9F963A-0654-411D-8E95-E0EF89ABBBE7}"/>
    <cellStyle name="Vejica 17 6 7 2" xfId="30438" xr:uid="{E0DDE0F5-2C8F-4A04-8DEB-1387820E1D77}"/>
    <cellStyle name="Vejica 17 6 7 2 2" xfId="32887" xr:uid="{D3E323D2-4F83-43F0-9084-F209566BAB63}"/>
    <cellStyle name="Vejica 17 6 7 3" xfId="30995" xr:uid="{520FBD19-BE7B-449B-99C9-869C64B835A7}"/>
    <cellStyle name="Vejica 17 6 7 3 2" xfId="33373" xr:uid="{1CF6C429-33E0-46A0-B12C-56C8B530BD46}"/>
    <cellStyle name="Vejica 17 6 7 4" xfId="36381" xr:uid="{97BEAB60-C964-429D-8FE5-1773C1EAD55C}"/>
    <cellStyle name="Vejica 17 6 7 5" xfId="19409" xr:uid="{3658C305-24A2-4BB5-B0DB-6A14EDDD35DA}"/>
    <cellStyle name="Vejica 17 6 8" xfId="22904" xr:uid="{90F89D87-685D-45F9-8E80-2A1D98C69864}"/>
    <cellStyle name="Vejica 17 6 8 2" xfId="30374" xr:uid="{ECCBC7BB-AC0A-47F3-8C03-2B6AB8BE7B29}"/>
    <cellStyle name="Vejica 17 6 9" xfId="33968" xr:uid="{3F8BA059-0A26-4169-AAA7-39EED92E6AFA}"/>
    <cellStyle name="Vejica 17 7" xfId="1787" xr:uid="{A17E0231-D468-410A-BD94-FE3E7154F0CB}"/>
    <cellStyle name="Vejica 17 7 2" xfId="3721" xr:uid="{81945483-E2C3-4103-837A-0B734EDB2C68}"/>
    <cellStyle name="Vejica 17 7 2 2" xfId="11188" xr:uid="{9AB8993F-6DF3-47C1-A122-4C01C1251EDA}"/>
    <cellStyle name="Vejica 17 7 2 2 2" xfId="27181" xr:uid="{AC4B079D-05AE-48DF-B354-F1EEA91C30DD}"/>
    <cellStyle name="Vejica 17 7 3" xfId="11187" xr:uid="{4ABC0B84-9BC2-4BC5-8E8C-25ED46F35649}"/>
    <cellStyle name="Vejica 17 7 3 2" xfId="19410" xr:uid="{48D30E52-D5C7-4DDA-B5DC-22C1C519690E}"/>
    <cellStyle name="Vejica 17 7 4" xfId="22906" xr:uid="{1B850F6B-1780-4F86-BA82-C5FC1F9ED627}"/>
    <cellStyle name="Vejica 17 7 5" xfId="16417" xr:uid="{B0282518-ECF0-4734-81A3-EC8CEE3964E7}"/>
    <cellStyle name="Vejica 17 8" xfId="1788" xr:uid="{4E6B0511-6374-4E10-A02F-96594F94DC32}"/>
    <cellStyle name="Vejica 17 8 2" xfId="3722" xr:uid="{4DD7C8DD-359C-41B7-859E-F4A81BD972AC}"/>
    <cellStyle name="Vejica 17 8 2 2" xfId="11190" xr:uid="{7A77C352-5BFB-4513-83A5-8D7DF5AE2180}"/>
    <cellStyle name="Vejica 17 8 2 2 2" xfId="27183" xr:uid="{4613385D-6241-45F6-BCE6-883BCDBE0CAA}"/>
    <cellStyle name="Vejica 17 8 3" xfId="11189" xr:uid="{09A21954-6891-4B5A-9B74-B2C2B5B31FA8}"/>
    <cellStyle name="Vejica 17 8 3 2" xfId="27182" xr:uid="{8E7EF733-2A09-4301-B3BD-6A0E21882B0E}"/>
    <cellStyle name="Vejica 17 9" xfId="1789" xr:uid="{19D75E60-2F5A-47AA-8C9B-23CFED52D1DA}"/>
    <cellStyle name="Vejica 17 9 2" xfId="11191" xr:uid="{D971203B-BD34-48AB-AB30-EA9B469E61E4}"/>
    <cellStyle name="Vejica 17 9 2 2" xfId="27184" xr:uid="{60327E6A-1D4C-4C9F-A126-C199B418896A}"/>
    <cellStyle name="Vejica 18" xfId="612" xr:uid="{A96B3637-1BA5-448C-AC82-0070E6F5FAB8}"/>
    <cellStyle name="Vejica 18 10" xfId="1790" xr:uid="{1719B88F-6EAA-44BE-B5BA-3A7E0194066C}"/>
    <cellStyle name="Vejica 18 10 2" xfId="3724" xr:uid="{1070E406-2655-412B-AAEE-AA2B8842B3A8}"/>
    <cellStyle name="Vejica 18 10 2 2" xfId="11194" xr:uid="{C00FC3FC-BE68-4469-8071-A194E337AD67}"/>
    <cellStyle name="Vejica 18 10 2 2 2" xfId="27187" xr:uid="{EECE206C-FC05-40A4-80FA-B9E10F4063EB}"/>
    <cellStyle name="Vejica 18 10 3" xfId="11193" xr:uid="{FA2C513C-9F44-4946-A369-D16EC8DBF035}"/>
    <cellStyle name="Vejica 18 10 3 2" xfId="27186" xr:uid="{2F60BC20-6112-4E35-866F-588CCDB11E23}"/>
    <cellStyle name="Vejica 18 11" xfId="3725" xr:uid="{A86448D7-1D0E-4771-8CD6-3465C3DAB636}"/>
    <cellStyle name="Vejica 18 11 2" xfId="3726" xr:uid="{068BA7E6-9175-430F-B02B-B478DA65DBC3}"/>
    <cellStyle name="Vejica 18 11 2 2" xfId="11196" xr:uid="{D3DA1E7E-2C5B-4AA7-8395-FB61F3D502B0}"/>
    <cellStyle name="Vejica 18 11 2 2 2" xfId="27189" xr:uid="{E2A5FD8D-7522-4AB1-B15D-FEB6A7E3F8D2}"/>
    <cellStyle name="Vejica 18 11 3" xfId="11195" xr:uid="{4B3D00AE-D227-4D46-8C4B-8AFA17DFF8CA}"/>
    <cellStyle name="Vejica 18 11 3 2" xfId="27188" xr:uid="{E09FAF3B-891D-4699-8F8D-D5D42CC22D5B}"/>
    <cellStyle name="Vejica 18 12" xfId="3727" xr:uid="{068FD5D2-9690-4E84-A664-C9D0BB05E0E2}"/>
    <cellStyle name="Vejica 18 12 2" xfId="11197" xr:uid="{4D741D04-B6B1-46DB-B7BC-D75D2D923D93}"/>
    <cellStyle name="Vejica 18 12 2 2" xfId="27190" xr:uid="{9146425B-6794-406F-BD95-81F6479B3C3F}"/>
    <cellStyle name="Vejica 18 13" xfId="3728" xr:uid="{C16D19D7-A654-48F8-8BFA-B12D6CC6FC1B}"/>
    <cellStyle name="Vejica 18 13 2" xfId="11198" xr:uid="{DC4C17EB-B77D-41C4-B5F1-259FC4D8AB27}"/>
    <cellStyle name="Vejica 18 13 2 2" xfId="27191" xr:uid="{48BDD2D2-84B3-4F6F-95B6-3F1D7F53F33C}"/>
    <cellStyle name="Vejica 18 14" xfId="3723" xr:uid="{31E2D301-7A0B-42A0-A211-8A527D3EB2DB}"/>
    <cellStyle name="Vejica 18 14 2" xfId="11199" xr:uid="{3B47FE28-9108-4AE1-B618-075AB282A64C}"/>
    <cellStyle name="Vejica 18 14 2 2" xfId="34775" xr:uid="{1E4A07FF-F0D0-4263-9B47-F1798ADEB153}"/>
    <cellStyle name="Vejica 18 15" xfId="2555" xr:uid="{C37F814F-1C87-417C-BA4D-259045768348}"/>
    <cellStyle name="Vejica 18 15 2" xfId="11200" xr:uid="{102591E1-20E7-4C38-B203-CB59AF57193E}"/>
    <cellStyle name="Vejica 18 15 2 2" xfId="34899" xr:uid="{BA19A730-3199-43D8-A9B1-9604D7621299}"/>
    <cellStyle name="Vejica 18 16" xfId="11201" xr:uid="{1D19A8A5-A9BF-4DB5-AAAA-2797564F8FF4}"/>
    <cellStyle name="Vejica 18 17" xfId="11192" xr:uid="{B8415422-D842-4EA0-BBF1-CAFB39B9D22F}"/>
    <cellStyle name="Vejica 18 17 2" xfId="27185" xr:uid="{95CEA887-93F4-489E-86B0-FDA9EDEC3753}"/>
    <cellStyle name="Vejica 18 2" xfId="613" xr:uid="{B80D085F-6B35-4D67-AE90-1BFB0B94B29F}"/>
    <cellStyle name="Vejica 18 2 10" xfId="11203" xr:uid="{E7B5487C-1945-474D-AC78-5D0D5B50060B}"/>
    <cellStyle name="Vejica 18 2 11" xfId="11202" xr:uid="{749CAF5A-4143-476E-8DE5-5324707D6AF3}"/>
    <cellStyle name="Vejica 18 2 11 2" xfId="27192" xr:uid="{C5FEB89B-8EAD-4909-A515-FFF5D9479A6B}"/>
    <cellStyle name="Vejica 18 2 2" xfId="614" xr:uid="{1DE1C072-DC57-4677-962B-068945B887C4}"/>
    <cellStyle name="Vejica 18 2 2 2" xfId="1791" xr:uid="{99901434-7DFD-4C14-8D91-79B60A59D790}"/>
    <cellStyle name="Vejica 18 2 2 2 2" xfId="11205" xr:uid="{087760B2-AA29-4296-A90B-77921E37F7F6}"/>
    <cellStyle name="Vejica 18 2 2 2 2 2" xfId="27194" xr:uid="{DFD26A0D-2B1C-44F1-B652-A2A6C04CFA1E}"/>
    <cellStyle name="Vejica 18 2 2 3" xfId="1792" xr:uid="{4E433F31-845E-49E5-A6EF-6556B9C7C647}"/>
    <cellStyle name="Vejica 18 2 2 3 2" xfId="3731" xr:uid="{E4900E11-F107-4573-81BF-09061CD99EFE}"/>
    <cellStyle name="Vejica 18 2 2 3 2 2" xfId="11207" xr:uid="{056AB7F5-907F-449B-9740-D6F04CA46050}"/>
    <cellStyle name="Vejica 18 2 2 3 2 2 2" xfId="27196" xr:uid="{C9DCBAAB-7F8C-47DE-AAC7-683AF16B60E4}"/>
    <cellStyle name="Vejica 18 2 2 3 3" xfId="11206" xr:uid="{79362C7E-D4AE-4F0B-8BAD-80723E32F857}"/>
    <cellStyle name="Vejica 18 2 2 3 3 2" xfId="27195" xr:uid="{DBE77F17-9AEE-4F7E-8FE7-909A0BD56D93}"/>
    <cellStyle name="Vejica 18 2 2 4" xfId="1793" xr:uid="{E94C57D3-288D-4B88-BF2E-E81FFB7EE6FC}"/>
    <cellStyle name="Vejica 18 2 2 4 2" xfId="3732" xr:uid="{CBB68830-25E2-4C1D-8951-BE0CE0760BB4}"/>
    <cellStyle name="Vejica 18 2 2 4 2 2" xfId="11209" xr:uid="{29FDB656-3A33-44C9-8F92-02F070A6C1FB}"/>
    <cellStyle name="Vejica 18 2 2 4 2 2 2" xfId="27197" xr:uid="{4BE4FA07-C330-4201-9E30-EA46F611B2A1}"/>
    <cellStyle name="Vejica 18 2 2 4 3" xfId="11208" xr:uid="{A32B28A1-135D-4F32-BBDB-80BDD16E26CC}"/>
    <cellStyle name="Vejica 18 2 2 4 3 2" xfId="19411" xr:uid="{853B68B9-FA65-4BF6-8474-FE29F5F8C073}"/>
    <cellStyle name="Vejica 18 2 2 4 4" xfId="22907" xr:uid="{16D77044-7720-4A9F-BF33-510634EAF9E1}"/>
    <cellStyle name="Vejica 18 2 2 4 5" xfId="16423" xr:uid="{7742D077-BFA3-490D-A676-8A3345583272}"/>
    <cellStyle name="Vejica 18 2 2 5" xfId="3733" xr:uid="{E024094A-DD0D-43F1-B495-846E1FDFA3B9}"/>
    <cellStyle name="Vejica 18 2 2 5 2" xfId="3734" xr:uid="{7C514B05-DF59-42C5-87BC-77C2C84FACC1}"/>
    <cellStyle name="Vejica 18 2 2 5 2 2" xfId="11211" xr:uid="{FA96929D-1584-4BDF-9F3B-666E1D7AADC1}"/>
    <cellStyle name="Vejica 18 2 2 5 2 2 2" xfId="27199" xr:uid="{D9F8CC8C-61D4-4C3F-B271-1E9B623A2270}"/>
    <cellStyle name="Vejica 18 2 2 5 3" xfId="11210" xr:uid="{3E4588C6-61AB-4C5F-B84F-7EB76FC750E2}"/>
    <cellStyle name="Vejica 18 2 2 5 3 2" xfId="27198" xr:uid="{0FAB00AA-9104-4BA5-AB04-AC360232A817}"/>
    <cellStyle name="Vejica 18 2 2 6" xfId="3735" xr:uid="{FE3F72DF-D210-428F-B8AE-EB7548B14DE6}"/>
    <cellStyle name="Vejica 18 2 2 6 2" xfId="11212" xr:uid="{9B046491-C385-4958-92AD-0CF3843AF287}"/>
    <cellStyle name="Vejica 18 2 2 6 2 2" xfId="27200" xr:uid="{DC019F94-4840-4C32-80D9-C60A953348DB}"/>
    <cellStyle name="Vejica 18 2 2 7" xfId="3730" xr:uid="{FC9BE7C5-6B31-4E75-8BF2-5CFEF462B8CD}"/>
    <cellStyle name="Vejica 18 2 2 7 2" xfId="11213" xr:uid="{FA00E5A5-C8BC-403F-92CC-BC020904A9EC}"/>
    <cellStyle name="Vejica 18 2 2 7 2 2" xfId="34773" xr:uid="{DD8DD8D6-370F-4461-B8FB-C4A5175042E7}"/>
    <cellStyle name="Vejica 18 2 2 8" xfId="11214" xr:uid="{90F7FBCC-1D1B-4802-85B7-1D921AD26CBF}"/>
    <cellStyle name="Vejica 18 2 2 9" xfId="11204" xr:uid="{11F7ADC3-02AE-4661-ADA8-EEC7A1D6B2BB}"/>
    <cellStyle name="Vejica 18 2 2 9 2" xfId="27193" xr:uid="{00C864CD-840F-4842-92D4-A787A413E681}"/>
    <cellStyle name="Vejica 18 2 3" xfId="1794" xr:uid="{07396970-C169-4065-B7F1-112A36F2E35F}"/>
    <cellStyle name="Vejica 18 2 3 2" xfId="11215" xr:uid="{CA884AFB-5E20-431B-8FEA-975F2349AC73}"/>
    <cellStyle name="Vejica 18 2 3 2 2" xfId="27201" xr:uid="{38AE305C-DAC0-42EE-ABD3-3488DD62A171}"/>
    <cellStyle name="Vejica 18 2 4" xfId="1795" xr:uid="{5691D726-87E2-418F-843C-D026AE9FD9B2}"/>
    <cellStyle name="Vejica 18 2 4 2" xfId="3736" xr:uid="{7B760344-5440-4FA6-8C07-79C4F0E88923}"/>
    <cellStyle name="Vejica 18 2 4 2 2" xfId="11217" xr:uid="{54C3E794-432B-4BB4-A2D2-9A43EC22EBB7}"/>
    <cellStyle name="Vejica 18 2 4 2 2 2" xfId="27203" xr:uid="{DFF495E8-41C8-4385-83F4-F8A11731BF68}"/>
    <cellStyle name="Vejica 18 2 4 3" xfId="11216" xr:uid="{2EC15570-C5F4-48BF-ACA5-B63CBEAD23A4}"/>
    <cellStyle name="Vejica 18 2 4 3 2" xfId="27202" xr:uid="{2D43AAC6-2D26-4149-A5B7-612834657D4E}"/>
    <cellStyle name="Vejica 18 2 5" xfId="1796" xr:uid="{B8EF5B3C-53C3-444E-8A01-3463DC1A999D}"/>
    <cellStyle name="Vejica 18 2 5 2" xfId="3737" xr:uid="{65494EF5-C63C-42B0-BA91-912F5C3D1CCB}"/>
    <cellStyle name="Vejica 18 2 5 2 2" xfId="11219" xr:uid="{47109774-504F-4F8A-80F0-3B9357BD2854}"/>
    <cellStyle name="Vejica 18 2 5 2 2 2" xfId="27204" xr:uid="{EE5B8265-C3FF-4F5B-A65F-F86CFAEF89AF}"/>
    <cellStyle name="Vejica 18 2 5 3" xfId="11218" xr:uid="{4BEF769F-6B82-4963-A8B9-DE5186F55985}"/>
    <cellStyle name="Vejica 18 2 5 3 2" xfId="19412" xr:uid="{54458C53-3749-4358-AE08-F87D22E21663}"/>
    <cellStyle name="Vejica 18 2 5 4" xfId="22908" xr:uid="{FA8FD656-7D67-4168-970A-6003EADDD792}"/>
    <cellStyle name="Vejica 18 2 5 5" xfId="16422" xr:uid="{6BB6F76C-F431-4BB4-980B-8B907D97FF0D}"/>
    <cellStyle name="Vejica 18 2 6" xfId="3738" xr:uid="{8C817D2A-83E1-4FC2-AAD9-07962917AF40}"/>
    <cellStyle name="Vejica 18 2 6 2" xfId="3739" xr:uid="{6DA86F5E-17EF-46E1-8016-647CFCD81712}"/>
    <cellStyle name="Vejica 18 2 6 2 2" xfId="11221" xr:uid="{0CE0FC5D-997D-4DBF-8818-1515DAF58A4B}"/>
    <cellStyle name="Vejica 18 2 6 2 2 2" xfId="27206" xr:uid="{7075C8F9-4356-4808-ABDA-B54ABF2CF860}"/>
    <cellStyle name="Vejica 18 2 6 3" xfId="11220" xr:uid="{8F21B8BE-1AC2-4095-ADF6-952136296677}"/>
    <cellStyle name="Vejica 18 2 6 3 2" xfId="27205" xr:uid="{98E3C576-0930-4014-B42F-FE6B05151EFB}"/>
    <cellStyle name="Vejica 18 2 7" xfId="3740" xr:uid="{A09C8E57-4BFB-4609-A971-F5E92375E1A0}"/>
    <cellStyle name="Vejica 18 2 7 2" xfId="11222" xr:uid="{544BD843-2C02-42F4-9FE5-9DC1862E3D75}"/>
    <cellStyle name="Vejica 18 2 7 2 2" xfId="27207" xr:uid="{D52C41E4-44BB-4A15-AF65-82E5AF7EE188}"/>
    <cellStyle name="Vejica 18 2 8" xfId="3741" xr:uid="{790399BA-0879-4BEC-9865-C830ACEBFE91}"/>
    <cellStyle name="Vejica 18 2 8 2" xfId="11223" xr:uid="{53A13F64-FA22-4E22-A469-496D49BD33F7}"/>
    <cellStyle name="Vejica 18 2 8 2 2" xfId="27208" xr:uid="{06AD6AE0-EE2C-4D09-A5A1-97B3A23E2660}"/>
    <cellStyle name="Vejica 18 2 9" xfId="3729" xr:uid="{96929CA9-E1AF-4081-9193-AA3E385B2F74}"/>
    <cellStyle name="Vejica 18 2 9 2" xfId="11224" xr:uid="{1B4A02DA-1FC5-43E7-A050-1D8AE762FCA9}"/>
    <cellStyle name="Vejica 18 2 9 2 2" xfId="34774" xr:uid="{129FD0B8-D4C3-4CC0-B239-C73980ECDA75}"/>
    <cellStyle name="Vejica 18 3" xfId="615" xr:uid="{05D07007-6A93-4808-9EC5-BA1B9F5FB5AE}"/>
    <cellStyle name="Vejica 18 3 2" xfId="1797" xr:uid="{5E78B415-25B6-4A0E-BBD3-E040C2EC6462}"/>
    <cellStyle name="Vejica 18 3 2 2" xfId="11226" xr:uid="{15841251-9230-4B97-B023-0363A6E5681A}"/>
    <cellStyle name="Vejica 18 3 2 2 2" xfId="27210" xr:uid="{1381CDAD-D0DA-4122-B527-4A613CB936F8}"/>
    <cellStyle name="Vejica 18 3 3" xfId="1798" xr:uid="{F5627BAA-516E-45DB-983C-CEB54C09BF42}"/>
    <cellStyle name="Vejica 18 3 3 2" xfId="11227" xr:uid="{D0FC38F7-41F0-4F49-A423-696A98FB47A5}"/>
    <cellStyle name="Vejica 18 3 3 2 2" xfId="27211" xr:uid="{D98FC32A-38EE-46ED-ADD0-756BDE3B45E4}"/>
    <cellStyle name="Vejica 18 3 4" xfId="3743" xr:uid="{F091A54E-90DA-4670-9557-CB0FC3AA4983}"/>
    <cellStyle name="Vejica 18 3 4 2" xfId="11228" xr:uid="{8CD5EBAA-234F-4469-A67B-2D4657E7DC6E}"/>
    <cellStyle name="Vejica 18 3 4 2 2" xfId="27212" xr:uid="{558620FC-C1E6-4C12-8526-3ED0D0BF60B5}"/>
    <cellStyle name="Vejica 18 3 5" xfId="3742" xr:uid="{A7FE2C8D-3887-4810-89FC-3C5067DA94A0}"/>
    <cellStyle name="Vejica 18 3 5 2" xfId="11229" xr:uid="{BDAF30CF-405C-4389-B074-3980F4AE8A94}"/>
    <cellStyle name="Vejica 18 3 5 2 2" xfId="34772" xr:uid="{42F7630C-1B1F-42EC-8E25-16E5926D7892}"/>
    <cellStyle name="Vejica 18 3 6" xfId="11230" xr:uid="{629754DC-329D-4BA2-A664-073ABF04BF94}"/>
    <cellStyle name="Vejica 18 3 7" xfId="11225" xr:uid="{DCC005AC-64D6-45F0-B486-CFFE85306089}"/>
    <cellStyle name="Vejica 18 3 7 2" xfId="27209" xr:uid="{CBCD087F-2768-4474-B095-B17A1AABAD85}"/>
    <cellStyle name="Vejica 18 4" xfId="1799" xr:uid="{2516206A-9693-4A07-854C-F4BD7AA5881C}"/>
    <cellStyle name="Vejica 18 4 2" xfId="11231" xr:uid="{136C961C-FE31-466A-AFAD-61EC1D57C207}"/>
    <cellStyle name="Vejica 18 4 2 2" xfId="27213" xr:uid="{7566B44E-2930-42BB-A7C5-9D191870BA72}"/>
    <cellStyle name="Vejica 18 5" xfId="1800" xr:uid="{8D3B3C87-BA72-4338-8602-5B57CFBFA67A}"/>
    <cellStyle name="Vejica 18 5 2" xfId="3744" xr:uid="{47ACFA14-0F68-4556-8581-963777B38CAF}"/>
    <cellStyle name="Vejica 18 5 2 2" xfId="11233" xr:uid="{14A8F4E4-F977-4040-8AB2-15171D0C50CC}"/>
    <cellStyle name="Vejica 18 5 2 2 2" xfId="27215" xr:uid="{5A164143-EEEF-4B47-BBC3-05D3E2BD69BF}"/>
    <cellStyle name="Vejica 18 5 3" xfId="11232" xr:uid="{2251C78F-7434-4930-93C4-08EC6E180FA6}"/>
    <cellStyle name="Vejica 18 5 3 2" xfId="27214" xr:uid="{48BE2F8B-A098-4AC9-8187-4BCB9BE75A0C}"/>
    <cellStyle name="Vejica 18 6" xfId="1801" xr:uid="{8A61D049-03B0-4654-867F-D96C9219D1C8}"/>
    <cellStyle name="Vejica 18 6 10" xfId="16424" xr:uid="{8401CF98-F957-4BC1-A6EC-7D90A3977787}"/>
    <cellStyle name="Vejica 18 6 2" xfId="1802" xr:uid="{62A5E2CE-8D44-4F44-8C81-A97A9194EF9D}"/>
    <cellStyle name="Vejica 18 6 2 2" xfId="3745" xr:uid="{F06B30B3-7768-41E7-B013-C157B41B10E3}"/>
    <cellStyle name="Vejica 18 6 2 2 2" xfId="11236" xr:uid="{AF8279EF-2DFE-4770-8C8F-EFFE14BFC8AC}"/>
    <cellStyle name="Vejica 18 6 2 2 2 2" xfId="27217" xr:uid="{CFCCEC8F-ECB4-411F-9C30-D6B0AF093C43}"/>
    <cellStyle name="Vejica 18 6 2 3" xfId="11235" xr:uid="{67C4D1F8-1D91-476E-B0CF-634605EA5748}"/>
    <cellStyle name="Vejica 18 6 2 3 2" xfId="27216" xr:uid="{C1CFE4FB-218C-4970-9B15-836648271A8E}"/>
    <cellStyle name="Vejica 18 6 3" xfId="1803" xr:uid="{FA57B8C5-E77B-47C1-BF8D-BBA86F1F5DD7}"/>
    <cellStyle name="Vejica 18 6 3 2" xfId="1804" xr:uid="{5FEF72F8-CFF7-45BF-BDFD-51B25F90668C}"/>
    <cellStyle name="Vejica 18 6 3 2 2" xfId="3746" xr:uid="{7EA4010F-7659-453E-AECE-6D3719568D1F}"/>
    <cellStyle name="Vejica 18 6 3 2 2 2" xfId="11239" xr:uid="{0F927FB7-B45E-45BE-A212-E14B57F40706}"/>
    <cellStyle name="Vejica 18 6 3 2 2 2 2" xfId="27220" xr:uid="{B9811ED9-589D-47A6-A71D-8CB937C49EF1}"/>
    <cellStyle name="Vejica 18 6 3 2 3" xfId="11238" xr:uid="{B04977F4-23AF-434C-B7B7-4C70AD9D5C0F}"/>
    <cellStyle name="Vejica 18 6 3 2 3 2" xfId="27219" xr:uid="{F6801529-00C4-43CB-84E3-158EDED580CC}"/>
    <cellStyle name="Vejica 18 6 3 3" xfId="1805" xr:uid="{E820583E-CE6F-4496-9C50-120B95F6D4BD}"/>
    <cellStyle name="Vejica 18 6 3 3 2" xfId="3747" xr:uid="{23433FF7-E2AD-4F85-9694-7FE326322030}"/>
    <cellStyle name="Vejica 18 6 3 3 2 2" xfId="11241" xr:uid="{487481CD-D2B1-43B5-BE2A-4CDB1CF83CD5}"/>
    <cellStyle name="Vejica 18 6 3 3 2 2 2" xfId="27222" xr:uid="{F12647F9-B73F-4639-AB29-D0A096A83CF1}"/>
    <cellStyle name="Vejica 18 6 3 3 3" xfId="11240" xr:uid="{4A749C37-1C75-4249-B2FC-BF923A8EC4CB}"/>
    <cellStyle name="Vejica 18 6 3 3 3 2" xfId="27221" xr:uid="{C963267A-3490-42C6-8553-CEF38CAB0E3F}"/>
    <cellStyle name="Vejica 18 6 3 4" xfId="3748" xr:uid="{AE5D2BA7-A578-4ECB-85DA-0EF5DE92FA3B}"/>
    <cellStyle name="Vejica 18 6 3 4 2" xfId="11242" xr:uid="{8B21680F-65C6-4842-96A1-C8258EE086E3}"/>
    <cellStyle name="Vejica 18 6 3 4 2 2" xfId="27223" xr:uid="{9DB8B481-3322-4837-8776-30508517935C}"/>
    <cellStyle name="Vejica 18 6 3 5" xfId="11237" xr:uid="{E262BA82-863B-474A-A671-F537C7EDC6FD}"/>
    <cellStyle name="Vejica 18 6 3 5 2" xfId="27218" xr:uid="{61ACB442-9188-4FEF-BA81-DBDB998EC318}"/>
    <cellStyle name="Vejica 18 6 4" xfId="3749" xr:uid="{46238EE5-9A57-43DC-8FEF-F656D261E0E3}"/>
    <cellStyle name="Vejica 18 6 4 2" xfId="11243" xr:uid="{C323083A-930C-4D03-AA75-749CBEFD23CF}"/>
    <cellStyle name="Vejica 18 6 4 2 2" xfId="27224" xr:uid="{98CEC2D7-BE7D-43EF-BD3C-49DCF85F03D4}"/>
    <cellStyle name="Vejica 18 6 5" xfId="7816" xr:uid="{2E4FCAA0-5670-41A3-A58F-2AEA972E757B}"/>
    <cellStyle name="Vejica 18 6 5 2" xfId="11244" xr:uid="{3EC4D977-72A3-42E3-A00D-994330583008}"/>
    <cellStyle name="Vejica 18 6 5 2 2" xfId="30940" xr:uid="{F0B6EF45-75B5-4457-8BDD-AF0C649216E0}"/>
    <cellStyle name="Vejica 18 6 5 2 2 2" xfId="33316" xr:uid="{58A8B72D-F46A-4FA9-A82F-42C695F6B901}"/>
    <cellStyle name="Vejica 18 6 5 2 3" xfId="29604" xr:uid="{6F5392DB-01F8-4CF3-B82A-477703A7D580}"/>
    <cellStyle name="Vejica 18 6 5 2 4" xfId="32402" xr:uid="{F25DF7FD-2A50-44D0-8C0D-11F2222B5F81}"/>
    <cellStyle name="Vejica 18 6 5 2 5" xfId="38382" xr:uid="{188ED024-B6A1-49B5-A1B1-6DFE70155E5C}"/>
    <cellStyle name="Vejica 18 6 5 3" xfId="25285" xr:uid="{C5595082-2DE2-45AC-BADD-0D7BCFA0FE6A}"/>
    <cellStyle name="Vejica 18 6 5 3 2" xfId="33693" xr:uid="{248802B3-6DF7-452E-9E56-5CD43282FFA3}"/>
    <cellStyle name="Vejica 18 6 5 4" xfId="35234" xr:uid="{077F7967-EF1E-4020-AEAE-53346CA7BB97}"/>
    <cellStyle name="Vejica 18 6 5 5" xfId="39314" xr:uid="{A9F84211-9658-46E7-B4CB-01A60610F201}"/>
    <cellStyle name="Vejica 18 6 5 6" xfId="21184" xr:uid="{B4BA2B38-5623-497E-8901-177034222686}"/>
    <cellStyle name="Vejica 18 6 6" xfId="11245" xr:uid="{572C44CC-4ADD-4865-AF76-0C7ADEE78C9A}"/>
    <cellStyle name="Vejica 18 6 6 2" xfId="22910" xr:uid="{513E60C6-D067-4DB5-A9C1-AEEE444FBAE4}"/>
    <cellStyle name="Vejica 18 6 6 2 2" xfId="30968" xr:uid="{631A58C3-4281-4625-93B1-08889B7C717E}"/>
    <cellStyle name="Vejica 18 6 6 2 2 2" xfId="33345" xr:uid="{0B475647-6197-4B05-8CF1-81280143A58D}"/>
    <cellStyle name="Vejica 18 6 6 2 3" xfId="30038" xr:uid="{21CC747E-6C03-4812-8A8B-A1E9D78DA66F}"/>
    <cellStyle name="Vejica 18 6 6 2 4" xfId="32572" xr:uid="{1E3BE346-0574-463A-9EF3-8C7F3874A22D}"/>
    <cellStyle name="Vejica 18 6 6 2 5" xfId="38614" xr:uid="{A5457336-7D87-486F-8C60-2B783FE6FE0C}"/>
    <cellStyle name="Vejica 18 6 6 3" xfId="25580" xr:uid="{83353BF8-8D63-4D65-AEDA-AE5C63798105}"/>
    <cellStyle name="Vejica 18 6 6 3 2" xfId="33722" xr:uid="{E9823B99-01CF-4D02-86AD-285304225BAE}"/>
    <cellStyle name="Vejica 18 6 6 4" xfId="35392" xr:uid="{BB49FE57-A37F-4E58-9B8E-CBE184CA3200}"/>
    <cellStyle name="Vejica 18 6 6 5" xfId="39478" xr:uid="{71073D36-F1ED-4DC0-817D-46CC77B5562D}"/>
    <cellStyle name="Vejica 18 6 6 6" xfId="22288" xr:uid="{783956F1-A479-45CF-97DB-C3DC1600EE43}"/>
    <cellStyle name="Vejica 18 6 7" xfId="11234" xr:uid="{715A0C94-4F99-47D8-B497-40C6E0309A3A}"/>
    <cellStyle name="Vejica 18 6 7 2" xfId="30439" xr:uid="{D33B2ACC-D603-48E5-B311-DDF5B29A196D}"/>
    <cellStyle name="Vejica 18 6 7 2 2" xfId="32888" xr:uid="{66ABEF1E-C03D-4912-8F34-ED6435507FE8}"/>
    <cellStyle name="Vejica 18 6 7 3" xfId="30996" xr:uid="{F041431D-9A43-4522-BDB3-7B75E853F84A}"/>
    <cellStyle name="Vejica 18 6 7 3 2" xfId="33374" xr:uid="{3EE2F223-16D9-4F60-A2BA-535979C7084F}"/>
    <cellStyle name="Vejica 18 6 7 4" xfId="36382" xr:uid="{D4140D96-E082-4EC9-896C-8B4053B5D1F6}"/>
    <cellStyle name="Vejica 18 6 7 5" xfId="19413" xr:uid="{75F9112F-D9D7-484F-B01B-927BBD716745}"/>
    <cellStyle name="Vejica 18 6 8" xfId="22909" xr:uid="{2AB9F175-B720-4FF1-B194-854C2A69BFCF}"/>
    <cellStyle name="Vejica 18 6 8 2" xfId="30375" xr:uid="{9945B7D9-C1C0-4121-AFC9-DEDF99E8D391}"/>
    <cellStyle name="Vejica 18 6 9" xfId="33970" xr:uid="{F445C1ED-6D0E-4D75-986C-C7CB98BF98F0}"/>
    <cellStyle name="Vejica 18 7" xfId="1806" xr:uid="{1FBBA799-0669-4695-8C5E-AA5AD9B3EE04}"/>
    <cellStyle name="Vejica 18 7 2" xfId="3750" xr:uid="{644E60E8-2B36-42D5-950D-33E82C4003EF}"/>
    <cellStyle name="Vejica 18 7 2 2" xfId="11247" xr:uid="{1F13906D-16E1-443F-B25B-6A805DE3BA7E}"/>
    <cellStyle name="Vejica 18 7 2 2 2" xfId="27225" xr:uid="{E8B30C1B-18AC-43FC-BD30-B3E690B8CA9C}"/>
    <cellStyle name="Vejica 18 7 3" xfId="11246" xr:uid="{AFB8593F-AF80-4236-BAE7-BA24D516745B}"/>
    <cellStyle name="Vejica 18 7 3 2" xfId="19414" xr:uid="{87AD1190-7450-4343-862A-495F365F8926}"/>
    <cellStyle name="Vejica 18 7 4" xfId="22911" xr:uid="{9058C12A-995E-4DF3-9CF9-FB05F2839340}"/>
    <cellStyle name="Vejica 18 7 5" xfId="16421" xr:uid="{D62E1EC2-D80D-4ECE-BC2D-20FAA0BC233A}"/>
    <cellStyle name="Vejica 18 8" xfId="1807" xr:uid="{AC20539C-1A43-46CC-81C5-10A68E3CAC8A}"/>
    <cellStyle name="Vejica 18 8 2" xfId="3751" xr:uid="{835412F4-55C8-425D-9405-9943E2682678}"/>
    <cellStyle name="Vejica 18 8 2 2" xfId="11249" xr:uid="{9F6CADB0-192F-4FED-BB32-4201E96FD0F7}"/>
    <cellStyle name="Vejica 18 8 2 2 2" xfId="27227" xr:uid="{8D6CEDB7-A81E-4348-BEF5-7DF9B0DB8353}"/>
    <cellStyle name="Vejica 18 8 3" xfId="11248" xr:uid="{0771EAAA-FFE1-40AE-9DD4-B9E19EBE2416}"/>
    <cellStyle name="Vejica 18 8 3 2" xfId="27226" xr:uid="{CD2C9B86-56B0-46EB-92E0-25288E2802CF}"/>
    <cellStyle name="Vejica 18 9" xfId="1808" xr:uid="{3FD15A34-BA0A-45E6-93A7-A0413B9D4F86}"/>
    <cellStyle name="Vejica 18 9 2" xfId="11250" xr:uid="{C2AD5C95-5DB9-441D-8C63-B529D3DF038F}"/>
    <cellStyle name="Vejica 18 9 2 2" xfId="27228" xr:uid="{79A5154C-7FA5-444D-985F-7405DA1E8DDA}"/>
    <cellStyle name="Vejica 19" xfId="616" xr:uid="{16B28FE9-D4D4-4B5C-8764-24A42120FF8F}"/>
    <cellStyle name="Vejica 19 10" xfId="1809" xr:uid="{86E49248-3582-4AB5-A618-F182A7ABE14F}"/>
    <cellStyle name="Vejica 19 10 2" xfId="3753" xr:uid="{DEA8F412-B478-42E9-A522-5E40B8C6E138}"/>
    <cellStyle name="Vejica 19 10 2 2" xfId="11253" xr:uid="{27D98CB8-608B-4CD3-98A4-485F26080BB5}"/>
    <cellStyle name="Vejica 19 10 2 2 2" xfId="27231" xr:uid="{832A920A-0F1D-42C1-A217-D1AD298B266A}"/>
    <cellStyle name="Vejica 19 10 3" xfId="11252" xr:uid="{6203AFA0-6408-40C6-B523-9351615B4F33}"/>
    <cellStyle name="Vejica 19 10 3 2" xfId="27230" xr:uid="{9C5C03AB-021D-4EFC-8F87-E4C9DFADE3FE}"/>
    <cellStyle name="Vejica 19 11" xfId="3754" xr:uid="{BB5B223E-5C55-42ED-A9BE-68FB7C41DFB7}"/>
    <cellStyle name="Vejica 19 11 2" xfId="3755" xr:uid="{D78812DB-D097-428F-99EC-4503A5B8B7E5}"/>
    <cellStyle name="Vejica 19 11 2 2" xfId="11255" xr:uid="{8912965E-72F2-4637-A73D-E18604172958}"/>
    <cellStyle name="Vejica 19 11 2 2 2" xfId="27233" xr:uid="{2C1B1DB5-EA62-4E7D-B8C6-5B0704ACB404}"/>
    <cellStyle name="Vejica 19 11 3" xfId="11254" xr:uid="{055B91C4-9417-4E85-A901-75931A239E9C}"/>
    <cellStyle name="Vejica 19 11 3 2" xfId="27232" xr:uid="{41E0BB50-78AD-442A-8471-D5B7286FA5C8}"/>
    <cellStyle name="Vejica 19 12" xfId="3756" xr:uid="{3463A542-BE24-4EDF-A490-D56C5B3808EB}"/>
    <cellStyle name="Vejica 19 12 2" xfId="11256" xr:uid="{71B44905-E313-4C3C-9521-411C4AC748B5}"/>
    <cellStyle name="Vejica 19 12 2 2" xfId="27234" xr:uid="{B7FCB8EF-4C2E-4D44-A638-547F292D3935}"/>
    <cellStyle name="Vejica 19 13" xfId="3757" xr:uid="{67AA745B-EA8B-4F4B-A316-1DD01D712CEF}"/>
    <cellStyle name="Vejica 19 13 2" xfId="11257" xr:uid="{0B2F2C90-FCE5-4E2C-8D93-06D0C60D2B16}"/>
    <cellStyle name="Vejica 19 13 2 2" xfId="27235" xr:uid="{4C3A730F-D6CD-4E63-94DC-0825965ECB80}"/>
    <cellStyle name="Vejica 19 14" xfId="3752" xr:uid="{1D55012E-5E56-4F9A-A266-B422AFA871A5}"/>
    <cellStyle name="Vejica 19 14 2" xfId="11258" xr:uid="{D342AC4A-B9A1-413A-9686-3CD210981C06}"/>
    <cellStyle name="Vejica 19 14 2 2" xfId="34771" xr:uid="{BB9D8941-9FE3-48FD-BE3C-0F9669E55353}"/>
    <cellStyle name="Vejica 19 15" xfId="2556" xr:uid="{D1D13F72-F974-4DEF-A83B-B45AEDAF9766}"/>
    <cellStyle name="Vejica 19 15 2" xfId="11259" xr:uid="{840AEA65-9DCD-4A8A-871C-85A07B0647BD}"/>
    <cellStyle name="Vejica 19 15 2 2" xfId="34898" xr:uid="{3F5B7D9B-45BB-469D-8A1A-7DE8C2D30F1E}"/>
    <cellStyle name="Vejica 19 16" xfId="11260" xr:uid="{0246B79B-416F-4926-89CF-3EEA2D51768C}"/>
    <cellStyle name="Vejica 19 17" xfId="11251" xr:uid="{F6B89259-2A5D-468F-8A14-FE3E8A5260D1}"/>
    <cellStyle name="Vejica 19 17 2" xfId="27229" xr:uid="{45B8FF29-46E6-4E72-8E6C-76E4E03BE6C2}"/>
    <cellStyle name="Vejica 19 2" xfId="617" xr:uid="{7CA40827-22AB-4D35-9313-252EBD4AE2BC}"/>
    <cellStyle name="Vejica 19 2 10" xfId="11262" xr:uid="{51A2D24E-2A80-4347-AD72-2AF40E8656C2}"/>
    <cellStyle name="Vejica 19 2 11" xfId="11261" xr:uid="{5082E049-4D3F-46E9-8CB6-10AD7E15F31B}"/>
    <cellStyle name="Vejica 19 2 11 2" xfId="27236" xr:uid="{2D162609-95C5-457A-8679-8DCE80B3FC5D}"/>
    <cellStyle name="Vejica 19 2 2" xfId="618" xr:uid="{40BA0E80-1D27-49CA-A922-0A9769F171DF}"/>
    <cellStyle name="Vejica 19 2 2 2" xfId="1810" xr:uid="{D3FBCBE5-0ACD-4DBE-9405-B0B6D3D2F6E2}"/>
    <cellStyle name="Vejica 19 2 2 2 2" xfId="11264" xr:uid="{FCC18467-9388-476C-9754-11E5DEC81C86}"/>
    <cellStyle name="Vejica 19 2 2 2 2 2" xfId="27238" xr:uid="{976BF4DE-6963-4BFE-9832-A05D517D23E6}"/>
    <cellStyle name="Vejica 19 2 2 3" xfId="1811" xr:uid="{E5B3E5AA-40B2-4A5E-AC8D-282479BA7F2E}"/>
    <cellStyle name="Vejica 19 2 2 3 2" xfId="3760" xr:uid="{1DB85DBD-4FB0-44D2-B176-8C85F6AEAF41}"/>
    <cellStyle name="Vejica 19 2 2 3 2 2" xfId="11266" xr:uid="{B1235A15-0F10-4BAF-82DC-4171F687BABB}"/>
    <cellStyle name="Vejica 19 2 2 3 2 2 2" xfId="27240" xr:uid="{E1D0B294-CB5F-476E-B727-143D5BD75607}"/>
    <cellStyle name="Vejica 19 2 2 3 3" xfId="11265" xr:uid="{770CB5F6-5C69-48FE-A6FA-D656E7E1486B}"/>
    <cellStyle name="Vejica 19 2 2 3 3 2" xfId="27239" xr:uid="{4E70F622-9942-40B9-AF8F-001F5EF344B8}"/>
    <cellStyle name="Vejica 19 2 2 4" xfId="1812" xr:uid="{EF1CD37D-627F-454C-A578-F475FDB6669D}"/>
    <cellStyle name="Vejica 19 2 2 4 2" xfId="3761" xr:uid="{C6740462-C6D5-454F-981D-0EEE31531411}"/>
    <cellStyle name="Vejica 19 2 2 4 2 2" xfId="11268" xr:uid="{DDDD2F85-DB14-4DCC-ACB0-C17F170FB4DB}"/>
    <cellStyle name="Vejica 19 2 2 4 2 2 2" xfId="27241" xr:uid="{FD3D17C6-E580-452D-AC1B-DAE4BF8E7751}"/>
    <cellStyle name="Vejica 19 2 2 4 3" xfId="11267" xr:uid="{7387470B-7BCE-47E5-BFC2-C4C7368F1561}"/>
    <cellStyle name="Vejica 19 2 2 4 3 2" xfId="19415" xr:uid="{F6DAFD54-57E0-406D-8764-A3025B52E15E}"/>
    <cellStyle name="Vejica 19 2 2 4 4" xfId="22912" xr:uid="{CB8883F5-B507-473D-B371-794DF12C1C49}"/>
    <cellStyle name="Vejica 19 2 2 4 5" xfId="16427" xr:uid="{919AA816-F4FD-4DDA-9869-CD8794928AC0}"/>
    <cellStyle name="Vejica 19 2 2 5" xfId="3762" xr:uid="{32BAB7B0-04C8-4C70-80B7-E121EC25DAC6}"/>
    <cellStyle name="Vejica 19 2 2 5 2" xfId="3763" xr:uid="{58B2326D-D493-4999-A4C4-E062DC0D19FA}"/>
    <cellStyle name="Vejica 19 2 2 5 2 2" xfId="11270" xr:uid="{708D5116-4903-4C38-9260-197E743E5231}"/>
    <cellStyle name="Vejica 19 2 2 5 2 2 2" xfId="27243" xr:uid="{A1183B8D-AC63-4199-A4D7-6B207712AB36}"/>
    <cellStyle name="Vejica 19 2 2 5 3" xfId="11269" xr:uid="{DE305D84-5DAE-46CC-9527-EAA398206F47}"/>
    <cellStyle name="Vejica 19 2 2 5 3 2" xfId="27242" xr:uid="{7A4C2492-CBEF-4A39-AE1F-422649B1E263}"/>
    <cellStyle name="Vejica 19 2 2 6" xfId="3764" xr:uid="{E35AFF64-B8B4-449C-82F4-8A8B18F23552}"/>
    <cellStyle name="Vejica 19 2 2 6 2" xfId="11271" xr:uid="{E45A8449-EC77-4529-BA15-1DBE66022A13}"/>
    <cellStyle name="Vejica 19 2 2 6 2 2" xfId="27244" xr:uid="{EF06D8C2-7ECD-467E-B0D7-2A9DABCFF18B}"/>
    <cellStyle name="Vejica 19 2 2 7" xfId="3759" xr:uid="{9B8CD78D-AA79-4905-9D51-3366FF0D7C17}"/>
    <cellStyle name="Vejica 19 2 2 7 2" xfId="11272" xr:uid="{81D29C9E-2DEE-4DD4-A593-5B8F556B3C49}"/>
    <cellStyle name="Vejica 19 2 2 7 2 2" xfId="34769" xr:uid="{C892ABCA-094F-408A-8DDB-AFAF9CA0F57F}"/>
    <cellStyle name="Vejica 19 2 2 8" xfId="11273" xr:uid="{8A200892-FE2B-4115-A856-7401AF691E9B}"/>
    <cellStyle name="Vejica 19 2 2 9" xfId="11263" xr:uid="{67B3C0D9-B3A3-49AA-80B2-2A339B4683C9}"/>
    <cellStyle name="Vejica 19 2 2 9 2" xfId="27237" xr:uid="{76387256-9850-4001-A057-F8E00A87237E}"/>
    <cellStyle name="Vejica 19 2 3" xfId="1813" xr:uid="{73DCEE4A-B7EF-4F3C-BC81-0C08F7BDF6BA}"/>
    <cellStyle name="Vejica 19 2 3 2" xfId="11274" xr:uid="{07383E6D-E345-474E-A517-F677B5390FFD}"/>
    <cellStyle name="Vejica 19 2 3 2 2" xfId="27245" xr:uid="{CDD00605-9D99-445B-8656-928603C9E9C9}"/>
    <cellStyle name="Vejica 19 2 4" xfId="1814" xr:uid="{E0B1BED2-F653-4A5F-80ED-69B7642B0D3E}"/>
    <cellStyle name="Vejica 19 2 4 2" xfId="3765" xr:uid="{7445A54D-9DCA-4DEC-BC11-B4180E5DF1E5}"/>
    <cellStyle name="Vejica 19 2 4 2 2" xfId="11276" xr:uid="{C23E41B8-9BEB-4280-A220-792CC43E49FB}"/>
    <cellStyle name="Vejica 19 2 4 2 2 2" xfId="27247" xr:uid="{A8AACA44-9BB0-46B6-99FE-55C152263D08}"/>
    <cellStyle name="Vejica 19 2 4 3" xfId="11275" xr:uid="{932D113B-B8C2-49BA-BC12-74272D929E66}"/>
    <cellStyle name="Vejica 19 2 4 3 2" xfId="27246" xr:uid="{3F3DAA11-49C1-4909-97FC-4FDEC7BA0514}"/>
    <cellStyle name="Vejica 19 2 5" xfId="1815" xr:uid="{E782002A-2A8A-414B-BC3A-8E93D988BC2B}"/>
    <cellStyle name="Vejica 19 2 5 2" xfId="3766" xr:uid="{5A443B2E-243E-4E7C-9A04-1EE1669896F0}"/>
    <cellStyle name="Vejica 19 2 5 2 2" xfId="11278" xr:uid="{69EED62D-C25D-4B35-AF89-EBA889A9AC3B}"/>
    <cellStyle name="Vejica 19 2 5 2 2 2" xfId="27248" xr:uid="{74DBB81F-811B-458F-B95D-ED40EDB0E01B}"/>
    <cellStyle name="Vejica 19 2 5 3" xfId="11277" xr:uid="{11FED312-8EC8-44A3-BE9B-F798FA12CC3B}"/>
    <cellStyle name="Vejica 19 2 5 3 2" xfId="19416" xr:uid="{BB03A391-0E5C-4ECF-A301-EF3D9999C60E}"/>
    <cellStyle name="Vejica 19 2 5 4" xfId="22913" xr:uid="{6CAF6544-1E0A-4107-ACED-273B12FD3EB3}"/>
    <cellStyle name="Vejica 19 2 5 5" xfId="16426" xr:uid="{1BDC4F10-E9A3-4E0E-992D-81294D32EF79}"/>
    <cellStyle name="Vejica 19 2 6" xfId="3767" xr:uid="{BFC787F7-E97E-489B-BD5F-2C7B415A82A3}"/>
    <cellStyle name="Vejica 19 2 6 2" xfId="3768" xr:uid="{7FBFF8B2-A1FF-4C8C-8D72-F7B64D1AAADB}"/>
    <cellStyle name="Vejica 19 2 6 2 2" xfId="11280" xr:uid="{0FCF8A51-E50E-4520-9946-0B8C97936D63}"/>
    <cellStyle name="Vejica 19 2 6 2 2 2" xfId="27250" xr:uid="{E14DA8C2-729B-47F5-BC66-9E3F57152580}"/>
    <cellStyle name="Vejica 19 2 6 3" xfId="11279" xr:uid="{FFE89381-14E9-43B3-8149-82FC4D06E9AB}"/>
    <cellStyle name="Vejica 19 2 6 3 2" xfId="27249" xr:uid="{4E5966FB-0107-4F97-A182-03B2540C3FE0}"/>
    <cellStyle name="Vejica 19 2 7" xfId="3769" xr:uid="{3C856E1C-E15C-4D3C-A5CD-3ED59FE47C7C}"/>
    <cellStyle name="Vejica 19 2 7 2" xfId="11281" xr:uid="{3F1DD782-18B8-40B6-BE24-CE42E2F73C0D}"/>
    <cellStyle name="Vejica 19 2 7 2 2" xfId="27251" xr:uid="{86B644B1-08E9-43CC-A76C-175879A741C5}"/>
    <cellStyle name="Vejica 19 2 8" xfId="3770" xr:uid="{41BF3E30-02AB-451D-8238-EBA2FF95D74C}"/>
    <cellStyle name="Vejica 19 2 8 2" xfId="11282" xr:uid="{589CB5F5-060F-4F81-BFC6-E22AB361456C}"/>
    <cellStyle name="Vejica 19 2 8 2 2" xfId="27252" xr:uid="{FAB86461-85D2-4FD4-8ACD-BCC06350E207}"/>
    <cellStyle name="Vejica 19 2 9" xfId="3758" xr:uid="{4224C5D9-1F99-4468-BCE0-B3EEA8B4BA5B}"/>
    <cellStyle name="Vejica 19 2 9 2" xfId="11283" xr:uid="{C2BF2D17-8DD1-44BE-B902-495A7A04E80F}"/>
    <cellStyle name="Vejica 19 2 9 2 2" xfId="34770" xr:uid="{3BE4563A-6834-41A1-B35C-D360975C6925}"/>
    <cellStyle name="Vejica 19 3" xfId="619" xr:uid="{6B498FC4-95A9-4173-B8F5-5BA072EA6138}"/>
    <cellStyle name="Vejica 19 3 2" xfId="1816" xr:uid="{8F3BDE80-5335-44EE-9941-ED9FB906D98F}"/>
    <cellStyle name="Vejica 19 3 2 2" xfId="11285" xr:uid="{D2859BE4-4348-46FE-B86B-9D3BD916179F}"/>
    <cellStyle name="Vejica 19 3 2 2 2" xfId="27254" xr:uid="{D55B8397-D363-4242-AF45-C383F2E391DB}"/>
    <cellStyle name="Vejica 19 3 3" xfId="1817" xr:uid="{5C880F32-550C-4FA3-9F22-54F8425B8389}"/>
    <cellStyle name="Vejica 19 3 3 2" xfId="11286" xr:uid="{E5785C76-1C43-42DE-9C86-4805CCFA9E27}"/>
    <cellStyle name="Vejica 19 3 3 2 2" xfId="27255" xr:uid="{EBF9F43C-CCC0-43C5-B3A8-5413C099FC13}"/>
    <cellStyle name="Vejica 19 3 4" xfId="3772" xr:uid="{65D6D212-E5D7-4C0B-860B-71E703FC1629}"/>
    <cellStyle name="Vejica 19 3 4 2" xfId="11287" xr:uid="{3BB42D87-D17E-4019-A868-5C92D55C4523}"/>
    <cellStyle name="Vejica 19 3 4 2 2" xfId="27256" xr:uid="{603EFDAF-FFE4-460A-A31C-5A60B4164F9F}"/>
    <cellStyle name="Vejica 19 3 5" xfId="3771" xr:uid="{F6738236-2638-4411-B3A9-A3A539020E7F}"/>
    <cellStyle name="Vejica 19 3 5 2" xfId="11288" xr:uid="{4D4DFC59-E7EC-4B8C-9FC5-7E17632268D4}"/>
    <cellStyle name="Vejica 19 3 5 2 2" xfId="34768" xr:uid="{72E9B210-0969-4901-9F43-7F6700073C35}"/>
    <cellStyle name="Vejica 19 3 6" xfId="11289" xr:uid="{63DF1D7A-05EA-4D38-A135-00D843A691B5}"/>
    <cellStyle name="Vejica 19 3 7" xfId="11284" xr:uid="{23C6F100-42E4-4EB4-850F-6949BA01827B}"/>
    <cellStyle name="Vejica 19 3 7 2" xfId="27253" xr:uid="{A7F77FC5-543D-4669-A54B-963B1B59EA3F}"/>
    <cellStyle name="Vejica 19 4" xfId="1818" xr:uid="{BEA5AC71-AE06-4783-A883-F85E6FC4C3C1}"/>
    <cellStyle name="Vejica 19 4 2" xfId="11290" xr:uid="{405BC48A-B9D3-428F-BD33-C00F2180CC67}"/>
    <cellStyle name="Vejica 19 4 2 2" xfId="27257" xr:uid="{3B3AED65-6DE0-4439-BBA0-4BB2E8471128}"/>
    <cellStyle name="Vejica 19 5" xfId="1819" xr:uid="{9F3C9950-E92E-40ED-AD08-D4F2B86C27CF}"/>
    <cellStyle name="Vejica 19 5 2" xfId="3773" xr:uid="{4C08D9D6-9827-426E-8E90-BB1887E5039F}"/>
    <cellStyle name="Vejica 19 5 2 2" xfId="11292" xr:uid="{44212047-EEC1-41D5-93D0-7255870C00D9}"/>
    <cellStyle name="Vejica 19 5 2 2 2" xfId="27259" xr:uid="{22A6F4A8-EABB-4D56-B982-4D7C9D4817A0}"/>
    <cellStyle name="Vejica 19 5 3" xfId="11291" xr:uid="{275F2669-3645-45D5-8546-59A86B9B7ECF}"/>
    <cellStyle name="Vejica 19 5 3 2" xfId="27258" xr:uid="{2DB81F22-48BE-4972-A77D-EBF810333908}"/>
    <cellStyle name="Vejica 19 6" xfId="1820" xr:uid="{E51741B4-5EB5-4D1B-8116-B93C53DE9085}"/>
    <cellStyle name="Vejica 19 6 10" xfId="16428" xr:uid="{979BC12C-619D-4E3A-BF8D-00B20A636FFB}"/>
    <cellStyle name="Vejica 19 6 2" xfId="1821" xr:uid="{7727B698-7E33-4701-AF4F-CBF7E6CDDC25}"/>
    <cellStyle name="Vejica 19 6 2 2" xfId="3774" xr:uid="{6E93FD33-6513-43E3-B3E4-825C96E9BED1}"/>
    <cellStyle name="Vejica 19 6 2 2 2" xfId="11295" xr:uid="{5B41EAC4-675A-4084-B789-20E3E4B75D5D}"/>
    <cellStyle name="Vejica 19 6 2 2 2 2" xfId="27261" xr:uid="{F935E4B6-FA71-4812-ACB8-385824D4E583}"/>
    <cellStyle name="Vejica 19 6 2 3" xfId="11294" xr:uid="{0DF9C418-24C4-4F90-9DB6-E0E99A127735}"/>
    <cellStyle name="Vejica 19 6 2 3 2" xfId="27260" xr:uid="{F4CB90BC-8D00-4316-892B-69E86F2413A0}"/>
    <cellStyle name="Vejica 19 6 3" xfId="1822" xr:uid="{E725C5A5-F5B8-41D4-9B1C-F7F8EB0D1935}"/>
    <cellStyle name="Vejica 19 6 3 2" xfId="1823" xr:uid="{84DAB7AD-B562-46BD-8FAC-B7DF580DDA7A}"/>
    <cellStyle name="Vejica 19 6 3 2 2" xfId="3775" xr:uid="{C54BF412-BBC8-4A0E-85B1-7BD74F537B67}"/>
    <cellStyle name="Vejica 19 6 3 2 2 2" xfId="11298" xr:uid="{A4312909-6805-40D6-991B-75D8E89B2C86}"/>
    <cellStyle name="Vejica 19 6 3 2 2 2 2" xfId="27264" xr:uid="{B10A7B87-025C-45D1-9C09-41AAA5507967}"/>
    <cellStyle name="Vejica 19 6 3 2 3" xfId="11297" xr:uid="{2AF2470A-94F0-4BB3-849C-AF7FFC724C83}"/>
    <cellStyle name="Vejica 19 6 3 2 3 2" xfId="27263" xr:uid="{894A9A58-6947-4B17-86AD-A89EC1CA596B}"/>
    <cellStyle name="Vejica 19 6 3 3" xfId="1824" xr:uid="{1ED6475F-8AD8-42A7-86CC-DAF3D263F017}"/>
    <cellStyle name="Vejica 19 6 3 3 2" xfId="3776" xr:uid="{57742CEF-BEDB-47BB-A6EC-4425E5791C16}"/>
    <cellStyle name="Vejica 19 6 3 3 2 2" xfId="11300" xr:uid="{96EE8321-0632-4C55-B051-7C7A6C13D912}"/>
    <cellStyle name="Vejica 19 6 3 3 2 2 2" xfId="27266" xr:uid="{1DE1A687-C558-460D-9421-7E7CE206DCBC}"/>
    <cellStyle name="Vejica 19 6 3 3 3" xfId="11299" xr:uid="{8C4FB7A4-9776-4A10-803A-D251A414CCC4}"/>
    <cellStyle name="Vejica 19 6 3 3 3 2" xfId="27265" xr:uid="{35F60806-F5D1-4737-82C2-2902F258AE10}"/>
    <cellStyle name="Vejica 19 6 3 4" xfId="3777" xr:uid="{871A8CCD-73B2-48BA-ACAD-AFDC123ADD30}"/>
    <cellStyle name="Vejica 19 6 3 4 2" xfId="11301" xr:uid="{86AAB98B-A099-451C-829C-3697872986A0}"/>
    <cellStyle name="Vejica 19 6 3 4 2 2" xfId="27267" xr:uid="{6EE25FA3-67C0-4EC3-97B9-D1F789A76DF0}"/>
    <cellStyle name="Vejica 19 6 3 5" xfId="11296" xr:uid="{299E4E3F-951D-4FE0-9D63-BD1E18F01503}"/>
    <cellStyle name="Vejica 19 6 3 5 2" xfId="27262" xr:uid="{CC3A3F30-12E7-4EE8-B890-14E725E5D18E}"/>
    <cellStyle name="Vejica 19 6 4" xfId="3778" xr:uid="{BE6A8C4D-1742-4869-8F83-0E4763C7B48C}"/>
    <cellStyle name="Vejica 19 6 4 2" xfId="11302" xr:uid="{1E0AF89B-6E74-4CC7-9E2F-AB6986DF39A0}"/>
    <cellStyle name="Vejica 19 6 4 2 2" xfId="27268" xr:uid="{23FF84E0-BF1B-4710-A9F2-9FDD44F92729}"/>
    <cellStyle name="Vejica 19 6 5" xfId="7817" xr:uid="{D805A378-00C8-4B92-A436-AE6FD1FF8081}"/>
    <cellStyle name="Vejica 19 6 5 2" xfId="11303" xr:uid="{2BE46769-3CB9-4AC1-BAA0-E135E2E66F36}"/>
    <cellStyle name="Vejica 19 6 5 2 2" xfId="30941" xr:uid="{6172B666-6C4D-4AFA-9021-407D32DD0CA3}"/>
    <cellStyle name="Vejica 19 6 5 2 2 2" xfId="33317" xr:uid="{ACFAECC1-7A0D-4BED-B80A-180ADD9BD510}"/>
    <cellStyle name="Vejica 19 6 5 2 3" xfId="29605" xr:uid="{BC2EFD98-3F13-4894-8D1D-B4494F9F39E8}"/>
    <cellStyle name="Vejica 19 6 5 2 4" xfId="32403" xr:uid="{4FC67759-F14E-4F8B-9FAC-E61C11ACE82B}"/>
    <cellStyle name="Vejica 19 6 5 2 5" xfId="38383" xr:uid="{ADBC3F18-6629-43A9-9EFB-A3AEC425C05D}"/>
    <cellStyle name="Vejica 19 6 5 3" xfId="25286" xr:uid="{3662AB2B-289A-4A9D-B4FD-AFFCC8698A51}"/>
    <cellStyle name="Vejica 19 6 5 3 2" xfId="33694" xr:uid="{8EC46F97-4D49-42F3-A046-F9A237DAA45A}"/>
    <cellStyle name="Vejica 19 6 5 4" xfId="35235" xr:uid="{4E4119AD-DBCC-4619-95CF-640A00ACDB4E}"/>
    <cellStyle name="Vejica 19 6 5 5" xfId="39315" xr:uid="{D114A421-D860-4701-BCB0-EAC401205E7D}"/>
    <cellStyle name="Vejica 19 6 5 6" xfId="21185" xr:uid="{17292C6D-DCC9-495C-A03E-AE5DFB2423A5}"/>
    <cellStyle name="Vejica 19 6 6" xfId="11304" xr:uid="{10056699-373C-4917-9748-0295D62ACF94}"/>
    <cellStyle name="Vejica 19 6 6 2" xfId="22915" xr:uid="{B1BE2E94-AA61-4A34-B0F1-760DD86982F7}"/>
    <cellStyle name="Vejica 19 6 6 2 2" xfId="30969" xr:uid="{EACDA420-B2AC-4B5C-B211-1A6C4658DCC1}"/>
    <cellStyle name="Vejica 19 6 6 2 2 2" xfId="33346" xr:uid="{D6E537D6-649C-4273-80C4-9FC51D32EE2D}"/>
    <cellStyle name="Vejica 19 6 6 2 3" xfId="30039" xr:uid="{DA99EF70-FC77-4C1E-A34A-CFAE7FBC557B}"/>
    <cellStyle name="Vejica 19 6 6 2 4" xfId="32573" xr:uid="{A382DB8E-26DC-4FF7-86FE-824EB899BACD}"/>
    <cellStyle name="Vejica 19 6 6 2 5" xfId="38615" xr:uid="{A117E289-5AF9-4040-BB64-3BF3DD0B58BF}"/>
    <cellStyle name="Vejica 19 6 6 3" xfId="25581" xr:uid="{1B749604-2B34-4CEC-9321-B2F69953A34F}"/>
    <cellStyle name="Vejica 19 6 6 3 2" xfId="33723" xr:uid="{692E673A-7DF5-4874-AD35-6A73E530082C}"/>
    <cellStyle name="Vejica 19 6 6 4" xfId="35393" xr:uid="{E1961904-854F-472E-9382-03030861339D}"/>
    <cellStyle name="Vejica 19 6 6 5" xfId="39479" xr:uid="{D18917E4-8AFD-4D4E-B8AF-0692C0A0CF50}"/>
    <cellStyle name="Vejica 19 6 6 6" xfId="22289" xr:uid="{CD1C8491-213F-4269-AFB4-D11487465077}"/>
    <cellStyle name="Vejica 19 6 7" xfId="11293" xr:uid="{45A4A11D-547A-4F34-B358-038979BBEA24}"/>
    <cellStyle name="Vejica 19 6 7 2" xfId="30440" xr:uid="{5AE95757-A801-4418-A93F-F1BA1A888E21}"/>
    <cellStyle name="Vejica 19 6 7 2 2" xfId="32889" xr:uid="{A787A841-D2F2-443D-BBB3-97E43B35BA41}"/>
    <cellStyle name="Vejica 19 6 7 3" xfId="30997" xr:uid="{73DCE910-BFE7-4BCB-AFE5-23789D8344BA}"/>
    <cellStyle name="Vejica 19 6 7 3 2" xfId="33375" xr:uid="{B57383B0-C0D7-4024-AFC4-63C78BAA4004}"/>
    <cellStyle name="Vejica 19 6 7 4" xfId="36383" xr:uid="{C91025C5-4CB4-40EE-B297-4CBF6E0BBEA5}"/>
    <cellStyle name="Vejica 19 6 7 5" xfId="19417" xr:uid="{B4FA8E77-845D-4D0C-89A5-DE3CBC90E3FA}"/>
    <cellStyle name="Vejica 19 6 8" xfId="22914" xr:uid="{52F62AD8-1197-4CE0-8833-8B42C1D9BB95}"/>
    <cellStyle name="Vejica 19 6 8 2" xfId="30376" xr:uid="{B80FD6E4-F48C-4CCA-9AD7-26BBEADEBDAC}"/>
    <cellStyle name="Vejica 19 6 9" xfId="33976" xr:uid="{EB64D232-756B-480E-A7FC-088E4A976E10}"/>
    <cellStyle name="Vejica 19 7" xfId="1825" xr:uid="{D0285AE4-FF3D-4D29-A779-C482AFB5FB9A}"/>
    <cellStyle name="Vejica 19 7 2" xfId="3779" xr:uid="{C7D58D37-3DF5-4BDE-8C39-EFA33A75A4B3}"/>
    <cellStyle name="Vejica 19 7 2 2" xfId="11306" xr:uid="{38506D0A-0DD5-4770-8337-C5F3AE26D24F}"/>
    <cellStyle name="Vejica 19 7 2 2 2" xfId="27269" xr:uid="{40749EE8-C4CE-4F41-BD36-3160D2D3BF3A}"/>
    <cellStyle name="Vejica 19 7 3" xfId="11305" xr:uid="{876BEDC1-54FB-4948-A6AC-CA6CFB1C0337}"/>
    <cellStyle name="Vejica 19 7 3 2" xfId="19418" xr:uid="{FDD189A1-514F-4093-B351-1DE6F4DE7AC1}"/>
    <cellStyle name="Vejica 19 7 4" xfId="22916" xr:uid="{2A37680F-C080-49D6-945F-405B3CD2C643}"/>
    <cellStyle name="Vejica 19 7 5" xfId="16425" xr:uid="{9EF7DD9B-46B7-41B4-BBC8-829BFDAB36AB}"/>
    <cellStyle name="Vejica 19 8" xfId="1826" xr:uid="{73EEB4E4-06C6-4F19-B6C9-E126A8AEBFF8}"/>
    <cellStyle name="Vejica 19 8 2" xfId="3780" xr:uid="{D0281616-1C6E-4B87-9BD8-F604733F3893}"/>
    <cellStyle name="Vejica 19 8 2 2" xfId="11308" xr:uid="{C5993447-794F-4301-83C8-EDA1399BF09E}"/>
    <cellStyle name="Vejica 19 8 2 2 2" xfId="27271" xr:uid="{7412869D-8F8B-455D-9CBC-A67689EAF9F6}"/>
    <cellStyle name="Vejica 19 8 3" xfId="11307" xr:uid="{BE6FD8E8-4A58-48F8-B3D9-3A090229FE9C}"/>
    <cellStyle name="Vejica 19 8 3 2" xfId="27270" xr:uid="{5BCDF903-BFD7-40D3-A13F-C016B5F5727A}"/>
    <cellStyle name="Vejica 19 9" xfId="1827" xr:uid="{963C4F08-BDAB-446D-A30F-E73EF19E3E69}"/>
    <cellStyle name="Vejica 19 9 2" xfId="11309" xr:uid="{1BDE675F-19F4-4FF4-ABBB-38E2CF021643}"/>
    <cellStyle name="Vejica 19 9 2 2" xfId="27272" xr:uid="{73FE137B-B6D0-4953-A814-1A116E0833E1}"/>
    <cellStyle name="Vejica 2" xfId="33" xr:uid="{F637D897-6038-48C5-B3EE-7D9A95AC45AA}"/>
    <cellStyle name="Vejica 2 10" xfId="621" xr:uid="{BF4D11E4-FA2F-4A57-8A35-4BCF25CAC62E}"/>
    <cellStyle name="Vejica 2 10 10" xfId="3783" xr:uid="{86BD60E4-3927-4CA3-89BE-D309FF7CBE01}"/>
    <cellStyle name="Vejica 2 10 10 2" xfId="11312" xr:uid="{076BA922-0244-493F-BBF8-B391B957CD17}"/>
    <cellStyle name="Vejica 2 10 10 2 2" xfId="27275" xr:uid="{FC65B413-1C8E-44CB-AD8B-A51DB34A29BB}"/>
    <cellStyle name="Vejica 2 10 11" xfId="3782" xr:uid="{544A9CC4-FDF6-4DF8-ADB7-3316BC854F9D}"/>
    <cellStyle name="Vejica 2 10 11 2" xfId="11313" xr:uid="{8BC080A6-A884-461F-9C8E-7615D751FCD1}"/>
    <cellStyle name="Vejica 2 10 11 2 2" xfId="34766" xr:uid="{0C9AE1E0-C85C-488D-BDEE-2A100C77B23B}"/>
    <cellStyle name="Vejica 2 10 12" xfId="11311" xr:uid="{EEB9BCCD-7E42-4D80-949D-9855B074C26F}"/>
    <cellStyle name="Vejica 2 10 12 2" xfId="27274" xr:uid="{FDEC9B77-791E-4556-9A47-996FEEBFC912}"/>
    <cellStyle name="Vejica 2 10 2" xfId="622" xr:uid="{B5F9F805-38EA-427C-98B5-036BA471DD97}"/>
    <cellStyle name="Vejica 2 10 2 10" xfId="11314" xr:uid="{BD7D71D2-B6AC-4CED-9F73-CECB8855A875}"/>
    <cellStyle name="Vejica 2 10 2 10 2" xfId="27276" xr:uid="{764AF216-16BA-4F11-82C4-D97AEB579B4E}"/>
    <cellStyle name="Vejica 2 10 2 2" xfId="623" xr:uid="{CEB59010-C50D-42AB-A025-A7EDCCA1AE27}"/>
    <cellStyle name="Vejica 2 10 2 2 2" xfId="1828" xr:uid="{95309450-CBAB-49D8-8C90-93C3141E73BD}"/>
    <cellStyle name="Vejica 2 10 2 2 2 2" xfId="11316" xr:uid="{44E4EE79-6DE4-4435-BC9D-82CDC92DD948}"/>
    <cellStyle name="Vejica 2 10 2 2 2 2 2" xfId="27278" xr:uid="{55AE7B6B-C007-4D78-BF58-FA40D49AD440}"/>
    <cellStyle name="Vejica 2 10 2 2 3" xfId="1829" xr:uid="{AF1B8A62-3035-4782-B68F-9A524351C403}"/>
    <cellStyle name="Vejica 2 10 2 2 3 2" xfId="3786" xr:uid="{969EFFB3-5B11-4593-A094-1FFB6D097207}"/>
    <cellStyle name="Vejica 2 10 2 2 3 2 2" xfId="11318" xr:uid="{F094B6D3-B4CB-4143-8A7B-DF634168F301}"/>
    <cellStyle name="Vejica 2 10 2 2 3 2 2 2" xfId="27280" xr:uid="{BFBCBD74-D9D6-4C19-9AD1-2FD41E3296C5}"/>
    <cellStyle name="Vejica 2 10 2 2 3 3" xfId="11317" xr:uid="{3AEF1AAF-AB47-4D9F-8622-ADA98DCFAA58}"/>
    <cellStyle name="Vejica 2 10 2 2 3 3 2" xfId="27279" xr:uid="{E8CA454E-853E-47BE-A559-AB8FCBA1694E}"/>
    <cellStyle name="Vejica 2 10 2 2 4" xfId="1830" xr:uid="{FEAF6AE6-1E7F-4E63-9DC3-725B43986A51}"/>
    <cellStyle name="Vejica 2 10 2 2 4 2" xfId="3787" xr:uid="{45ED3B9C-7187-421D-A8EB-AC6C939E60BB}"/>
    <cellStyle name="Vejica 2 10 2 2 4 2 2" xfId="11320" xr:uid="{282D8F2D-8B58-4513-86CC-6408C6BFFD2E}"/>
    <cellStyle name="Vejica 2 10 2 2 4 2 2 2" xfId="27281" xr:uid="{BC9C04F3-76EE-44E4-8D34-A0EBD81211D4}"/>
    <cellStyle name="Vejica 2 10 2 2 4 3" xfId="11319" xr:uid="{A3F5D7BB-007E-41CA-A544-493BB51617E0}"/>
    <cellStyle name="Vejica 2 10 2 2 4 3 2" xfId="19420" xr:uid="{3E79EF4F-1023-470E-881E-A443F2823DF2}"/>
    <cellStyle name="Vejica 2 10 2 2 4 4" xfId="22917" xr:uid="{365AD496-F55B-4FCA-8283-5BEB930D2268}"/>
    <cellStyle name="Vejica 2 10 2 2 4 5" xfId="16430" xr:uid="{56952808-6E12-4561-80E1-9F6E475B1235}"/>
    <cellStyle name="Vejica 2 10 2 2 5" xfId="3788" xr:uid="{D757C155-AD99-41C1-B4A8-893560D0C77E}"/>
    <cellStyle name="Vejica 2 10 2 2 5 2" xfId="3789" xr:uid="{F5374A65-2EB1-4710-A3E6-BFFD0E9FB7B7}"/>
    <cellStyle name="Vejica 2 10 2 2 5 2 2" xfId="11322" xr:uid="{B7891FF8-BD2C-4592-928D-1D898AFEC6C8}"/>
    <cellStyle name="Vejica 2 10 2 2 5 2 2 2" xfId="27283" xr:uid="{BFB0A1C5-0E84-4C28-BCC1-86EBCC4DF02F}"/>
    <cellStyle name="Vejica 2 10 2 2 5 3" xfId="11321" xr:uid="{37EBDD40-D585-4C28-881C-FDB10D263B98}"/>
    <cellStyle name="Vejica 2 10 2 2 5 3 2" xfId="27282" xr:uid="{2985E55B-50F1-4426-9CF1-76E4A036DFE2}"/>
    <cellStyle name="Vejica 2 10 2 2 6" xfId="3790" xr:uid="{36D87B24-5CB0-440E-8827-A0D1FF0DD3D5}"/>
    <cellStyle name="Vejica 2 10 2 2 6 2" xfId="11323" xr:uid="{07F2BD0B-C7F8-43C1-9C35-710AB2EBD2BC}"/>
    <cellStyle name="Vejica 2 10 2 2 6 2 2" xfId="27284" xr:uid="{4870A20E-E0D0-4DE5-956C-0ADF138FA65A}"/>
    <cellStyle name="Vejica 2 10 2 2 7" xfId="3785" xr:uid="{3A6BC862-AE39-4291-A046-DACBBF84A136}"/>
    <cellStyle name="Vejica 2 10 2 2 7 2" xfId="11324" xr:uid="{E03C8C69-B884-48C6-BA82-505D35474507}"/>
    <cellStyle name="Vejica 2 10 2 2 7 2 2" xfId="34764" xr:uid="{A65CFE29-6107-4B35-A92A-6A621057A19A}"/>
    <cellStyle name="Vejica 2 10 2 2 8" xfId="11325" xr:uid="{3F8E0142-A8EB-4FF8-8426-9CE18A3652AA}"/>
    <cellStyle name="Vejica 2 10 2 2 9" xfId="11315" xr:uid="{4F9D2407-34EA-44D5-83E9-658EFDF84B68}"/>
    <cellStyle name="Vejica 2 10 2 2 9 2" xfId="27277" xr:uid="{886902A0-D217-44C9-B817-10A086F038A2}"/>
    <cellStyle name="Vejica 2 10 2 3" xfId="1831" xr:uid="{F73FBB7B-9C5D-4449-86A9-B945274477B3}"/>
    <cellStyle name="Vejica 2 10 2 3 2" xfId="11326" xr:uid="{9D461470-6EC6-4E62-BAAC-953884DF4D29}"/>
    <cellStyle name="Vejica 2 10 2 3 2 2" xfId="27285" xr:uid="{77EEA0D7-B8B3-454E-848D-2DAE0F587953}"/>
    <cellStyle name="Vejica 2 10 2 4" xfId="1832" xr:uid="{51119EC8-8E40-467B-860E-DA7FDAD41451}"/>
    <cellStyle name="Vejica 2 10 2 4 2" xfId="3791" xr:uid="{009C5A0F-452D-47C0-A83A-2B88241A068E}"/>
    <cellStyle name="Vejica 2 10 2 4 2 2" xfId="11328" xr:uid="{63C3FAAF-E7F7-4269-97B2-9D19E2E18469}"/>
    <cellStyle name="Vejica 2 10 2 4 2 2 2" xfId="27287" xr:uid="{836BE93C-63FE-4CC3-8FF2-C21D7868DA9D}"/>
    <cellStyle name="Vejica 2 10 2 4 3" xfId="11327" xr:uid="{07E91130-9B5E-4E28-8A95-4BB965FB8C15}"/>
    <cellStyle name="Vejica 2 10 2 4 3 2" xfId="27286" xr:uid="{78426EDA-9F8F-4963-A7A7-ABDE5F301835}"/>
    <cellStyle name="Vejica 2 10 2 5" xfId="1833" xr:uid="{7040C867-A99F-4791-969D-9F67BD6A8343}"/>
    <cellStyle name="Vejica 2 10 2 5 2" xfId="3792" xr:uid="{9A975738-E5BD-47CB-A3AA-E430585A58CC}"/>
    <cellStyle name="Vejica 2 10 2 5 2 2" xfId="11330" xr:uid="{7193E1C0-49CB-4A05-B7FA-15D84EAC2A4E}"/>
    <cellStyle name="Vejica 2 10 2 5 2 2 2" xfId="27289" xr:uid="{80D71A23-11BF-4221-8A81-5ACDFB4FAB01}"/>
    <cellStyle name="Vejica 2 10 2 5 3" xfId="11329" xr:uid="{88FF5ACF-654E-4047-A5B8-A50BF2BF52F5}"/>
    <cellStyle name="Vejica 2 10 2 5 3 2" xfId="27288" xr:uid="{D8C8B06A-7600-42E8-BCF1-3104F31E9E45}"/>
    <cellStyle name="Vejica 2 10 2 6" xfId="1834" xr:uid="{A59520B3-225E-4EDC-B6A3-CA493302A14E}"/>
    <cellStyle name="Vejica 2 10 2 6 2" xfId="3793" xr:uid="{5199CFB0-4FFD-45F1-BEB8-80C735BC57AA}"/>
    <cellStyle name="Vejica 2 10 2 6 2 2" xfId="11332" xr:uid="{1B7CFA52-798E-4504-BE70-359BCF38A6EA}"/>
    <cellStyle name="Vejica 2 10 2 6 2 2 2" xfId="27290" xr:uid="{CC21A702-701D-4C27-8826-0FC477C278CC}"/>
    <cellStyle name="Vejica 2 10 2 6 3" xfId="11331" xr:uid="{FA899351-81B3-4DE1-AD26-AA334603FC79}"/>
    <cellStyle name="Vejica 2 10 2 6 3 2" xfId="19421" xr:uid="{C96FAA86-1F62-440A-9E82-178B8A34A34A}"/>
    <cellStyle name="Vejica 2 10 2 6 4" xfId="22918" xr:uid="{EC448371-31D6-420A-896A-106C0DF98D17}"/>
    <cellStyle name="Vejica 2 10 2 6 5" xfId="16429" xr:uid="{CCEF57C6-9E8E-4053-8194-17EBBF7D8ACC}"/>
    <cellStyle name="Vejica 2 10 2 7" xfId="3794" xr:uid="{354AC2E4-2C3F-41B3-AF40-6FB456EFAEE6}"/>
    <cellStyle name="Vejica 2 10 2 7 2" xfId="3795" xr:uid="{5D00B85C-F9DB-4E3A-889A-CD30F1157755}"/>
    <cellStyle name="Vejica 2 10 2 7 2 2" xfId="11334" xr:uid="{9906F25A-BD29-40AE-B842-AF17C3FF2FF0}"/>
    <cellStyle name="Vejica 2 10 2 7 2 2 2" xfId="27292" xr:uid="{1F035333-07C6-41B3-A596-7F2B4A5C015F}"/>
    <cellStyle name="Vejica 2 10 2 7 3" xfId="11333" xr:uid="{785BF793-B9FF-48A5-8CEB-68B8F4B6596A}"/>
    <cellStyle name="Vejica 2 10 2 7 3 2" xfId="27291" xr:uid="{2EF73BAC-36B6-4BE6-9653-B43593D25B9F}"/>
    <cellStyle name="Vejica 2 10 2 8" xfId="3796" xr:uid="{FE9B4516-5D5A-49E1-9500-E5242C1F7C3D}"/>
    <cellStyle name="Vejica 2 10 2 8 2" xfId="11335" xr:uid="{C0AD080D-0229-43E6-961E-8C873C0AB2A2}"/>
    <cellStyle name="Vejica 2 10 2 8 2 2" xfId="27293" xr:uid="{B797493E-0A9C-43DC-B701-D5598104C869}"/>
    <cellStyle name="Vejica 2 10 2 9" xfId="3784" xr:uid="{9588B339-42EA-4B49-BD30-45EF88F4BAEC}"/>
    <cellStyle name="Vejica 2 10 2 9 2" xfId="11336" xr:uid="{AD9D1A09-92C5-4AAA-84F6-FC4110CD031E}"/>
    <cellStyle name="Vejica 2 10 2 9 2 2" xfId="34765" xr:uid="{A6D8A451-3E27-4BAD-95AD-8254ABE71A64}"/>
    <cellStyle name="Vejica 2 10 3" xfId="624" xr:uid="{34E7BE66-42C9-497A-9E16-FA6E4BA661E9}"/>
    <cellStyle name="Vejica 2 10 3 2" xfId="625" xr:uid="{7810A987-E17E-44A5-910A-20F4C2BE9F57}"/>
    <cellStyle name="Vejica 2 10 3 2 2" xfId="1835" xr:uid="{F4582D8B-1137-4D63-8D8C-A9ADEC27A081}"/>
    <cellStyle name="Vejica 2 10 3 2 2 2" xfId="11339" xr:uid="{A7217B88-74F7-4CF0-AD22-8C87D67AB337}"/>
    <cellStyle name="Vejica 2 10 3 2 2 2 2" xfId="27296" xr:uid="{3D50A708-E97F-4261-8D25-905378DAFF51}"/>
    <cellStyle name="Vejica 2 10 3 2 3" xfId="1836" xr:uid="{6CD15FE4-B286-46DF-92D0-F03B05C722AA}"/>
    <cellStyle name="Vejica 2 10 3 2 3 2" xfId="3799" xr:uid="{F8C539BC-D2FC-4E15-8018-3CE7535B733B}"/>
    <cellStyle name="Vejica 2 10 3 2 3 2 2" xfId="11341" xr:uid="{95EA2799-7C3C-41AE-A044-B0A82261F1DD}"/>
    <cellStyle name="Vejica 2 10 3 2 3 2 2 2" xfId="27298" xr:uid="{7C2F4C5B-9800-4E12-9DA0-92478121179B}"/>
    <cellStyle name="Vejica 2 10 3 2 3 3" xfId="11340" xr:uid="{161C7A01-3DA4-41E0-A988-DBF80D87E629}"/>
    <cellStyle name="Vejica 2 10 3 2 3 3 2" xfId="27297" xr:uid="{912DBB62-3881-4719-91D7-46386E0EF391}"/>
    <cellStyle name="Vejica 2 10 3 2 4" xfId="1837" xr:uid="{F9BD33CC-45DA-4D25-93B1-1A7662D63D92}"/>
    <cellStyle name="Vejica 2 10 3 2 4 2" xfId="3800" xr:uid="{46D53FFC-AC81-4DF0-A52D-4C8ACC4ED29A}"/>
    <cellStyle name="Vejica 2 10 3 2 4 2 2" xfId="11343" xr:uid="{F5D515B4-300C-41CF-891D-511873DC7A1F}"/>
    <cellStyle name="Vejica 2 10 3 2 4 2 2 2" xfId="27299" xr:uid="{ABE5630E-AAD3-44AF-A9F1-FBCF011EE8C1}"/>
    <cellStyle name="Vejica 2 10 3 2 4 3" xfId="11342" xr:uid="{B7BE0048-0011-4FB7-A702-FE125EF633B0}"/>
    <cellStyle name="Vejica 2 10 3 2 4 3 2" xfId="19422" xr:uid="{E9A2410A-45BF-467C-A261-6170F36E547A}"/>
    <cellStyle name="Vejica 2 10 3 2 4 4" xfId="22919" xr:uid="{515874A3-3C0A-4863-BDF9-CA8D0401558B}"/>
    <cellStyle name="Vejica 2 10 3 2 4 5" xfId="16431" xr:uid="{7D842313-E638-4D5E-BF1D-57FBE2CDB097}"/>
    <cellStyle name="Vejica 2 10 3 2 5" xfId="3801" xr:uid="{0A3057BD-1FC8-4EAF-82B7-E2C173C913CB}"/>
    <cellStyle name="Vejica 2 10 3 2 5 2" xfId="3802" xr:uid="{EE7244BF-3D48-490F-B83C-971353C60717}"/>
    <cellStyle name="Vejica 2 10 3 2 5 2 2" xfId="11345" xr:uid="{12AB4270-C814-4C18-B415-714E838386F5}"/>
    <cellStyle name="Vejica 2 10 3 2 5 2 2 2" xfId="27301" xr:uid="{1D10C0AA-375E-4D5D-9D95-156B55745814}"/>
    <cellStyle name="Vejica 2 10 3 2 5 3" xfId="11344" xr:uid="{B351C7C7-736D-47CA-9C61-C27A6C485F20}"/>
    <cellStyle name="Vejica 2 10 3 2 5 3 2" xfId="27300" xr:uid="{D8081524-13F1-4877-B04E-82C2A6389D06}"/>
    <cellStyle name="Vejica 2 10 3 2 6" xfId="3803" xr:uid="{0D031F7F-E64E-4BAF-90D6-379E9E530DAC}"/>
    <cellStyle name="Vejica 2 10 3 2 6 2" xfId="11346" xr:uid="{2D2AE32C-2C5B-4CA0-8629-77E19760ED5B}"/>
    <cellStyle name="Vejica 2 10 3 2 6 2 2" xfId="27302" xr:uid="{E40734D0-A9BD-4CE1-8E23-1474A4D0B7FA}"/>
    <cellStyle name="Vejica 2 10 3 2 7" xfId="3798" xr:uid="{756003EC-69D7-4540-A3CB-A2163B90D189}"/>
    <cellStyle name="Vejica 2 10 3 2 7 2" xfId="11347" xr:uid="{8F9071B3-67AA-4648-B0A2-EDB79ADAEDAA}"/>
    <cellStyle name="Vejica 2 10 3 2 7 2 2" xfId="34762" xr:uid="{3058DF3F-1EC3-4351-A343-1A683AA1BBFC}"/>
    <cellStyle name="Vejica 2 10 3 2 8" xfId="11348" xr:uid="{8E60AEA9-11F9-44FE-838F-E876B7F2F837}"/>
    <cellStyle name="Vejica 2 10 3 2 9" xfId="11338" xr:uid="{9A7C7B42-479F-45B1-80A7-40A8F2A685B9}"/>
    <cellStyle name="Vejica 2 10 3 2 9 2" xfId="27295" xr:uid="{ECFBCF82-E0A4-4504-8A51-6293E00E6A10}"/>
    <cellStyle name="Vejica 2 10 3 3" xfId="1838" xr:uid="{2904E91A-B3AA-4509-9FBD-808799D998A0}"/>
    <cellStyle name="Vejica 2 10 3 3 2" xfId="11349" xr:uid="{FCA23EAF-96E4-4099-8A0C-F9B957781E89}"/>
    <cellStyle name="Vejica 2 10 3 3 2 2" xfId="27303" xr:uid="{52C39A30-764C-4D25-B095-DFABC8B33E73}"/>
    <cellStyle name="Vejica 2 10 3 4" xfId="1839" xr:uid="{2B39724E-0402-48F7-A6FB-FD603A669B87}"/>
    <cellStyle name="Vejica 2 10 3 4 2" xfId="3804" xr:uid="{B1C0649D-072E-498A-97DB-539FE68A8CFB}"/>
    <cellStyle name="Vejica 2 10 3 4 2 2" xfId="11351" xr:uid="{6155F269-F314-4B21-A6F6-BE580FB381A0}"/>
    <cellStyle name="Vejica 2 10 3 4 2 2 2" xfId="27305" xr:uid="{C319E884-03FC-4B08-8C00-F8425E62247A}"/>
    <cellStyle name="Vejica 2 10 3 4 3" xfId="11350" xr:uid="{4B5D4388-1E49-4B46-A926-EC5BD3F4A41E}"/>
    <cellStyle name="Vejica 2 10 3 4 3 2" xfId="27304" xr:uid="{4CA2D75F-496B-4B9B-BDA0-BC9C0BE09662}"/>
    <cellStyle name="Vejica 2 10 3 5" xfId="1840" xr:uid="{5215EAE3-719F-4B95-8A44-2464D4025E62}"/>
    <cellStyle name="Vejica 2 10 3 5 2" xfId="3805" xr:uid="{ED849D88-0CD7-4AC8-8AF6-46D526BA2B28}"/>
    <cellStyle name="Vejica 2 10 3 5 2 2" xfId="11353" xr:uid="{FD3B3205-89C5-46A3-95D6-DD76DA65A88A}"/>
    <cellStyle name="Vejica 2 10 3 5 2 2 2" xfId="27307" xr:uid="{21F99483-22AA-4C5A-9327-DED77349AC57}"/>
    <cellStyle name="Vejica 2 10 3 5 3" xfId="11352" xr:uid="{CCB66972-238C-4A50-A44E-DAFB25BC2EC9}"/>
    <cellStyle name="Vejica 2 10 3 5 3 2" xfId="27306" xr:uid="{3C1E2FBD-0EBB-4409-8B13-97EF22790D02}"/>
    <cellStyle name="Vejica 2 10 3 6" xfId="3806" xr:uid="{1B4A5C75-1A8A-4D6C-A1CF-37E8B95C87A0}"/>
    <cellStyle name="Vejica 2 10 3 6 2" xfId="3807" xr:uid="{3EF71518-13EC-4798-862E-BC947BC4C98C}"/>
    <cellStyle name="Vejica 2 10 3 6 2 2" xfId="11355" xr:uid="{1F17E992-5896-4454-AE0D-9678E5DC6816}"/>
    <cellStyle name="Vejica 2 10 3 6 2 2 2" xfId="27309" xr:uid="{78B8096F-6205-4E1A-917C-07C3E8DE053A}"/>
    <cellStyle name="Vejica 2 10 3 6 3" xfId="11354" xr:uid="{073BE9B7-840D-4E64-9854-4BA35872FB07}"/>
    <cellStyle name="Vejica 2 10 3 6 3 2" xfId="27308" xr:uid="{E414A586-CEFE-4163-8E69-4D8A2517EA82}"/>
    <cellStyle name="Vejica 2 10 3 7" xfId="3808" xr:uid="{4C738546-FFA4-4002-AEBB-92C1C931D51F}"/>
    <cellStyle name="Vejica 2 10 3 7 2" xfId="11356" xr:uid="{07AF5254-7559-4D29-A9AC-CEEAA3F03CBE}"/>
    <cellStyle name="Vejica 2 10 3 7 2 2" xfId="27310" xr:uid="{DD3E1BF0-3641-4156-BFCF-592DC90C5707}"/>
    <cellStyle name="Vejica 2 10 3 8" xfId="3797" xr:uid="{1413CEB7-CC02-4FE3-B124-64F417DCB57B}"/>
    <cellStyle name="Vejica 2 10 3 8 2" xfId="11357" xr:uid="{0CC6789F-6BFA-489F-8E82-53FC2A8A1CE8}"/>
    <cellStyle name="Vejica 2 10 3 8 2 2" xfId="34763" xr:uid="{EBC3AED1-ECF0-4C7F-A764-ED979F916B3E}"/>
    <cellStyle name="Vejica 2 10 3 9" xfId="11337" xr:uid="{7DC1D8EF-D06F-491A-B84A-8E610ED48C57}"/>
    <cellStyle name="Vejica 2 10 3 9 2" xfId="27294" xr:uid="{F252FAD2-9C65-4468-917D-1032091EC464}"/>
    <cellStyle name="Vejica 2 10 4" xfId="626" xr:uid="{D7317C37-1EB5-41E0-946C-25B1CB56C11E}"/>
    <cellStyle name="Vejica 2 10 4 10" xfId="11358" xr:uid="{72852706-A54C-44A1-88BF-B5B0C5A7BB91}"/>
    <cellStyle name="Vejica 2 10 4 10 2" xfId="27311" xr:uid="{E6744073-5384-4375-99B1-43419ADA52D0}"/>
    <cellStyle name="Vejica 2 10 4 2" xfId="627" xr:uid="{0962E315-D8AE-4765-8081-7E2D14428645}"/>
    <cellStyle name="Vejica 2 10 4 2 2" xfId="1841" xr:uid="{152F7402-88A2-479C-857C-D151928880EF}"/>
    <cellStyle name="Vejica 2 10 4 2 2 2" xfId="11360" xr:uid="{386DDB5A-E899-4FD2-BAF9-D15293C1BFF1}"/>
    <cellStyle name="Vejica 2 10 4 2 2 2 2" xfId="27313" xr:uid="{112D2B8A-FA07-4952-A341-DCDDB06507C3}"/>
    <cellStyle name="Vejica 2 10 4 2 3" xfId="1842" xr:uid="{49815938-808B-49CC-B0B9-8B2913D9D550}"/>
    <cellStyle name="Vejica 2 10 4 2 3 2" xfId="3811" xr:uid="{E27E61C1-644A-4B28-A488-4E605B210A00}"/>
    <cellStyle name="Vejica 2 10 4 2 3 2 2" xfId="11362" xr:uid="{5DC852C0-8B33-48C5-AF30-0EA592C43B8E}"/>
    <cellStyle name="Vejica 2 10 4 2 3 2 2 2" xfId="27315" xr:uid="{CB79DCCC-0481-41DF-9655-E73A5245F8E0}"/>
    <cellStyle name="Vejica 2 10 4 2 3 3" xfId="11361" xr:uid="{C29A9B69-4413-4354-94A5-1EE2AF79C994}"/>
    <cellStyle name="Vejica 2 10 4 2 3 3 2" xfId="27314" xr:uid="{0D517CE5-6F5C-46CD-B684-D6CA24EE4B95}"/>
    <cellStyle name="Vejica 2 10 4 2 4" xfId="1843" xr:uid="{23C213FB-8E79-4957-A601-1280803EB7EE}"/>
    <cellStyle name="Vejica 2 10 4 2 4 2" xfId="3812" xr:uid="{44E4A0CE-4AE8-4724-B865-80FB3D81C329}"/>
    <cellStyle name="Vejica 2 10 4 2 4 2 2" xfId="11364" xr:uid="{E502DE21-D2BE-433F-B05C-12E88CA51047}"/>
    <cellStyle name="Vejica 2 10 4 2 4 2 2 2" xfId="27316" xr:uid="{51A93429-596D-4CC0-8DCE-C4D6C0EFDAD5}"/>
    <cellStyle name="Vejica 2 10 4 2 4 3" xfId="11363" xr:uid="{5E9A898B-2B9A-4A8F-8150-D3867B1C75D5}"/>
    <cellStyle name="Vejica 2 10 4 2 4 3 2" xfId="19423" xr:uid="{191AA588-1780-4D18-9918-4D6756FDAE7F}"/>
    <cellStyle name="Vejica 2 10 4 2 4 4" xfId="22920" xr:uid="{A2F3240C-6541-4DCD-8C6E-19ECF6C87FA3}"/>
    <cellStyle name="Vejica 2 10 4 2 4 5" xfId="16433" xr:uid="{F5FD3170-CD26-49F0-BC60-C2F8D8AB6070}"/>
    <cellStyle name="Vejica 2 10 4 2 5" xfId="3813" xr:uid="{3DFE229F-78C9-4212-91A6-9E571FE5ECCB}"/>
    <cellStyle name="Vejica 2 10 4 2 5 2" xfId="3814" xr:uid="{5D44C28B-EB1D-46FC-89B1-E0E192C9ECA1}"/>
    <cellStyle name="Vejica 2 10 4 2 5 2 2" xfId="11366" xr:uid="{156C2801-0BBC-4F0C-ADC6-CF11852BF96B}"/>
    <cellStyle name="Vejica 2 10 4 2 5 2 2 2" xfId="27318" xr:uid="{7951F8AC-6A03-4C9B-AD5F-9A53360D546E}"/>
    <cellStyle name="Vejica 2 10 4 2 5 3" xfId="11365" xr:uid="{EE9784E6-FE46-44CF-80E9-B71FEE4B6947}"/>
    <cellStyle name="Vejica 2 10 4 2 5 3 2" xfId="27317" xr:uid="{2A1F6C5E-225B-446A-A84C-B76927AF9BE5}"/>
    <cellStyle name="Vejica 2 10 4 2 6" xfId="3815" xr:uid="{534F4550-5FCC-45AF-9885-C8C3FD55B8EF}"/>
    <cellStyle name="Vejica 2 10 4 2 6 2" xfId="11367" xr:uid="{035C62DC-9BCA-434A-90AA-AD036F3135BE}"/>
    <cellStyle name="Vejica 2 10 4 2 6 2 2" xfId="27319" xr:uid="{D788F84D-654B-4C8A-924A-40F58C069847}"/>
    <cellStyle name="Vejica 2 10 4 2 7" xfId="3810" xr:uid="{24E9B885-2426-46FA-A267-B8D4A2AB1E57}"/>
    <cellStyle name="Vejica 2 10 4 2 7 2" xfId="11368" xr:uid="{923FC229-F5F5-4EF2-9A2A-44DB8F1C80F5}"/>
    <cellStyle name="Vejica 2 10 4 2 7 2 2" xfId="34760" xr:uid="{0D049C9D-4F9A-4734-AA1D-406878B7A9CE}"/>
    <cellStyle name="Vejica 2 10 4 2 8" xfId="11369" xr:uid="{3A0BF5CC-485B-4A3B-B4D9-F05073497A8F}"/>
    <cellStyle name="Vejica 2 10 4 2 9" xfId="11359" xr:uid="{61C06CCB-BDBD-4368-8595-0C2C9711DF54}"/>
    <cellStyle name="Vejica 2 10 4 2 9 2" xfId="27312" xr:uid="{F5D9A59D-9CBE-4425-A66F-FABF1069CB4D}"/>
    <cellStyle name="Vejica 2 10 4 3" xfId="1844" xr:uid="{A1EC4709-244F-4971-B941-430F7DD6A97B}"/>
    <cellStyle name="Vejica 2 10 4 3 2" xfId="11370" xr:uid="{1B2E69A5-B849-4F19-857C-DA34340A8B1D}"/>
    <cellStyle name="Vejica 2 10 4 3 2 2" xfId="27320" xr:uid="{97FB7420-B6BB-4451-8351-599CC0127A8E}"/>
    <cellStyle name="Vejica 2 10 4 4" xfId="1845" xr:uid="{97244792-B58F-4478-A09F-9DAAC15F4DF0}"/>
    <cellStyle name="Vejica 2 10 4 4 2" xfId="3816" xr:uid="{9D1233C0-CC56-47C6-8DC3-46DD95A5ABF8}"/>
    <cellStyle name="Vejica 2 10 4 4 2 2" xfId="11372" xr:uid="{A8BFC9E0-CC33-4EBA-BF27-1C960312C071}"/>
    <cellStyle name="Vejica 2 10 4 4 2 2 2" xfId="27322" xr:uid="{36644037-C96B-426B-A5DF-186DBF3CE300}"/>
    <cellStyle name="Vejica 2 10 4 4 3" xfId="11371" xr:uid="{3DB3585B-B9A3-4A61-A898-ADEC9244FEDA}"/>
    <cellStyle name="Vejica 2 10 4 4 3 2" xfId="27321" xr:uid="{97258689-9CF5-4EA6-A9CB-0C50DDCE39EA}"/>
    <cellStyle name="Vejica 2 10 4 5" xfId="1846" xr:uid="{E2BA8123-4008-4AFA-9AB6-5129CB0D562A}"/>
    <cellStyle name="Vejica 2 10 4 5 2" xfId="3817" xr:uid="{171A6008-5CD9-4D1C-9254-8E9273E7473B}"/>
    <cellStyle name="Vejica 2 10 4 5 2 2" xfId="11374" xr:uid="{BB76D122-3691-43FC-8088-CD86B5D8BB37}"/>
    <cellStyle name="Vejica 2 10 4 5 2 2 2" xfId="27323" xr:uid="{50B5B40B-D2A8-431A-A983-E3B65BE56AB2}"/>
    <cellStyle name="Vejica 2 10 4 5 3" xfId="11373" xr:uid="{6B9E82A3-614E-4361-818E-DCE4C2A3670E}"/>
    <cellStyle name="Vejica 2 10 4 5 3 2" xfId="19424" xr:uid="{26AD2B93-B2C6-495B-A49B-3B4C01CC201A}"/>
    <cellStyle name="Vejica 2 10 4 5 4" xfId="22921" xr:uid="{1C67EB4F-5848-438B-90E1-65FFD0CD2ED3}"/>
    <cellStyle name="Vejica 2 10 4 5 5" xfId="16432" xr:uid="{5DA8F416-DCF5-458E-A2C0-1689288B32A5}"/>
    <cellStyle name="Vejica 2 10 4 6" xfId="3818" xr:uid="{FBF91693-E692-49E6-95FC-2D24BE521B0F}"/>
    <cellStyle name="Vejica 2 10 4 6 2" xfId="3819" xr:uid="{D9BA33A2-8570-45EC-ACC5-1A3C5705F1A8}"/>
    <cellStyle name="Vejica 2 10 4 6 2 2" xfId="11376" xr:uid="{1833405F-7B04-4FAC-B27A-DB9999D763A1}"/>
    <cellStyle name="Vejica 2 10 4 6 2 2 2" xfId="27325" xr:uid="{2F24ABD1-2831-4AE9-9AA7-9BD929D19CA0}"/>
    <cellStyle name="Vejica 2 10 4 6 3" xfId="11375" xr:uid="{AFD9217D-5F28-4425-90F7-AF3F0FD9DA64}"/>
    <cellStyle name="Vejica 2 10 4 6 3 2" xfId="27324" xr:uid="{6AEF0CE5-A820-4DE0-8071-9775AC377DF8}"/>
    <cellStyle name="Vejica 2 10 4 7" xfId="3820" xr:uid="{69C54F2E-AA29-4669-9508-2ABC6F7E7041}"/>
    <cellStyle name="Vejica 2 10 4 7 2" xfId="11377" xr:uid="{09784118-86AA-4957-BE3A-A8CDE17A0DAD}"/>
    <cellStyle name="Vejica 2 10 4 7 2 2" xfId="27326" xr:uid="{D57BB262-4169-4E52-AEF1-758BE3C628E1}"/>
    <cellStyle name="Vejica 2 10 4 8" xfId="3809" xr:uid="{FDDAAE91-116E-4D07-8EBF-D1D427CE0D4D}"/>
    <cellStyle name="Vejica 2 10 4 8 2" xfId="11378" xr:uid="{66A3E623-5E7E-4653-8329-6ED0A69FCCCB}"/>
    <cellStyle name="Vejica 2 10 4 8 2 2" xfId="34761" xr:uid="{59C8D86B-2F36-4727-858C-4985CA1B783B}"/>
    <cellStyle name="Vejica 2 10 4 9" xfId="11379" xr:uid="{6D55463D-F930-40E4-B92E-90EA47EDA351}"/>
    <cellStyle name="Vejica 2 10 5" xfId="628" xr:uid="{912A1991-9155-40A7-8BB7-13BBD44531A3}"/>
    <cellStyle name="Vejica 2 10 5 2" xfId="1847" xr:uid="{210E4116-DD71-488D-A36B-143665199222}"/>
    <cellStyle name="Vejica 2 10 5 2 2" xfId="11381" xr:uid="{4C44A4E6-B7C7-4D35-9689-2E5D623A335A}"/>
    <cellStyle name="Vejica 2 10 5 2 2 2" xfId="27328" xr:uid="{B4F9A853-BA33-4CAF-8F77-3D48CC86F45A}"/>
    <cellStyle name="Vejica 2 10 5 3" xfId="1848" xr:uid="{37657B39-1A13-45F1-BA7B-20D1762DD68F}"/>
    <cellStyle name="Vejica 2 10 5 3 2" xfId="3822" xr:uid="{D7F7804F-3CF9-48BA-91E7-D40CB7598254}"/>
    <cellStyle name="Vejica 2 10 5 3 2 2" xfId="11383" xr:uid="{53020EF4-F139-4CA4-8954-9BE1B845995F}"/>
    <cellStyle name="Vejica 2 10 5 3 2 2 2" xfId="27330" xr:uid="{A4677E6E-BC28-4226-9697-E69C910E934C}"/>
    <cellStyle name="Vejica 2 10 5 3 3" xfId="11382" xr:uid="{F28D74FC-88C4-4878-8A1F-F58BA38097DB}"/>
    <cellStyle name="Vejica 2 10 5 3 3 2" xfId="27329" xr:uid="{4E2C9B7A-E01E-4B2F-816D-CBBC6C4A543E}"/>
    <cellStyle name="Vejica 2 10 5 4" xfId="1849" xr:uid="{D15DD431-9DF7-4EE6-8952-159988AE3954}"/>
    <cellStyle name="Vejica 2 10 5 4 2" xfId="3823" xr:uid="{EBDD3EF4-7A94-4A40-B1E2-0B8F839CF6B0}"/>
    <cellStyle name="Vejica 2 10 5 4 2 2" xfId="11385" xr:uid="{EA2DD8C1-DCDE-4283-9E91-56583E948FD4}"/>
    <cellStyle name="Vejica 2 10 5 4 2 2 2" xfId="27331" xr:uid="{10B392CC-0524-4CBA-B3A7-7226638C2F7B}"/>
    <cellStyle name="Vejica 2 10 5 4 3" xfId="11384" xr:uid="{9DCFC49A-E0B3-4BCD-8081-B7DE1E8789EE}"/>
    <cellStyle name="Vejica 2 10 5 4 3 2" xfId="19425" xr:uid="{B1EA3214-52F4-4132-A835-E6D1FF6069AA}"/>
    <cellStyle name="Vejica 2 10 5 4 4" xfId="22922" xr:uid="{C6625664-7C1A-429B-A1E1-679B9A8B1DBD}"/>
    <cellStyle name="Vejica 2 10 5 4 5" xfId="16434" xr:uid="{F9677916-0AE1-44C1-9A88-57A42B9873BF}"/>
    <cellStyle name="Vejica 2 10 5 5" xfId="3824" xr:uid="{B9A56174-85A3-4DB9-990A-FD73E03BCBDD}"/>
    <cellStyle name="Vejica 2 10 5 5 2" xfId="3825" xr:uid="{74476A98-AA50-4A54-A40F-A75AA31FEAEA}"/>
    <cellStyle name="Vejica 2 10 5 5 2 2" xfId="11387" xr:uid="{069819E9-46AD-4265-A520-FDE21EDB986D}"/>
    <cellStyle name="Vejica 2 10 5 5 2 2 2" xfId="27333" xr:uid="{A3DD412E-9CCB-4231-AEFE-74ACB1E53DE0}"/>
    <cellStyle name="Vejica 2 10 5 5 3" xfId="11386" xr:uid="{60AFB467-05E4-4D44-AC64-9C40081560E8}"/>
    <cellStyle name="Vejica 2 10 5 5 3 2" xfId="27332" xr:uid="{305BC60F-634F-43B5-B901-BB9C0E7D2803}"/>
    <cellStyle name="Vejica 2 10 5 6" xfId="3826" xr:uid="{790B38E7-786C-4009-B179-A4ACFABF65FA}"/>
    <cellStyle name="Vejica 2 10 5 6 2" xfId="11388" xr:uid="{2F8311EE-EEB5-4F59-AFA6-D1C6DC96579C}"/>
    <cellStyle name="Vejica 2 10 5 6 2 2" xfId="27334" xr:uid="{B0D77AA9-0545-4D9D-9801-720300BB585F}"/>
    <cellStyle name="Vejica 2 10 5 7" xfId="3821" xr:uid="{9CF9E272-87CD-45C2-892D-59AD03E520D8}"/>
    <cellStyle name="Vejica 2 10 5 7 2" xfId="11389" xr:uid="{602D29A7-6A77-4427-B166-F63562D29F47}"/>
    <cellStyle name="Vejica 2 10 5 7 2 2" xfId="34759" xr:uid="{5199B117-D28C-493B-9278-45C714CB5DA6}"/>
    <cellStyle name="Vejica 2 10 5 8" xfId="11390" xr:uid="{D4728CE2-F423-44C0-9DCE-8DDBE02822AE}"/>
    <cellStyle name="Vejica 2 10 5 9" xfId="11380" xr:uid="{B162FF0E-417A-4499-80AC-0A5316FF423C}"/>
    <cellStyle name="Vejica 2 10 5 9 2" xfId="27327" xr:uid="{DE829D02-B7BA-4E5C-A0C2-2F99DEC793BA}"/>
    <cellStyle name="Vejica 2 10 6" xfId="1850" xr:uid="{7B08C8E7-28BD-4093-9D9A-90F78E37E958}"/>
    <cellStyle name="Vejica 2 10 6 2" xfId="11391" xr:uid="{5DB12B77-7E70-41D4-877F-151EBE6609D7}"/>
    <cellStyle name="Vejica 2 10 6 2 2" xfId="27335" xr:uid="{1AB2A200-D2C8-4B4F-B351-4993F6DBAAD8}"/>
    <cellStyle name="Vejica 2 10 7" xfId="1851" xr:uid="{5ED83635-C15D-4152-A2D4-ECF57431E4B7}"/>
    <cellStyle name="Vejica 2 10 7 2" xfId="3827" xr:uid="{5ED2F5F0-3BC1-4321-B62C-5B5ABEC8AF5D}"/>
    <cellStyle name="Vejica 2 10 7 2 2" xfId="11393" xr:uid="{3126A078-E06C-4616-B897-4F5CC052BC2D}"/>
    <cellStyle name="Vejica 2 10 7 2 2 2" xfId="27337" xr:uid="{5964CEDC-B71F-47FE-B399-8BE4690F9797}"/>
    <cellStyle name="Vejica 2 10 7 3" xfId="11392" xr:uid="{7228A259-D96B-4B3F-969F-16F2B3045E78}"/>
    <cellStyle name="Vejica 2 10 7 3 2" xfId="27336" xr:uid="{7E09EFF1-681F-4687-96FB-AD230A14C8B0}"/>
    <cellStyle name="Vejica 2 10 8" xfId="1852" xr:uid="{ED735F97-D74D-494F-83A7-F6B30BFD3349}"/>
    <cellStyle name="Vejica 2 10 8 2" xfId="3828" xr:uid="{20AA9D91-8CF1-4D07-9E70-717526A723A2}"/>
    <cellStyle name="Vejica 2 10 8 2 2" xfId="11395" xr:uid="{49858D8E-59DC-40BB-9F2C-B2B0EA06E9DE}"/>
    <cellStyle name="Vejica 2 10 8 2 2 2" xfId="27339" xr:uid="{B357BC6E-DF15-4020-8676-01CE1D860147}"/>
    <cellStyle name="Vejica 2 10 8 3" xfId="11394" xr:uid="{E761FDCC-0178-4C27-A6A1-B3988116E853}"/>
    <cellStyle name="Vejica 2 10 8 3 2" xfId="27338" xr:uid="{FB6982B7-3913-4EDC-905B-75784EB5461E}"/>
    <cellStyle name="Vejica 2 10 9" xfId="3829" xr:uid="{87BF7DC4-CFFB-4702-80FC-2706C20DF433}"/>
    <cellStyle name="Vejica 2 10 9 2" xfId="3830" xr:uid="{9886DA84-C7D7-4CE5-928E-0F0CB6D66123}"/>
    <cellStyle name="Vejica 2 10 9 2 2" xfId="11397" xr:uid="{9B380842-8DD9-419C-B60E-F2C14D89F88D}"/>
    <cellStyle name="Vejica 2 10 9 2 2 2" xfId="27341" xr:uid="{60031AE1-5AC1-48AB-A444-8818D4CE8DE4}"/>
    <cellStyle name="Vejica 2 10 9 3" xfId="11396" xr:uid="{AE7C20BB-199A-477A-BBEA-47C255DEA62F}"/>
    <cellStyle name="Vejica 2 10 9 3 2" xfId="27340" xr:uid="{77909A0F-D00E-4DD1-B974-11B2465ED32E}"/>
    <cellStyle name="Vejica 2 11" xfId="629" xr:uid="{EAA4C6B3-563D-4F4B-828B-56F1B467EF61}"/>
    <cellStyle name="Vejica 2 11 10" xfId="11398" xr:uid="{8B1A8703-DB14-4C18-BD2E-02AF744ADBC1}"/>
    <cellStyle name="Vejica 2 11 10 2" xfId="27342" xr:uid="{9707F782-3AE9-4F7D-BA6D-57F25917059E}"/>
    <cellStyle name="Vejica 2 11 2" xfId="630" xr:uid="{BC333F0F-9B4B-4C11-9D9F-5C6E760A9180}"/>
    <cellStyle name="Vejica 2 11 2 2" xfId="1853" xr:uid="{84953BE0-BA90-450C-A748-F3E4FF93F465}"/>
    <cellStyle name="Vejica 2 11 2 2 2" xfId="11400" xr:uid="{DFCFE038-5570-4ABD-B188-23CE7517F1C3}"/>
    <cellStyle name="Vejica 2 11 2 2 2 2" xfId="27344" xr:uid="{ECCDDE72-0060-4A5C-BF5C-A6305EAF2129}"/>
    <cellStyle name="Vejica 2 11 2 3" xfId="1854" xr:uid="{787C75B5-6D77-4190-9FD4-C32800CD4B61}"/>
    <cellStyle name="Vejica 2 11 2 3 2" xfId="3833" xr:uid="{50DE7072-4DF2-49ED-8A22-2DF526C79317}"/>
    <cellStyle name="Vejica 2 11 2 3 2 2" xfId="11402" xr:uid="{58EDDD02-667D-486B-B9D5-023C930A2201}"/>
    <cellStyle name="Vejica 2 11 2 3 2 2 2" xfId="27346" xr:uid="{1B1B24B5-AF45-455E-BEF2-A245175350C6}"/>
    <cellStyle name="Vejica 2 11 2 3 3" xfId="11401" xr:uid="{F2F22655-03AB-4E54-9756-2407DA3E5A50}"/>
    <cellStyle name="Vejica 2 11 2 3 3 2" xfId="27345" xr:uid="{334167DA-6EBB-4027-BAE4-31C6FB636686}"/>
    <cellStyle name="Vejica 2 11 2 4" xfId="1855" xr:uid="{422B92B7-D0E4-4BC8-9023-6A09716C764C}"/>
    <cellStyle name="Vejica 2 11 2 4 2" xfId="3834" xr:uid="{6C7E4163-DE63-472F-A863-2A18A07F22DD}"/>
    <cellStyle name="Vejica 2 11 2 4 2 2" xfId="11404" xr:uid="{7BE7AF45-5682-4E19-9D33-7521BEAA9E19}"/>
    <cellStyle name="Vejica 2 11 2 4 2 2 2" xfId="27347" xr:uid="{0FD308CD-A187-473E-BCB8-8383F33222AE}"/>
    <cellStyle name="Vejica 2 11 2 4 3" xfId="11403" xr:uid="{34192F38-CE96-499E-BBF9-FBC130C7D9BC}"/>
    <cellStyle name="Vejica 2 11 2 4 3 2" xfId="19426" xr:uid="{4EFDD7B5-23F7-4F9D-B323-835980C86BFA}"/>
    <cellStyle name="Vejica 2 11 2 4 4" xfId="22923" xr:uid="{42E73ABE-6771-498F-8CDF-E96BD4CB8CF2}"/>
    <cellStyle name="Vejica 2 11 2 4 5" xfId="16435" xr:uid="{8428C4E6-32D5-4B80-B74B-2517F73813DF}"/>
    <cellStyle name="Vejica 2 11 2 5" xfId="3835" xr:uid="{1525FF49-0E93-4933-8718-B65AB2A6D2C4}"/>
    <cellStyle name="Vejica 2 11 2 5 2" xfId="3836" xr:uid="{FEEA255D-29D1-45B4-AC41-773853527734}"/>
    <cellStyle name="Vejica 2 11 2 5 2 2" xfId="11406" xr:uid="{E17DA0CC-E84A-455E-90CD-90BC1EF0EE14}"/>
    <cellStyle name="Vejica 2 11 2 5 2 2 2" xfId="27349" xr:uid="{04846301-0F4E-45C8-8650-B8C40E3D4142}"/>
    <cellStyle name="Vejica 2 11 2 5 3" xfId="11405" xr:uid="{9D706E0D-6065-4E74-8AA4-F02B98EC89B2}"/>
    <cellStyle name="Vejica 2 11 2 5 3 2" xfId="27348" xr:uid="{46B87C76-55D9-45C0-992D-A36078D09845}"/>
    <cellStyle name="Vejica 2 11 2 6" xfId="3837" xr:uid="{EE1BAD53-17F3-4C1E-9974-0FF076B67F28}"/>
    <cellStyle name="Vejica 2 11 2 6 2" xfId="11407" xr:uid="{C681C4DF-410C-48E5-99E2-96096EEF2282}"/>
    <cellStyle name="Vejica 2 11 2 6 2 2" xfId="27350" xr:uid="{D2623C5F-71A5-4C68-8E71-C5A95BBF0EF4}"/>
    <cellStyle name="Vejica 2 11 2 7" xfId="3832" xr:uid="{059CE12C-1F40-4D3D-ACBC-403AEDB2C07D}"/>
    <cellStyle name="Vejica 2 11 2 7 2" xfId="11408" xr:uid="{E97E212B-55AF-4AB0-BA93-622757716A6B}"/>
    <cellStyle name="Vejica 2 11 2 7 2 2" xfId="34757" xr:uid="{A4F0879A-9D6E-4A82-B83C-237CAACCBDEF}"/>
    <cellStyle name="Vejica 2 11 2 8" xfId="11409" xr:uid="{9A767151-BEA5-43B9-8F70-CA3D472C542B}"/>
    <cellStyle name="Vejica 2 11 2 9" xfId="11399" xr:uid="{1E6BE23A-F184-402F-8C7D-1128C9BD393B}"/>
    <cellStyle name="Vejica 2 11 2 9 2" xfId="27343" xr:uid="{8F3CCD18-D08E-4301-9A16-86C043A7E34A}"/>
    <cellStyle name="Vejica 2 11 3" xfId="1856" xr:uid="{8749D9F7-334B-467D-A2C1-545AC3A1D40C}"/>
    <cellStyle name="Vejica 2 11 3 2" xfId="11410" xr:uid="{DFE8CDF4-6ECA-4041-AC54-E8E87F40444F}"/>
    <cellStyle name="Vejica 2 11 3 2 2" xfId="27351" xr:uid="{B6494D5D-4C73-4C20-88C5-B05D73C6DE0B}"/>
    <cellStyle name="Vejica 2 11 4" xfId="1857" xr:uid="{5B1C9F72-4990-4C3B-ABEB-3F9C55D14A01}"/>
    <cellStyle name="Vejica 2 11 4 2" xfId="3838" xr:uid="{AF281EB2-8B7C-4BF3-B0B3-E92195401760}"/>
    <cellStyle name="Vejica 2 11 4 2 2" xfId="11412" xr:uid="{D2E922D6-3C20-43D6-AF15-5960BE4112C8}"/>
    <cellStyle name="Vejica 2 11 4 2 2 2" xfId="27353" xr:uid="{8AA6CE18-624A-4D89-8799-EEC990F7274D}"/>
    <cellStyle name="Vejica 2 11 4 3" xfId="11411" xr:uid="{25B26625-BFE0-4AA5-9607-2ABA55E95108}"/>
    <cellStyle name="Vejica 2 11 4 3 2" xfId="27352" xr:uid="{58FF8532-1A0A-48F4-B124-CC419586FDE6}"/>
    <cellStyle name="Vejica 2 11 5" xfId="1858" xr:uid="{CFF18DEF-8E6F-471B-8EAD-C387A3849979}"/>
    <cellStyle name="Vejica 2 11 5 2" xfId="3839" xr:uid="{900093CE-F004-4C68-AC5B-436C832C33DA}"/>
    <cellStyle name="Vejica 2 11 5 2 2" xfId="11414" xr:uid="{34A76639-FBD1-40EE-B944-C66756D8F6C1}"/>
    <cellStyle name="Vejica 2 11 5 2 2 2" xfId="27355" xr:uid="{C5E7AAA0-306E-4016-BBE6-0E5118182B41}"/>
    <cellStyle name="Vejica 2 11 5 3" xfId="11413" xr:uid="{F79A1102-D6A6-472D-AC70-48EE1442A68F}"/>
    <cellStyle name="Vejica 2 11 5 3 2" xfId="27354" xr:uid="{5CB672DB-4C5E-43DE-86AB-CB8CBA9AB1BF}"/>
    <cellStyle name="Vejica 2 11 6" xfId="3840" xr:uid="{E17CD7A0-F5F9-46E7-BC9A-5E420CE9111F}"/>
    <cellStyle name="Vejica 2 11 6 2" xfId="3841" xr:uid="{CCD5DE5F-CB21-4B20-9BF7-0EC65876DC26}"/>
    <cellStyle name="Vejica 2 11 6 2 2" xfId="11416" xr:uid="{D67A0763-6AE8-4CF9-A47C-62B3B4FEE003}"/>
    <cellStyle name="Vejica 2 11 6 2 2 2" xfId="27357" xr:uid="{33227C0E-1774-4BEA-A35E-70A2B721605B}"/>
    <cellStyle name="Vejica 2 11 6 3" xfId="11415" xr:uid="{3F1208A5-36F1-43FD-918C-32B0A7F7C32F}"/>
    <cellStyle name="Vejica 2 11 6 3 2" xfId="27356" xr:uid="{A1724BD8-A0C3-4394-B84F-00E0B0D6FD56}"/>
    <cellStyle name="Vejica 2 11 7" xfId="3842" xr:uid="{628D1523-81F1-4B70-B450-38696775DFC7}"/>
    <cellStyle name="Vejica 2 11 7 2" xfId="11417" xr:uid="{8A2D140F-2DAA-4E84-9A92-55BF44D8CDF6}"/>
    <cellStyle name="Vejica 2 11 7 2 2" xfId="27358" xr:uid="{44493A32-1BD3-4DF1-9599-96CAE4DE1188}"/>
    <cellStyle name="Vejica 2 11 8" xfId="3831" xr:uid="{1C2FBE00-937E-420D-B8AE-140CFD0DE610}"/>
    <cellStyle name="Vejica 2 11 8 2" xfId="11418" xr:uid="{8FA94708-2056-494A-96E3-40E25800FFBE}"/>
    <cellStyle name="Vejica 2 11 8 2 2" xfId="34758" xr:uid="{92B2EC95-2A39-4ECB-9475-0B9CB744B618}"/>
    <cellStyle name="Vejica 2 11 9" xfId="5244" xr:uid="{F2CDC420-5876-4581-ACE4-B6BF3DAA981D}"/>
    <cellStyle name="Vejica 2 11 9 2" xfId="11419" xr:uid="{5BACEDFE-DD68-4A3D-AE80-88CC17110C28}"/>
    <cellStyle name="Vejica 2 11 9 2 2" xfId="34040" xr:uid="{8C9B07DB-330C-4638-9BDC-33EB25D8F455}"/>
    <cellStyle name="Vejica 2 12" xfId="631" xr:uid="{585328FF-4AC1-4E5F-AC9F-70D88886B3FB}"/>
    <cellStyle name="Vejica 2 12 10" xfId="11420" xr:uid="{2D968A3F-E412-4A78-8D0E-A80648BF7DA8}"/>
    <cellStyle name="Vejica 2 12 10 2" xfId="27359" xr:uid="{68BF6C76-9194-439C-B01E-3F05072E5191}"/>
    <cellStyle name="Vejica 2 12 2" xfId="632" xr:uid="{0CFCCC10-BD21-4FCA-8FE3-F898DB70D367}"/>
    <cellStyle name="Vejica 2 12 2 2" xfId="1859" xr:uid="{D4A25F51-748E-4381-9A19-BDBD97C5B279}"/>
    <cellStyle name="Vejica 2 12 2 2 2" xfId="11422" xr:uid="{1D165749-7342-426F-8F3E-9098C5CF052E}"/>
    <cellStyle name="Vejica 2 12 2 2 2 2" xfId="27361" xr:uid="{E1C76D25-026F-4A2E-AC16-712FCC0B456E}"/>
    <cellStyle name="Vejica 2 12 2 3" xfId="1860" xr:uid="{5FC36AEC-30F8-4547-A622-F749435EEEDE}"/>
    <cellStyle name="Vejica 2 12 2 3 2" xfId="3845" xr:uid="{C4295E16-AB99-4F55-AEAB-2B1B2183C676}"/>
    <cellStyle name="Vejica 2 12 2 3 2 2" xfId="11424" xr:uid="{70F3923C-10BD-43AB-957F-33ED13085984}"/>
    <cellStyle name="Vejica 2 12 2 3 2 2 2" xfId="27363" xr:uid="{A18C0A96-8BDE-442D-A1EE-7DAAACFF1B7D}"/>
    <cellStyle name="Vejica 2 12 2 3 3" xfId="11423" xr:uid="{238E7811-9D01-44BA-AE81-4B27172264C0}"/>
    <cellStyle name="Vejica 2 12 2 3 3 2" xfId="27362" xr:uid="{47193BE9-574D-43AC-8C92-75873FB33051}"/>
    <cellStyle name="Vejica 2 12 2 4" xfId="1861" xr:uid="{C42BED42-621C-40DB-9920-B716D4023F0E}"/>
    <cellStyle name="Vejica 2 12 2 4 2" xfId="3846" xr:uid="{C1057404-6949-402F-BEF2-CB113AEA2B28}"/>
    <cellStyle name="Vejica 2 12 2 4 2 2" xfId="11426" xr:uid="{8CE1D152-EA49-459D-A27C-9F9ADA6D50DA}"/>
    <cellStyle name="Vejica 2 12 2 4 2 2 2" xfId="27364" xr:uid="{8AADA525-752B-46F5-A428-C96261EA8F54}"/>
    <cellStyle name="Vejica 2 12 2 4 3" xfId="11425" xr:uid="{6D59743A-4518-4AC0-B345-C253FDA28751}"/>
    <cellStyle name="Vejica 2 12 2 4 3 2" xfId="19428" xr:uid="{6092E661-9649-4F41-8855-7CB33AC86CE4}"/>
    <cellStyle name="Vejica 2 12 2 4 4" xfId="22924" xr:uid="{B6D7F3B5-EB50-465A-BD1D-6407F1C7D3E9}"/>
    <cellStyle name="Vejica 2 12 2 4 5" xfId="16436" xr:uid="{51F38B38-AEF8-498E-87B7-ABDC241A5538}"/>
    <cellStyle name="Vejica 2 12 2 5" xfId="3847" xr:uid="{B1369E70-67B8-4C66-9479-2B86CE355587}"/>
    <cellStyle name="Vejica 2 12 2 5 2" xfId="3848" xr:uid="{29BCC3E5-F588-44C1-A6A1-06BD1D405B0A}"/>
    <cellStyle name="Vejica 2 12 2 5 2 2" xfId="11428" xr:uid="{5CA3681D-BD0A-42D9-83C6-7739FEBD0697}"/>
    <cellStyle name="Vejica 2 12 2 5 2 2 2" xfId="27366" xr:uid="{EB8C18A7-A3B7-4751-B615-F5D9B3FE5558}"/>
    <cellStyle name="Vejica 2 12 2 5 3" xfId="11427" xr:uid="{91CC7D41-7831-45DC-8A6D-F15B5042DA71}"/>
    <cellStyle name="Vejica 2 12 2 5 3 2" xfId="27365" xr:uid="{03E12601-74AF-43A2-A2C2-613E34FCB142}"/>
    <cellStyle name="Vejica 2 12 2 6" xfId="3849" xr:uid="{9E3BC25B-496A-42A2-B18A-D256BAE66CB2}"/>
    <cellStyle name="Vejica 2 12 2 6 2" xfId="11429" xr:uid="{74C69E8B-8364-4083-AA55-231F7F37CC6C}"/>
    <cellStyle name="Vejica 2 12 2 6 2 2" xfId="27367" xr:uid="{CAD9F3CA-8911-4909-A47C-3F5F0EF44718}"/>
    <cellStyle name="Vejica 2 12 2 7" xfId="3844" xr:uid="{9322C120-2B72-409E-95C1-9AB21889C9E7}"/>
    <cellStyle name="Vejica 2 12 2 7 2" xfId="11430" xr:uid="{C0EED2FC-73C6-462F-82AD-42F5E71A85BF}"/>
    <cellStyle name="Vejica 2 12 2 7 2 2" xfId="34755" xr:uid="{AFFEE03E-F0FC-45C2-8DD1-CB8A6ED3A045}"/>
    <cellStyle name="Vejica 2 12 2 8" xfId="11431" xr:uid="{F858B98B-9E1D-48C6-B9F1-A9F9781AA4C4}"/>
    <cellStyle name="Vejica 2 12 2 9" xfId="11421" xr:uid="{F4FC7E71-04CA-4F86-8FF0-1A7344E67073}"/>
    <cellStyle name="Vejica 2 12 2 9 2" xfId="27360" xr:uid="{22748B84-9973-49D4-B016-32886870E5F1}"/>
    <cellStyle name="Vejica 2 12 3" xfId="1862" xr:uid="{E08E1FB7-2420-4D8B-ABDB-DDE6C0FCD8E7}"/>
    <cellStyle name="Vejica 2 12 3 2" xfId="11432" xr:uid="{800E20D7-1120-4368-A313-2DFC493306ED}"/>
    <cellStyle name="Vejica 2 12 3 2 2" xfId="27368" xr:uid="{320A18EA-9965-449A-84CF-7CBC396E3DA5}"/>
    <cellStyle name="Vejica 2 12 4" xfId="1863" xr:uid="{823BCD49-C1C1-4001-86CD-65AD7C557608}"/>
    <cellStyle name="Vejica 2 12 4 2" xfId="3850" xr:uid="{13C7C78D-2023-4924-862B-DCEF8F60B1E6}"/>
    <cellStyle name="Vejica 2 12 4 2 2" xfId="11434" xr:uid="{8942BB45-29A4-4E29-9772-3B06AF5ABC03}"/>
    <cellStyle name="Vejica 2 12 4 2 2 2" xfId="27370" xr:uid="{699BF870-F49E-4414-BEE0-A53F01721C4D}"/>
    <cellStyle name="Vejica 2 12 4 3" xfId="11433" xr:uid="{1D27023F-E292-4E0B-B0AB-F6E3AAD29D0C}"/>
    <cellStyle name="Vejica 2 12 4 3 2" xfId="27369" xr:uid="{E9D331B2-2A8B-4368-86F3-79C94D899EEC}"/>
    <cellStyle name="Vejica 2 12 5" xfId="1864" xr:uid="{8653ABB7-BA6A-4F36-8271-AC4A36E00A43}"/>
    <cellStyle name="Vejica 2 12 5 2" xfId="3851" xr:uid="{E53AAAF2-786F-4DAE-B1D7-6A0ED40DB2EC}"/>
    <cellStyle name="Vejica 2 12 5 2 2" xfId="11436" xr:uid="{F985CC16-B272-4EBA-942E-3AC02C2D976A}"/>
    <cellStyle name="Vejica 2 12 5 2 2 2" xfId="27372" xr:uid="{6F2277E8-597E-4ADF-98B7-02AAA2397D39}"/>
    <cellStyle name="Vejica 2 12 5 3" xfId="11435" xr:uid="{DFB1CAE4-7BE7-46B2-B56A-C9F84F9FA42A}"/>
    <cellStyle name="Vejica 2 12 5 3 2" xfId="27371" xr:uid="{B235347B-A49C-4202-B601-C0126178556D}"/>
    <cellStyle name="Vejica 2 12 6" xfId="3852" xr:uid="{EB24415A-3CDF-4A2E-9B50-06D633E60B21}"/>
    <cellStyle name="Vejica 2 12 6 2" xfId="3853" xr:uid="{EFBC1FE5-508E-4B01-BEF8-AE21D27145AF}"/>
    <cellStyle name="Vejica 2 12 6 2 2" xfId="11438" xr:uid="{83F5FFF9-76C8-4EC6-B33E-1C8A9184CC5A}"/>
    <cellStyle name="Vejica 2 12 6 2 2 2" xfId="27374" xr:uid="{8F8D42FE-CB19-4D7C-B562-2D2890D14DE1}"/>
    <cellStyle name="Vejica 2 12 6 3" xfId="11437" xr:uid="{D83A76D8-2BE6-4F64-B722-ABF1D576E51C}"/>
    <cellStyle name="Vejica 2 12 6 3 2" xfId="27373" xr:uid="{A096A1DB-2003-47B2-85C8-A5D23C2A6FEE}"/>
    <cellStyle name="Vejica 2 12 7" xfId="3854" xr:uid="{384EF279-CBA6-4926-9525-91C6AC52D365}"/>
    <cellStyle name="Vejica 2 12 7 2" xfId="11439" xr:uid="{A089FCE6-BC23-4A57-BED5-46E22FB21113}"/>
    <cellStyle name="Vejica 2 12 7 2 2" xfId="27375" xr:uid="{AD702D3E-F851-419C-BAB2-920DBAAFFDD2}"/>
    <cellStyle name="Vejica 2 12 8" xfId="3843" xr:uid="{A9288A7C-ED33-4B9A-A3B6-6634D16383DA}"/>
    <cellStyle name="Vejica 2 12 8 2" xfId="11440" xr:uid="{6362385D-45EA-42C3-A84E-7CE10200E565}"/>
    <cellStyle name="Vejica 2 12 8 2 2" xfId="34756" xr:uid="{EEA63DF8-A607-49F7-89AE-A538E80A2E0B}"/>
    <cellStyle name="Vejica 2 12 9" xfId="5245" xr:uid="{AD2D51C0-D940-4B88-8F44-B130DF48D655}"/>
    <cellStyle name="Vejica 2 12 9 2" xfId="11441" xr:uid="{6AB9EF30-ED61-48BD-9D05-D9495D818D0F}"/>
    <cellStyle name="Vejica 2 12 9 2 2" xfId="33783" xr:uid="{33FF9647-5E32-4B9E-8FB8-482E6B91EB97}"/>
    <cellStyle name="Vejica 2 13" xfId="633" xr:uid="{90AC1B87-2D9E-4B2F-A0AC-AC669A894A9A}"/>
    <cellStyle name="Vejica 2 13 2" xfId="634" xr:uid="{B88A48E8-7A29-4375-B959-1961452E9D19}"/>
    <cellStyle name="Vejica 2 13 2 2" xfId="1865" xr:uid="{150632F9-EBE6-4B37-8F42-AF9B4AF9F178}"/>
    <cellStyle name="Vejica 2 13 2 2 2" xfId="11444" xr:uid="{8638B699-CFCC-4E4F-96C9-8B4A3A4D65C2}"/>
    <cellStyle name="Vejica 2 13 2 2 2 2" xfId="27378" xr:uid="{A96C9887-33CF-43E3-AD5B-5FB4A09F4C41}"/>
    <cellStyle name="Vejica 2 13 2 3" xfId="1866" xr:uid="{0CF8841C-976D-4D99-A484-A5E54695E5D7}"/>
    <cellStyle name="Vejica 2 13 2 3 2" xfId="3857" xr:uid="{DF8BA2A6-C831-41DD-9359-5E4100BC1866}"/>
    <cellStyle name="Vejica 2 13 2 3 2 2" xfId="11446" xr:uid="{79BB8ED6-F2C5-46CD-8CA6-5ED5FFD7E0E3}"/>
    <cellStyle name="Vejica 2 13 2 3 2 2 2" xfId="27380" xr:uid="{1112245D-5ABF-4DC5-96F3-D8A53B131A78}"/>
    <cellStyle name="Vejica 2 13 2 3 3" xfId="11445" xr:uid="{0B90D473-41AB-4BB9-BFC5-DAAD761E8AEC}"/>
    <cellStyle name="Vejica 2 13 2 3 3 2" xfId="27379" xr:uid="{7A79DFCD-BC18-4452-83C5-AE68A727A33D}"/>
    <cellStyle name="Vejica 2 13 2 4" xfId="1867" xr:uid="{B01175ED-02FD-4B77-8EE8-9C51F9DAC0E4}"/>
    <cellStyle name="Vejica 2 13 2 4 2" xfId="3858" xr:uid="{6C364784-65C8-4AF5-A734-78719BBE7036}"/>
    <cellStyle name="Vejica 2 13 2 4 2 2" xfId="11448" xr:uid="{9A234A2A-74A7-4FCE-A42B-FECEDC7CF987}"/>
    <cellStyle name="Vejica 2 13 2 4 2 2 2" xfId="27381" xr:uid="{660077B6-36A2-4A99-B261-81F183AD4A33}"/>
    <cellStyle name="Vejica 2 13 2 4 3" xfId="11447" xr:uid="{EE041FBA-B3FB-4F9A-820E-561B2963C5C8}"/>
    <cellStyle name="Vejica 2 13 2 4 3 2" xfId="19429" xr:uid="{BCE40030-C99D-482A-8C10-CA35C644A54D}"/>
    <cellStyle name="Vejica 2 13 2 4 4" xfId="22925" xr:uid="{A1964D9A-8903-4DA7-BEA7-8BF9BA0D292C}"/>
    <cellStyle name="Vejica 2 13 2 4 5" xfId="16437" xr:uid="{A02CC159-4A28-4625-9734-042ED99F5E08}"/>
    <cellStyle name="Vejica 2 13 2 5" xfId="3859" xr:uid="{A34D211E-BE12-4C22-938C-475632D643BB}"/>
    <cellStyle name="Vejica 2 13 2 5 2" xfId="3860" xr:uid="{7D237283-D53A-4B9D-AA21-4DC012E853AB}"/>
    <cellStyle name="Vejica 2 13 2 5 2 2" xfId="11450" xr:uid="{4851891B-D97A-45B8-BB20-C59A71732E54}"/>
    <cellStyle name="Vejica 2 13 2 5 2 2 2" xfId="27383" xr:uid="{4E115C26-7D95-45ED-B34B-BC909133788C}"/>
    <cellStyle name="Vejica 2 13 2 5 3" xfId="11449" xr:uid="{A0054A7F-910A-4827-B579-9F9DAA74A862}"/>
    <cellStyle name="Vejica 2 13 2 5 3 2" xfId="27382" xr:uid="{E0AB8745-F974-4EDE-A0A2-2EF26FCEB421}"/>
    <cellStyle name="Vejica 2 13 2 6" xfId="3861" xr:uid="{6D9CB743-569E-4BA2-8B7E-0159E567148A}"/>
    <cellStyle name="Vejica 2 13 2 6 2" xfId="11451" xr:uid="{3C014B62-B9E1-4CFB-85A5-553239A586AD}"/>
    <cellStyle name="Vejica 2 13 2 6 2 2" xfId="27384" xr:uid="{B511CC1F-8B7F-4B23-A0D7-5ECAF72315AF}"/>
    <cellStyle name="Vejica 2 13 2 7" xfId="3856" xr:uid="{50900DA8-C4F9-4885-8C1D-6F4579EC3EA0}"/>
    <cellStyle name="Vejica 2 13 2 7 2" xfId="11452" xr:uid="{7E2F4A15-3236-46EE-8D9C-19969C46497F}"/>
    <cellStyle name="Vejica 2 13 2 7 2 2" xfId="34753" xr:uid="{31DC9F63-000F-43A8-9B54-08702503F1F3}"/>
    <cellStyle name="Vejica 2 13 2 8" xfId="11453" xr:uid="{49707BF0-0056-41D1-BF94-9F207233A7DC}"/>
    <cellStyle name="Vejica 2 13 2 9" xfId="11443" xr:uid="{3E131074-8651-4551-9197-51EA33636B36}"/>
    <cellStyle name="Vejica 2 13 2 9 2" xfId="27377" xr:uid="{4C457B55-3CFF-4076-B0BA-FBDADE28768C}"/>
    <cellStyle name="Vejica 2 13 3" xfId="1868" xr:uid="{37B760A2-766C-4F27-B214-C00C4454AB2B}"/>
    <cellStyle name="Vejica 2 13 3 2" xfId="11454" xr:uid="{8D79BF5D-2B8B-49AC-B7AF-AA293E79129D}"/>
    <cellStyle name="Vejica 2 13 3 2 2" xfId="27385" xr:uid="{E761122C-1214-426D-A62E-771B71DA622C}"/>
    <cellStyle name="Vejica 2 13 4" xfId="1869" xr:uid="{D2F75528-E64B-4E43-884F-9920E6923636}"/>
    <cellStyle name="Vejica 2 13 4 2" xfId="3862" xr:uid="{A8CA1350-09BA-4BA6-8748-1A81AF15C456}"/>
    <cellStyle name="Vejica 2 13 4 2 2" xfId="11456" xr:uid="{E7FCDFAE-60A2-49DC-B544-A0B7664C660E}"/>
    <cellStyle name="Vejica 2 13 4 2 2 2" xfId="27387" xr:uid="{0492193D-AA7B-4C9E-935E-944103A386BB}"/>
    <cellStyle name="Vejica 2 13 4 3" xfId="11455" xr:uid="{3D5613CB-EEB5-4EBA-84F6-5D2DD31F559B}"/>
    <cellStyle name="Vejica 2 13 4 3 2" xfId="27386" xr:uid="{FD472F88-FF6E-489E-835C-600761366F8B}"/>
    <cellStyle name="Vejica 2 13 5" xfId="1870" xr:uid="{614E923A-9BAD-49DA-B425-59712C65949D}"/>
    <cellStyle name="Vejica 2 13 5 2" xfId="3863" xr:uid="{B7D5E78C-4C1F-476F-9267-B36D4E923481}"/>
    <cellStyle name="Vejica 2 13 5 2 2" xfId="11458" xr:uid="{62EBC1A2-F539-4077-B056-5F8E2C2FC502}"/>
    <cellStyle name="Vejica 2 13 5 2 2 2" xfId="27389" xr:uid="{61FEC22E-2900-47B4-82C4-0E4F1204A458}"/>
    <cellStyle name="Vejica 2 13 5 3" xfId="11457" xr:uid="{0965A4C6-4839-4D6B-8F3A-2D905441C21C}"/>
    <cellStyle name="Vejica 2 13 5 3 2" xfId="27388" xr:uid="{F474D6B3-E6BC-49FA-965D-D5E3985370CD}"/>
    <cellStyle name="Vejica 2 13 6" xfId="3864" xr:uid="{A05F50E9-9155-41A5-B7D0-BABDCC311D9A}"/>
    <cellStyle name="Vejica 2 13 6 2" xfId="3865" xr:uid="{0A11C0A0-1A53-47DE-A967-8E87A357DBDD}"/>
    <cellStyle name="Vejica 2 13 6 2 2" xfId="11460" xr:uid="{32C59C44-7086-47F7-B894-4F8C613B402A}"/>
    <cellStyle name="Vejica 2 13 6 2 2 2" xfId="27391" xr:uid="{6F1D05D9-7FDC-4F3F-AC81-440DED8F1490}"/>
    <cellStyle name="Vejica 2 13 6 3" xfId="11459" xr:uid="{958A24D5-39BD-45D0-ACDE-179928D3B497}"/>
    <cellStyle name="Vejica 2 13 6 3 2" xfId="27390" xr:uid="{9C5140CB-1ED5-456A-97AD-0576CF6B50D1}"/>
    <cellStyle name="Vejica 2 13 7" xfId="3866" xr:uid="{3CD9F685-2E45-4871-A47E-CCC3279A2514}"/>
    <cellStyle name="Vejica 2 13 7 2" xfId="11461" xr:uid="{8D3F7B4F-CA62-4E1D-B5BE-08D01398C1D9}"/>
    <cellStyle name="Vejica 2 13 7 2 2" xfId="27392" xr:uid="{5BF6CD78-6831-4A83-9B0A-4995A9125BAF}"/>
    <cellStyle name="Vejica 2 13 8" xfId="3855" xr:uid="{9D807000-630F-437E-8A22-B1145874D262}"/>
    <cellStyle name="Vejica 2 13 8 2" xfId="11462" xr:uid="{AE3E1FEB-4435-40CE-86B7-8507FDF7C102}"/>
    <cellStyle name="Vejica 2 13 8 2 2" xfId="34754" xr:uid="{604DA96B-5695-4B16-8246-D1C476DFDDE0}"/>
    <cellStyle name="Vejica 2 13 9" xfId="11442" xr:uid="{610154DC-7AC5-439D-BAA8-183585A41B46}"/>
    <cellStyle name="Vejica 2 13 9 2" xfId="27376" xr:uid="{C46243B9-BF8A-4AA0-A5E1-52C1FB008061}"/>
    <cellStyle name="Vejica 2 14" xfId="1871" xr:uid="{98311FE3-FFAA-4584-89F4-CC5714D1BBF6}"/>
    <cellStyle name="Vejica 2 14 2" xfId="11463" xr:uid="{47C8CE46-2AE7-484B-8455-A656B19B2F6E}"/>
    <cellStyle name="Vejica 2 14 2 2" xfId="27393" xr:uid="{117D3310-4116-4B2F-84A2-FF8BBB3DDF4A}"/>
    <cellStyle name="Vejica 2 15" xfId="1872" xr:uid="{EA52879A-3964-4A1E-89F9-693FAFFF7B52}"/>
    <cellStyle name="Vejica 2 15 2" xfId="11464" xr:uid="{F8E5088A-968D-40DB-8D28-F101124830D4}"/>
    <cellStyle name="Vejica 2 15 2 2" xfId="27394" xr:uid="{F86DEB08-4D62-4275-AD46-121393B15D4C}"/>
    <cellStyle name="Vejica 2 16" xfId="1873" xr:uid="{49099F3C-6459-402F-94F6-CCF04CC27E2C}"/>
    <cellStyle name="Vejica 2 16 2" xfId="3867" xr:uid="{46F8510F-8189-4457-B32B-609891C8BBAC}"/>
    <cellStyle name="Vejica 2 16 2 2" xfId="11466" xr:uid="{9754DF79-7500-473B-985B-A22A7A01900C}"/>
    <cellStyle name="Vejica 2 16 2 2 2" xfId="27396" xr:uid="{BADB2E46-CDD7-4584-AAFA-CE69176270FD}"/>
    <cellStyle name="Vejica 2 16 3" xfId="11465" xr:uid="{0310530C-216E-493F-92A3-E69F1F4F5F75}"/>
    <cellStyle name="Vejica 2 16 3 2" xfId="27395" xr:uid="{38A4821A-7922-4C18-9564-6A258B6000BA}"/>
    <cellStyle name="Vejica 2 16 4" xfId="24207" xr:uid="{64432A19-92CC-4BCF-BBDC-9D451C3F9182}"/>
    <cellStyle name="Vejica 2 16 5" xfId="25426" xr:uid="{8F7F2450-0545-4C09-956B-2DBFECF4E7BD}"/>
    <cellStyle name="Vejica 2 17" xfId="1874" xr:uid="{315C1F7B-500A-4AEA-B3E8-FCF69CF4EDAF}"/>
    <cellStyle name="Vejica 2 17 2" xfId="3868" xr:uid="{5C4B1A3F-2F79-4E49-9F1C-13D3312D4C57}"/>
    <cellStyle name="Vejica 2 17 2 2" xfId="11468" xr:uid="{6791AE4C-4BCD-4192-8CFE-E0DCEB114450}"/>
    <cellStyle name="Vejica 2 17 2 2 2" xfId="27398" xr:uid="{FF1002E0-F7F5-4503-BF86-25CE03CF91DA}"/>
    <cellStyle name="Vejica 2 17 3" xfId="11467" xr:uid="{FE696C40-5F1B-4B30-8278-D01AF32371AA}"/>
    <cellStyle name="Vejica 2 17 3 2" xfId="27397" xr:uid="{503CF9C5-4762-41D7-90C4-72A77719EDD2}"/>
    <cellStyle name="Vejica 2 18" xfId="1875" xr:uid="{4B4075BA-97AD-4A42-A16E-863BAAC6A2AC}"/>
    <cellStyle name="Vejica 2 18 2" xfId="3869" xr:uid="{5675F681-9834-4922-ACFA-682E59015DC6}"/>
    <cellStyle name="Vejica 2 18 2 2" xfId="3870" xr:uid="{338D77EB-03E3-4FF8-ABD0-59A00C8F14A8}"/>
    <cellStyle name="Vejica 2 18 2 2 2" xfId="11471" xr:uid="{B6B955AB-367D-4989-BD66-3C6D343BC3DC}"/>
    <cellStyle name="Vejica 2 18 2 2 2 2" xfId="27401" xr:uid="{F07658CB-4171-4644-9A79-08F837296BC7}"/>
    <cellStyle name="Vejica 2 18 2 3" xfId="11470" xr:uid="{9FBC630D-CA03-426D-8301-095FF2DCCE4E}"/>
    <cellStyle name="Vejica 2 18 2 3 2" xfId="27400" xr:uid="{173AF559-4E0C-4E07-9D24-55BAA18FA34E}"/>
    <cellStyle name="Vejica 2 18 3" xfId="11472" xr:uid="{6D8CDAC0-3017-460A-A551-9A8CE40F180A}"/>
    <cellStyle name="Vejica 2 18 3 2" xfId="22926" xr:uid="{68752795-9BFD-47C0-BAF6-E0D7B2252484}"/>
    <cellStyle name="Vejica 2 18 3 2 2" xfId="30535" xr:uid="{A3DF80FA-13E9-42E5-B5B2-FFA58FE680A4}"/>
    <cellStyle name="Vejica 2 18 3 3" xfId="19430" xr:uid="{810ED4D8-1DA9-45A8-A997-11DE8D4CF0E7}"/>
    <cellStyle name="Vejica 2 18 4" xfId="11469" xr:uid="{1996129F-A59F-4EFE-BBBF-979F28E94A01}"/>
    <cellStyle name="Vejica 2 18 4 2" xfId="27399" xr:uid="{1E5DD5D8-FACB-4185-A310-8F6F60719A05}"/>
    <cellStyle name="Vejica 2 18 4 3" xfId="36729" xr:uid="{A81BDD54-6212-42E0-8690-F30F9E97DF39}"/>
    <cellStyle name="Vejica 2 18 5" xfId="25701" xr:uid="{76762928-49A7-4AE1-8350-6F6B040951DF}"/>
    <cellStyle name="Vejica 2 18 5 2" xfId="37964" xr:uid="{A29B8406-D9B7-4B4B-90CB-5797BC831A72}"/>
    <cellStyle name="Vejica 2 18 6" xfId="16627" xr:uid="{A673CB2F-7499-4F00-8E97-5EA1F43FCFF1}"/>
    <cellStyle name="Vejica 2 19" xfId="3871" xr:uid="{C04A19E4-0291-4DE4-8849-F50B3C67F40C}"/>
    <cellStyle name="Vejica 2 19 2" xfId="11474" xr:uid="{55EBFFCB-4FA8-4B67-B6DA-A86BF78E2262}"/>
    <cellStyle name="Vejica 2 19 3" xfId="11473" xr:uid="{F4DAFB38-81C4-4529-8314-6940EF4759E0}"/>
    <cellStyle name="Vejica 2 19 3 2" xfId="27402" xr:uid="{8CBEE54A-75FD-4D1D-B0F1-4ED1C0CE5C74}"/>
    <cellStyle name="Vejica 2 2" xfId="40" xr:uid="{62DC943D-D3D5-4B07-A306-38CB05704888}"/>
    <cellStyle name="Vejica 2 2 10" xfId="11476" xr:uid="{D1EC081E-C800-4332-AF4C-22D04436D67D}"/>
    <cellStyle name="Vejica 2 2 10 2" xfId="22927" xr:uid="{1E1CAA48-9BA5-4B08-B741-ABC31BABF6D8}"/>
    <cellStyle name="Vejica 2 2 10 2 2" xfId="29902" xr:uid="{AB36E619-9A54-42E4-85E3-94D7EF462D9B}"/>
    <cellStyle name="Vejica 2 2 10 3" xfId="22130" xr:uid="{D0CC821B-58BD-4621-B426-F55355BEB97A}"/>
    <cellStyle name="Vejica 2 2 11" xfId="14370" xr:uid="{B77BE6F2-BA51-4018-BD81-B3A1D483D726}"/>
    <cellStyle name="Vejica 2 2 11 2" xfId="23737" xr:uid="{370989A5-C5D7-4AA1-87CE-B9CADE9FF566}"/>
    <cellStyle name="Vejica 2 2 11 2 2" xfId="27403" xr:uid="{9C80C9B7-7C61-4AF5-90B0-9C7339B9C0ED}"/>
    <cellStyle name="Vejica 2 2 11 3" xfId="19431" xr:uid="{2B740F62-D9F2-41EC-81C2-31A4332376A2}"/>
    <cellStyle name="Vejica 2 2 12" xfId="11475" xr:uid="{4932D9D0-4ABD-4FFC-A1DB-215DB52D805F}"/>
    <cellStyle name="Vejica 2 2 12 2" xfId="36385" xr:uid="{787D23ED-AA7A-425A-9B46-62079A1B00C5}"/>
    <cellStyle name="Vejica 2 2 13" xfId="7860" xr:uid="{F1C4F501-C495-4EE6-8745-C76595DD085B}"/>
    <cellStyle name="Vejica 2 2 13 2" xfId="30612" xr:uid="{A1A8D19A-5488-4249-8735-E6C61471ECBC}"/>
    <cellStyle name="Vejica 2 2 13 2 2" xfId="32968" xr:uid="{B777F6CA-2177-49D2-A0AC-B957AA60B8BA}"/>
    <cellStyle name="Vejica 2 2 13 3" xfId="30110" xr:uid="{F6C1E6A5-FEF9-43FC-8855-66E235CCF185}"/>
    <cellStyle name="Vejica 2 2 13 4" xfId="32614" xr:uid="{F77ED273-E741-41B1-903A-D3578DC64861}"/>
    <cellStyle name="Vejica 2 2 13 5" xfId="36993" xr:uid="{10248809-ECF3-46F9-9A40-ED07A5A34097}"/>
    <cellStyle name="Vejica 2 2 13 6" xfId="19571" xr:uid="{905B7D59-BE8C-419C-AF00-9D868F2F7014}"/>
    <cellStyle name="Vejica 2 2 14" xfId="14477" xr:uid="{602AAB7B-E35E-412D-889A-C6F97CB16AD2}"/>
    <cellStyle name="Vejica 2 2 14 2" xfId="32921" xr:uid="{F0C27490-8755-4853-8C01-7553DA581705}"/>
    <cellStyle name="Vejica 2 2 15" xfId="31319" xr:uid="{7135471A-7EC5-48C9-A007-CF0E3FA9D9B8}"/>
    <cellStyle name="Vejica 2 2 16" xfId="35026" xr:uid="{EC40A9F8-9E58-4500-BBA2-B20665410C54}"/>
    <cellStyle name="Vejica 2 2 17" xfId="35430" xr:uid="{180A2A80-6C86-48DE-B9B3-40553C1112D5}"/>
    <cellStyle name="Vejica 2 2 2" xfId="46" xr:uid="{8B5C6170-6FA5-486D-8AFD-7922CAFC34F0}"/>
    <cellStyle name="Vejica 2 2 2 10" xfId="3874" xr:uid="{2414287A-D167-496F-A806-95ED928CC4A3}"/>
    <cellStyle name="Vejica 2 2 2 10 2" xfId="11478" xr:uid="{C6F1BB4C-40C0-4E6C-BE40-5BBCA855BBC2}"/>
    <cellStyle name="Vejica 2 2 2 10 2 2" xfId="27405" xr:uid="{5CD7474B-69B9-464C-AB3A-1FE41C3A48BA}"/>
    <cellStyle name="Vejica 2 2 2 11" xfId="3873" xr:uid="{0F0DCD1A-0336-4666-B2DB-6B08081988EC}"/>
    <cellStyle name="Vejica 2 2 2 11 2" xfId="11479" xr:uid="{5BB40B61-DACF-4060-84F1-E578BFA942FD}"/>
    <cellStyle name="Vejica 2 2 2 11 2 2" xfId="28799" xr:uid="{F134BB59-F147-458D-9F93-4D257DE86863}"/>
    <cellStyle name="Vejica 2 2 2 11 3" xfId="34751" xr:uid="{E83E12AC-2A12-49F4-AD77-CC7448E773C8}"/>
    <cellStyle name="Vejica 2 2 2 11 4" xfId="19911" xr:uid="{D1F70F49-5802-476D-B65B-F45123A0D3E4}"/>
    <cellStyle name="Vejica 2 2 2 12" xfId="636" xr:uid="{833B665E-B4F6-4894-AF2E-263C7CC84F70}"/>
    <cellStyle name="Vejica 2 2 2 12 2" xfId="11480" xr:uid="{3601144C-4AA5-44D2-83DB-61C858BF93EC}"/>
    <cellStyle name="Vejica 2 2 2 12 2 2" xfId="29578" xr:uid="{871CB507-143A-412B-A785-FDDD5AB4600E}"/>
    <cellStyle name="Vejica 2 2 2 12 3" xfId="35122" xr:uid="{83FBF6BC-1950-481B-8076-0EFEE5154AE6}"/>
    <cellStyle name="Vejica 2 2 2 12 4" xfId="21148" xr:uid="{48BBB3BE-2492-493F-97EB-F0FCD5D4E74D}"/>
    <cellStyle name="Vejica 2 2 2 13" xfId="11481" xr:uid="{C4A5B445-DBCC-420C-A843-0B329D870B87}"/>
    <cellStyle name="Vejica 2 2 2 13 2" xfId="22929" xr:uid="{A35070B2-F6ED-40D0-BB77-4B77437C5A5B}"/>
    <cellStyle name="Vejica 2 2 2 13 2 2" xfId="27404" xr:uid="{70B7A52D-AA0E-459D-AD50-AFA69BCEB662}"/>
    <cellStyle name="Vejica 2 2 2 13 3" xfId="19432" xr:uid="{98FDE075-8134-4932-B7B1-EEBFDF59AA27}"/>
    <cellStyle name="Vejica 2 2 2 14" xfId="11477" xr:uid="{51518AAB-5197-4F15-8F73-00D6A65E90DC}"/>
    <cellStyle name="Vejica 2 2 2 14 2" xfId="22928" xr:uid="{670BC255-938F-49AB-A4C9-ED5121CD3581}"/>
    <cellStyle name="Vejica 2 2 2 14 2 2" xfId="36386" xr:uid="{433B6E97-6400-4343-ACCB-096E639C6B51}"/>
    <cellStyle name="Vejica 2 2 2 14 3" xfId="18423" xr:uid="{2C92CB10-22E2-4882-B1FE-F1B664F2D39E}"/>
    <cellStyle name="Vejica 2 2 2 15" xfId="7879" xr:uid="{813418C2-654C-4FE9-A263-7AA7ED2BC026}"/>
    <cellStyle name="Vejica 2 2 2 15 2" xfId="25984" xr:uid="{EA945144-1940-4E4A-803C-D806D6A6F4DA}"/>
    <cellStyle name="Vejica 2 2 2 15 3" xfId="37010" xr:uid="{B591014F-35ED-41FD-9816-BC3AC452538B}"/>
    <cellStyle name="Vejica 2 2 2 15 4" xfId="19547" xr:uid="{F12E1BBF-4278-41F2-9EC6-B8203D0B29C5}"/>
    <cellStyle name="Vejica 2 2 2 16" xfId="30121" xr:uid="{5AC79CB9-B97A-40CE-86F6-6F8AF54AC93B}"/>
    <cellStyle name="Vejica 2 2 2 16 2" xfId="30629" xr:uid="{32608368-8AF5-49ED-8CB3-501543F0106B}"/>
    <cellStyle name="Vejica 2 2 2 16 2 2" xfId="32985" xr:uid="{50570BEB-81C6-4B05-BD34-E19D33D66746}"/>
    <cellStyle name="Vejica 2 2 2 16 3" xfId="32626" xr:uid="{8309A13C-1CEC-488E-8C0E-E3EE2CFF165D}"/>
    <cellStyle name="Vejica 2 2 2 16 4" xfId="37521" xr:uid="{4FBCA5EB-33AB-4918-B4C2-CAFD8E5701C4}"/>
    <cellStyle name="Vejica 2 2 2 17" xfId="30584" xr:uid="{1C58287D-A109-4FC7-AA05-9ACE26DDAADB}"/>
    <cellStyle name="Vejica 2 2 2 17 2" xfId="32938" xr:uid="{C2CD4D0E-4970-4B64-A035-9711A3BEC491}"/>
    <cellStyle name="Vejica 2 2 2 18" xfId="24887" xr:uid="{C6E27863-452A-47FA-BD07-855698731AD7}"/>
    <cellStyle name="Vejica 2 2 2 19" xfId="31336" xr:uid="{E8C7466D-C773-45D2-952D-D14A6BD95366}"/>
    <cellStyle name="Vejica 2 2 2 2" xfId="637" xr:uid="{74FDE7C1-6775-4D09-A506-DF2DAE52C8D0}"/>
    <cellStyle name="Vejica 2 2 2 2 10" xfId="11482" xr:uid="{492A4298-C70C-44BE-BA3F-71AD272C4DC0}"/>
    <cellStyle name="Vejica 2 2 2 2 10 2" xfId="27406" xr:uid="{5694F1CA-54B9-42D1-B65D-8E6BEEED812E}"/>
    <cellStyle name="Vejica 2 2 2 2 2" xfId="638" xr:uid="{B14A13EF-0FB8-4B70-A2EF-115BDE520F5F}"/>
    <cellStyle name="Vejica 2 2 2 2 2 2" xfId="639" xr:uid="{20C0DCD4-70FB-4252-ACE2-13092E2A0165}"/>
    <cellStyle name="Vejica 2 2 2 2 2 2 2" xfId="1876" xr:uid="{F5BAE8F2-E578-4FED-897D-6D9DC25892A1}"/>
    <cellStyle name="Vejica 2 2 2 2 2 2 2 2" xfId="11485" xr:uid="{6AC928F7-A23F-43F5-A412-D7FC5D616366}"/>
    <cellStyle name="Vejica 2 2 2 2 2 2 2 2 2" xfId="27409" xr:uid="{EBF30412-BD47-49E7-8351-7AAD594A9935}"/>
    <cellStyle name="Vejica 2 2 2 2 2 2 3" xfId="1877" xr:uid="{BE40F809-8B1B-42BE-92B1-6D6A46E1B286}"/>
    <cellStyle name="Vejica 2 2 2 2 2 2 3 2" xfId="3878" xr:uid="{EF016E60-BD19-438B-8041-DE7C0E91CB85}"/>
    <cellStyle name="Vejica 2 2 2 2 2 2 3 2 2" xfId="11487" xr:uid="{DAFB6E9D-0639-4CF6-9EDB-12E07FD9AA65}"/>
    <cellStyle name="Vejica 2 2 2 2 2 2 3 2 2 2" xfId="27411" xr:uid="{683FD056-ADD4-49B4-8860-A861BBB36C92}"/>
    <cellStyle name="Vejica 2 2 2 2 2 2 3 3" xfId="11486" xr:uid="{2190CEBF-0B4D-4BEE-99DC-3B6F466B0F55}"/>
    <cellStyle name="Vejica 2 2 2 2 2 2 3 3 2" xfId="27410" xr:uid="{BDB23A64-A87D-4259-A644-6FED631BFDD8}"/>
    <cellStyle name="Vejica 2 2 2 2 2 2 4" xfId="1878" xr:uid="{79494B73-4846-4EEA-8C0E-AC406E68E8E6}"/>
    <cellStyle name="Vejica 2 2 2 2 2 2 4 2" xfId="3879" xr:uid="{B8634B75-FAE9-4CA3-BBE8-3FEA0662EE00}"/>
    <cellStyle name="Vejica 2 2 2 2 2 2 4 2 2" xfId="11489" xr:uid="{60BE0795-4CBB-4306-84AB-1D87B23639EA}"/>
    <cellStyle name="Vejica 2 2 2 2 2 2 4 2 2 2" xfId="27412" xr:uid="{87284949-CF0E-4A17-ABFD-365C06B6A156}"/>
    <cellStyle name="Vejica 2 2 2 2 2 2 4 3" xfId="11488" xr:uid="{5CAF0564-ABC9-45A5-8463-E9DC7F3B5868}"/>
    <cellStyle name="Vejica 2 2 2 2 2 2 4 3 2" xfId="19433" xr:uid="{C43138DF-3BE4-4378-8EB4-1FA81DCDD0EE}"/>
    <cellStyle name="Vejica 2 2 2 2 2 2 4 4" xfId="22930" xr:uid="{AE89001C-EA17-4D24-8746-3B3CC95743FF}"/>
    <cellStyle name="Vejica 2 2 2 2 2 2 4 5" xfId="16439" xr:uid="{0F64BEB1-DD56-465C-B288-3E587597EAE4}"/>
    <cellStyle name="Vejica 2 2 2 2 2 2 5" xfId="3880" xr:uid="{78F59E18-4058-46F1-9CD4-12A92EC2C612}"/>
    <cellStyle name="Vejica 2 2 2 2 2 2 5 2" xfId="3881" xr:uid="{22133EB6-46D7-4276-B115-3855B0328735}"/>
    <cellStyle name="Vejica 2 2 2 2 2 2 5 2 2" xfId="11491" xr:uid="{695F41B8-5FA9-45CF-9416-38240CFCA368}"/>
    <cellStyle name="Vejica 2 2 2 2 2 2 5 2 2 2" xfId="27414" xr:uid="{98EFEBDD-8FC9-4795-A4C1-924A4B84F0DB}"/>
    <cellStyle name="Vejica 2 2 2 2 2 2 5 3" xfId="11490" xr:uid="{0EB9DF02-783E-4BB0-BED7-4D1BBEC39765}"/>
    <cellStyle name="Vejica 2 2 2 2 2 2 5 3 2" xfId="27413" xr:uid="{9EF23584-E707-49C8-A68C-C4760C319D28}"/>
    <cellStyle name="Vejica 2 2 2 2 2 2 6" xfId="3882" xr:uid="{DEDF0416-6FDD-4A5C-B2FB-4EFE94E559BB}"/>
    <cellStyle name="Vejica 2 2 2 2 2 2 6 2" xfId="11492" xr:uid="{C1A5C252-AA2B-49FC-98AC-9630391F509F}"/>
    <cellStyle name="Vejica 2 2 2 2 2 2 6 2 2" xfId="27415" xr:uid="{E48577A7-6F60-4337-836E-AB8BBE5235DC}"/>
    <cellStyle name="Vejica 2 2 2 2 2 2 7" xfId="3877" xr:uid="{250F0B19-B841-4EC7-A7E4-56E667109E6F}"/>
    <cellStyle name="Vejica 2 2 2 2 2 2 7 2" xfId="11493" xr:uid="{15D038C1-7F7F-42CB-A663-B6826DD5FB08}"/>
    <cellStyle name="Vejica 2 2 2 2 2 2 7 2 2" xfId="34748" xr:uid="{9CE2290A-87F6-4455-ABF0-2038EB01D4FA}"/>
    <cellStyle name="Vejica 2 2 2 2 2 2 8" xfId="11494" xr:uid="{AB646389-5D27-4B46-9F02-93D2C43E9845}"/>
    <cellStyle name="Vejica 2 2 2 2 2 2 9" xfId="11484" xr:uid="{4EEA275B-0159-405A-9B88-3AB7F5008535}"/>
    <cellStyle name="Vejica 2 2 2 2 2 2 9 2" xfId="27408" xr:uid="{5B7F5E8E-4011-4541-A197-2233DF498AE4}"/>
    <cellStyle name="Vejica 2 2 2 2 2 3" xfId="1879" xr:uid="{389A4897-92A2-4471-A535-3D6D81613615}"/>
    <cellStyle name="Vejica 2 2 2 2 2 3 2" xfId="11495" xr:uid="{9298A5DE-6D3F-4452-BAA7-6AD2E138837B}"/>
    <cellStyle name="Vejica 2 2 2 2 2 3 2 2" xfId="27416" xr:uid="{77FB9625-BA32-4CC7-91EA-3027846A756F}"/>
    <cellStyle name="Vejica 2 2 2 2 2 4" xfId="1880" xr:uid="{758D5DBD-308E-498E-9CA7-92B15AE6B59B}"/>
    <cellStyle name="Vejica 2 2 2 2 2 4 2" xfId="3883" xr:uid="{FC3EADF7-00D8-4ABD-8A0C-19C4DAAB170B}"/>
    <cellStyle name="Vejica 2 2 2 2 2 4 2 2" xfId="11497" xr:uid="{267776E4-D2B3-41FC-8A2F-46CB364A69BD}"/>
    <cellStyle name="Vejica 2 2 2 2 2 4 2 2 2" xfId="27418" xr:uid="{3F8E99EB-EE25-49A9-BA2F-957A79CA6A79}"/>
    <cellStyle name="Vejica 2 2 2 2 2 4 3" xfId="11496" xr:uid="{689C5611-6098-4C98-9C3A-23A9C6D8C989}"/>
    <cellStyle name="Vejica 2 2 2 2 2 4 3 2" xfId="27417" xr:uid="{D8CBC7AA-52BA-4462-880D-0651C939F654}"/>
    <cellStyle name="Vejica 2 2 2 2 2 5" xfId="1881" xr:uid="{8897725F-08E8-408B-936D-B8633940D5CE}"/>
    <cellStyle name="Vejica 2 2 2 2 2 5 2" xfId="3884" xr:uid="{8D6166E0-A9A0-4DF2-AC3D-6076C93C9E3F}"/>
    <cellStyle name="Vejica 2 2 2 2 2 5 2 2" xfId="11499" xr:uid="{2240223D-0E3D-4A1C-B6C2-8BA9F9BC1E20}"/>
    <cellStyle name="Vejica 2 2 2 2 2 5 2 2 2" xfId="27420" xr:uid="{6DCCE38B-9058-432E-93A4-3D4AFF8CB2FA}"/>
    <cellStyle name="Vejica 2 2 2 2 2 5 3" xfId="11498" xr:uid="{9804E366-9D46-4DA3-9F0A-F02EF5168FA9}"/>
    <cellStyle name="Vejica 2 2 2 2 2 5 3 2" xfId="27419" xr:uid="{7A55F5AD-79ED-4BFE-9912-30B90D4B8A93}"/>
    <cellStyle name="Vejica 2 2 2 2 2 6" xfId="3885" xr:uid="{0CB307D3-9A42-4776-99FF-8350A24A26CA}"/>
    <cellStyle name="Vejica 2 2 2 2 2 6 2" xfId="3886" xr:uid="{077A8E29-82C7-461D-B590-6811E40B2D3A}"/>
    <cellStyle name="Vejica 2 2 2 2 2 6 2 2" xfId="11501" xr:uid="{ACB10FA5-D895-4F3A-A6AD-3EAA7721C80D}"/>
    <cellStyle name="Vejica 2 2 2 2 2 6 2 2 2" xfId="27422" xr:uid="{16AF34FF-A7F0-4AC0-BDCE-2F5902534B1F}"/>
    <cellStyle name="Vejica 2 2 2 2 2 6 3" xfId="11500" xr:uid="{87525855-E7A6-4A98-B5DC-1D499995E263}"/>
    <cellStyle name="Vejica 2 2 2 2 2 6 3 2" xfId="27421" xr:uid="{56001896-BD0D-40B4-B007-C6C370245C7A}"/>
    <cellStyle name="Vejica 2 2 2 2 2 7" xfId="3887" xr:uid="{93E477EA-EEE3-4B9D-ADFE-1E89C3052E02}"/>
    <cellStyle name="Vejica 2 2 2 2 2 7 2" xfId="11502" xr:uid="{9017FD76-B1F1-41E1-8C24-25961652A501}"/>
    <cellStyle name="Vejica 2 2 2 2 2 7 2 2" xfId="27423" xr:uid="{0A678B45-6C1A-44DD-B230-FC762AB8E2F0}"/>
    <cellStyle name="Vejica 2 2 2 2 2 8" xfId="3876" xr:uid="{60483112-D075-4A86-BAF8-4423028EA099}"/>
    <cellStyle name="Vejica 2 2 2 2 2 8 2" xfId="11503" xr:uid="{24C14B3A-E46F-4E6C-B19B-A94613CE66B2}"/>
    <cellStyle name="Vejica 2 2 2 2 2 8 2 2" xfId="34749" xr:uid="{E0015919-D075-417D-9A29-BF621DEA3BDD}"/>
    <cellStyle name="Vejica 2 2 2 2 2 9" xfId="11483" xr:uid="{3F577734-19C9-48DC-BE52-4A2516864B4A}"/>
    <cellStyle name="Vejica 2 2 2 2 2 9 2" xfId="27407" xr:uid="{381072B4-B87E-4F18-8009-2145089E2D33}"/>
    <cellStyle name="Vejica 2 2 2 2 3" xfId="640" xr:uid="{5D2CA307-75E9-41DB-89A6-A12D79920182}"/>
    <cellStyle name="Vejica 2 2 2 2 3 2" xfId="1882" xr:uid="{2D67F14E-A562-4058-87BE-16C513AD4180}"/>
    <cellStyle name="Vejica 2 2 2 2 3 2 2" xfId="11505" xr:uid="{17ED47FB-1A56-4F2C-92C2-6458F2A5A03A}"/>
    <cellStyle name="Vejica 2 2 2 2 3 2 2 2" xfId="27425" xr:uid="{038868DA-F914-48D4-B8F2-020D932DADDA}"/>
    <cellStyle name="Vejica 2 2 2 2 3 3" xfId="1883" xr:uid="{90E2B46C-BCF1-44D5-8BCA-A1F4296E6C70}"/>
    <cellStyle name="Vejica 2 2 2 2 3 3 2" xfId="3889" xr:uid="{C504EEBD-E86B-48C3-9519-32BB35832C67}"/>
    <cellStyle name="Vejica 2 2 2 2 3 3 2 2" xfId="11507" xr:uid="{D4EB5BFA-8AA9-46B6-8127-6DFE1B502D17}"/>
    <cellStyle name="Vejica 2 2 2 2 3 3 2 2 2" xfId="27427" xr:uid="{6D6498CF-6EC7-4BD2-AACB-8345DA6809B3}"/>
    <cellStyle name="Vejica 2 2 2 2 3 3 3" xfId="11506" xr:uid="{0C658EB0-E0B3-488E-8485-F1A6E8AE201B}"/>
    <cellStyle name="Vejica 2 2 2 2 3 3 3 2" xfId="27426" xr:uid="{E338256B-0632-40EE-930C-DE76B1941E82}"/>
    <cellStyle name="Vejica 2 2 2 2 3 4" xfId="1884" xr:uid="{BD56B593-95CA-44C9-962D-92574F88C4CE}"/>
    <cellStyle name="Vejica 2 2 2 2 3 4 2" xfId="3890" xr:uid="{B812D966-88A4-49BE-A405-FD11B9240B58}"/>
    <cellStyle name="Vejica 2 2 2 2 3 4 2 2" xfId="11509" xr:uid="{FE50D67C-9CF7-4721-97B8-96CE3F1B5CBB}"/>
    <cellStyle name="Vejica 2 2 2 2 3 4 2 2 2" xfId="27428" xr:uid="{54636715-CA90-4BD6-9EBA-28D16F7CDFDC}"/>
    <cellStyle name="Vejica 2 2 2 2 3 4 3" xfId="11508" xr:uid="{6637ECBE-1636-48C8-A453-0D21F11D8DCB}"/>
    <cellStyle name="Vejica 2 2 2 2 3 4 3 2" xfId="19436" xr:uid="{949BC0D0-11CB-4040-88EE-658C10C5C39A}"/>
    <cellStyle name="Vejica 2 2 2 2 3 4 4" xfId="22931" xr:uid="{36F4F529-F1C1-4F7A-A47D-6D9A4B64AE73}"/>
    <cellStyle name="Vejica 2 2 2 2 3 4 5" xfId="16440" xr:uid="{D7D55A9D-8362-4728-BAB6-029753909FE5}"/>
    <cellStyle name="Vejica 2 2 2 2 3 5" xfId="3891" xr:uid="{660006ED-F674-41F8-9E10-9AC23A64DD51}"/>
    <cellStyle name="Vejica 2 2 2 2 3 5 2" xfId="3892" xr:uid="{9A1E8522-F363-43E7-A6F9-7A726A327EC4}"/>
    <cellStyle name="Vejica 2 2 2 2 3 5 2 2" xfId="11511" xr:uid="{20E1B85F-1B92-4A6E-A5EF-9F6CE517BCFE}"/>
    <cellStyle name="Vejica 2 2 2 2 3 5 2 2 2" xfId="27430" xr:uid="{3932D169-9B54-48B0-9F4C-9BE34C14DE4F}"/>
    <cellStyle name="Vejica 2 2 2 2 3 5 3" xfId="11510" xr:uid="{657A727C-AB9C-4FAD-84F9-52F4A7C1EA9E}"/>
    <cellStyle name="Vejica 2 2 2 2 3 5 3 2" xfId="27429" xr:uid="{259B60E0-0B5F-4E0B-8D87-B68B4AAAE50D}"/>
    <cellStyle name="Vejica 2 2 2 2 3 6" xfId="3893" xr:uid="{0C749211-4BC4-4181-A665-061BDEC55F31}"/>
    <cellStyle name="Vejica 2 2 2 2 3 6 2" xfId="11512" xr:uid="{2BBCFADC-1D15-4E6B-AFBA-022AA49BFFEC}"/>
    <cellStyle name="Vejica 2 2 2 2 3 6 2 2" xfId="27431" xr:uid="{5E3254DA-B5B1-4E3A-9D51-788FD3155DF3}"/>
    <cellStyle name="Vejica 2 2 2 2 3 7" xfId="3888" xr:uid="{4AA85F7C-31A8-4E3B-B000-C8E91902C799}"/>
    <cellStyle name="Vejica 2 2 2 2 3 7 2" xfId="11513" xr:uid="{E7158906-0E43-4581-94BE-232909905928}"/>
    <cellStyle name="Vejica 2 2 2 2 3 7 2 2" xfId="35341" xr:uid="{92391E0D-2A13-4ABD-8035-82F2A9D24551}"/>
    <cellStyle name="Vejica 2 2 2 2 3 8" xfId="11514" xr:uid="{51CE7C09-F6B3-416E-8543-EF4BFEE1E6D4}"/>
    <cellStyle name="Vejica 2 2 2 2 3 9" xfId="11504" xr:uid="{A5A54CF0-2A50-40D7-8B97-3DC82BC03FAD}"/>
    <cellStyle name="Vejica 2 2 2 2 3 9 2" xfId="27424" xr:uid="{6441BDB8-BF7D-4323-81EE-92C7455804B2}"/>
    <cellStyle name="Vejica 2 2 2 2 4" xfId="1885" xr:uid="{DFFAC16E-D242-4AD6-B2F0-0868E09ABD10}"/>
    <cellStyle name="Vejica 2 2 2 2 4 2" xfId="11515" xr:uid="{79AB7740-02C6-40EE-9021-B4F654D431EA}"/>
    <cellStyle name="Vejica 2 2 2 2 4 2 2" xfId="27432" xr:uid="{EA812678-4F34-4B59-9982-EE9E781A22EB}"/>
    <cellStyle name="Vejica 2 2 2 2 5" xfId="1886" xr:uid="{45D1DE7A-72D4-4276-8B15-6B52D44D6B3B}"/>
    <cellStyle name="Vejica 2 2 2 2 5 2" xfId="3894" xr:uid="{4A4236AA-D8C5-4C77-8477-FD71ED4DD5FC}"/>
    <cellStyle name="Vejica 2 2 2 2 5 2 2" xfId="11517" xr:uid="{FFAA7F56-8870-4BB1-9E08-38C550B774CB}"/>
    <cellStyle name="Vejica 2 2 2 2 5 2 2 2" xfId="27434" xr:uid="{A41AD32C-6C80-455F-8EF2-2446003CA790}"/>
    <cellStyle name="Vejica 2 2 2 2 5 3" xfId="11516" xr:uid="{3BDC0809-F4B6-495A-ABAE-84BC3E09B560}"/>
    <cellStyle name="Vejica 2 2 2 2 5 3 2" xfId="27433" xr:uid="{725D7E2F-EFB3-44E4-ADF9-274B446830F6}"/>
    <cellStyle name="Vejica 2 2 2 2 6" xfId="1887" xr:uid="{4793D2CD-FF56-44AC-85E3-B03DB5797352}"/>
    <cellStyle name="Vejica 2 2 2 2 6 2" xfId="3895" xr:uid="{A56549B6-D226-4952-88DE-953B539286B5}"/>
    <cellStyle name="Vejica 2 2 2 2 6 2 2" xfId="11519" xr:uid="{4730059B-09A9-4228-9358-E4264286E66A}"/>
    <cellStyle name="Vejica 2 2 2 2 6 2 2 2" xfId="27436" xr:uid="{88D94334-5AFB-4BD8-8B82-AA93E89C60B1}"/>
    <cellStyle name="Vejica 2 2 2 2 6 3" xfId="11518" xr:uid="{72390CDD-EA15-49D5-BAC4-0E2455D9D17F}"/>
    <cellStyle name="Vejica 2 2 2 2 6 3 2" xfId="27435" xr:uid="{04B5C536-0504-48C4-AE46-89E97013FABE}"/>
    <cellStyle name="Vejica 2 2 2 2 7" xfId="3896" xr:uid="{D0D1D581-975D-463E-BD18-AB0A8E865539}"/>
    <cellStyle name="Vejica 2 2 2 2 7 2" xfId="3897" xr:uid="{A90CDB38-3E23-4E05-B8AF-24DEF493FEB3}"/>
    <cellStyle name="Vejica 2 2 2 2 7 2 2" xfId="11521" xr:uid="{2EFFC211-43F2-466C-AB32-EABD14A9036D}"/>
    <cellStyle name="Vejica 2 2 2 2 7 2 2 2" xfId="27438" xr:uid="{8CAEE884-5138-489D-A7D3-1EFAF86649D9}"/>
    <cellStyle name="Vejica 2 2 2 2 7 3" xfId="11520" xr:uid="{2E6494D9-78A0-4973-AEBB-6C89AFA27542}"/>
    <cellStyle name="Vejica 2 2 2 2 7 3 2" xfId="27437" xr:uid="{02653D4D-4A9F-4DFF-97E1-F1E78DE4CFCB}"/>
    <cellStyle name="Vejica 2 2 2 2 8" xfId="3898" xr:uid="{FC7BB997-7094-4745-A431-A87FC3B5BF9E}"/>
    <cellStyle name="Vejica 2 2 2 2 8 2" xfId="11522" xr:uid="{45FEED9A-DD33-4608-ACF7-E7369D16F827}"/>
    <cellStyle name="Vejica 2 2 2 2 8 2 2" xfId="27439" xr:uid="{6BD6EABA-23AA-4625-8DF0-540486DDD068}"/>
    <cellStyle name="Vejica 2 2 2 2 9" xfId="3875" xr:uid="{54C3D529-D33E-491A-8D91-4AC4FB2C1BBD}"/>
    <cellStyle name="Vejica 2 2 2 2 9 2" xfId="11523" xr:uid="{69E1A3B3-5F8F-4006-8CC7-C63DE14C108D}"/>
    <cellStyle name="Vejica 2 2 2 2 9 2 2" xfId="34750" xr:uid="{E7BEF928-2FDB-40E3-91B9-57257D2A93C7}"/>
    <cellStyle name="Vejica 2 2 2 20" xfId="34245" xr:uid="{8EDF9A77-0860-49B3-AA42-8A827DC9B21C}"/>
    <cellStyle name="Vejica 2 2 2 21" xfId="35447" xr:uid="{8AF8CAF4-E3F5-424B-AD3A-6EA266862FC2}"/>
    <cellStyle name="Vejica 2 2 2 3" xfId="641" xr:uid="{A5C4FF1E-E771-4A5D-BBE9-C5B6ED3A50FC}"/>
    <cellStyle name="Vejica 2 2 2 3 10" xfId="11524" xr:uid="{B39C1536-AB9F-489B-881F-1C450F280E81}"/>
    <cellStyle name="Vejica 2 2 2 3 10 2" xfId="27440" xr:uid="{A0BABBF3-F9D8-4AD9-8C9C-F464EB920E92}"/>
    <cellStyle name="Vejica 2 2 2 3 2" xfId="642" xr:uid="{0DD1E727-E3E6-4878-BCF3-0F0E4F0A0B9C}"/>
    <cellStyle name="Vejica 2 2 2 3 2 2" xfId="643" xr:uid="{3AAE0AC9-2565-4155-B0F4-81A6994F3F9D}"/>
    <cellStyle name="Vejica 2 2 2 3 2 2 2" xfId="1888" xr:uid="{BCD72C94-41D0-424B-BCD2-E8DD0A89AB01}"/>
    <cellStyle name="Vejica 2 2 2 3 2 2 2 2" xfId="11527" xr:uid="{BCA3C441-7D93-4F49-86BC-91AAF39C2FBA}"/>
    <cellStyle name="Vejica 2 2 2 3 2 2 2 2 2" xfId="27443" xr:uid="{F92874B6-B02B-448E-867A-EBF1742EFE89}"/>
    <cellStyle name="Vejica 2 2 2 3 2 2 3" xfId="1889" xr:uid="{D9F8FC59-4766-48A2-B877-7F7B78A39B61}"/>
    <cellStyle name="Vejica 2 2 2 3 2 2 3 2" xfId="3902" xr:uid="{C342F564-D83C-4832-8495-5BDEE14AD5DB}"/>
    <cellStyle name="Vejica 2 2 2 3 2 2 3 2 2" xfId="11529" xr:uid="{F833B253-C5BF-4829-88E7-515DC6DF90A7}"/>
    <cellStyle name="Vejica 2 2 2 3 2 2 3 2 2 2" xfId="27445" xr:uid="{93812B80-8837-4A84-B83A-BED1E96FA150}"/>
    <cellStyle name="Vejica 2 2 2 3 2 2 3 3" xfId="11528" xr:uid="{300F36D5-A41A-414B-AFEC-2FC2F80630E0}"/>
    <cellStyle name="Vejica 2 2 2 3 2 2 3 3 2" xfId="27444" xr:uid="{874FBEB9-5973-412D-865A-266F99FAA773}"/>
    <cellStyle name="Vejica 2 2 2 3 2 2 4" xfId="1890" xr:uid="{ECFC7365-E09E-4E6D-8066-9EB3F8ABDDF4}"/>
    <cellStyle name="Vejica 2 2 2 3 2 2 4 2" xfId="3903" xr:uid="{95CCB1F7-6261-49CB-BA4B-0AC3983E24FF}"/>
    <cellStyle name="Vejica 2 2 2 3 2 2 4 2 2" xfId="11531" xr:uid="{AF388EBB-8FEF-462E-9E7D-D615DFD05A7A}"/>
    <cellStyle name="Vejica 2 2 2 3 2 2 4 2 2 2" xfId="27446" xr:uid="{B761E63A-37B2-4A93-8242-2222F166F850}"/>
    <cellStyle name="Vejica 2 2 2 3 2 2 4 3" xfId="11530" xr:uid="{C316CD53-7403-4445-A768-EA1F162A507F}"/>
    <cellStyle name="Vejica 2 2 2 3 2 2 4 3 2" xfId="19437" xr:uid="{60A54497-A564-491C-8C64-E7F52BC88B3B}"/>
    <cellStyle name="Vejica 2 2 2 3 2 2 4 4" xfId="22932" xr:uid="{D0C5C86D-E9C7-4F9C-82E6-AFEF0FE270C4}"/>
    <cellStyle name="Vejica 2 2 2 3 2 2 4 5" xfId="16441" xr:uid="{BD4CA8F0-B9B4-41A9-9476-F8AFCD4EF78D}"/>
    <cellStyle name="Vejica 2 2 2 3 2 2 5" xfId="3904" xr:uid="{9901ED20-37E9-4AD5-90FE-B859EC18D8EE}"/>
    <cellStyle name="Vejica 2 2 2 3 2 2 5 2" xfId="3905" xr:uid="{84176A7B-15D7-49FC-AC3B-8ACED38521B9}"/>
    <cellStyle name="Vejica 2 2 2 3 2 2 5 2 2" xfId="11533" xr:uid="{6845D97C-9D96-4DB3-9939-E8540A3B2D13}"/>
    <cellStyle name="Vejica 2 2 2 3 2 2 5 2 2 2" xfId="27448" xr:uid="{DB52A3E2-5A17-46A5-B7DF-A6756BA43AC5}"/>
    <cellStyle name="Vejica 2 2 2 3 2 2 5 3" xfId="11532" xr:uid="{18175B3C-7A52-476C-9FF1-A83CC112DD91}"/>
    <cellStyle name="Vejica 2 2 2 3 2 2 5 3 2" xfId="27447" xr:uid="{2FC9C75B-B29A-4A34-8C73-B5EA83A426C3}"/>
    <cellStyle name="Vejica 2 2 2 3 2 2 6" xfId="3906" xr:uid="{BCF24463-97CF-4399-B3CD-1A931779AFD9}"/>
    <cellStyle name="Vejica 2 2 2 3 2 2 6 2" xfId="11534" xr:uid="{734382A2-1E7A-45BF-AD71-087E9CE7ED29}"/>
    <cellStyle name="Vejica 2 2 2 3 2 2 6 2 2" xfId="27449" xr:uid="{8395FCFD-B594-430B-8BBD-FD9750E542B9}"/>
    <cellStyle name="Vejica 2 2 2 3 2 2 7" xfId="3901" xr:uid="{B92E0C84-0D35-458F-A82E-EBC7A28725C9}"/>
    <cellStyle name="Vejica 2 2 2 3 2 2 7 2" xfId="11535" xr:uid="{1E9C6445-A615-43E5-B216-B8C2B68A7800}"/>
    <cellStyle name="Vejica 2 2 2 3 2 2 7 2 2" xfId="34745" xr:uid="{EA37ADC2-426D-49C8-A249-D163019F19CF}"/>
    <cellStyle name="Vejica 2 2 2 3 2 2 8" xfId="11536" xr:uid="{D523CCCE-4562-44A5-B91B-C1639C473812}"/>
    <cellStyle name="Vejica 2 2 2 3 2 2 9" xfId="11526" xr:uid="{AA6F940D-23D7-41C1-B1E8-72989FA6AC96}"/>
    <cellStyle name="Vejica 2 2 2 3 2 2 9 2" xfId="27442" xr:uid="{582EF6F5-7339-4D1F-955E-5E81E8984DB0}"/>
    <cellStyle name="Vejica 2 2 2 3 2 3" xfId="1891" xr:uid="{E27B9B30-E80C-4BC9-89F3-CB2863456DCA}"/>
    <cellStyle name="Vejica 2 2 2 3 2 3 2" xfId="11537" xr:uid="{C1B00E07-3ABD-45E4-AB67-49F880F1C069}"/>
    <cellStyle name="Vejica 2 2 2 3 2 3 2 2" xfId="27450" xr:uid="{1C4CCD1E-C75D-47AE-9C59-2779AD02BC6B}"/>
    <cellStyle name="Vejica 2 2 2 3 2 4" xfId="1892" xr:uid="{3227ED99-5A0B-431E-9ACB-B0819AA098C2}"/>
    <cellStyle name="Vejica 2 2 2 3 2 4 2" xfId="3907" xr:uid="{4C7408F0-1A4C-4C4F-B76B-EAF8FD06B0BE}"/>
    <cellStyle name="Vejica 2 2 2 3 2 4 2 2" xfId="11539" xr:uid="{E229959E-9639-4EA0-BB4B-5C48BCD49C2A}"/>
    <cellStyle name="Vejica 2 2 2 3 2 4 2 2 2" xfId="27452" xr:uid="{BC0854B6-FE93-4D40-93E8-5DF84F40A58F}"/>
    <cellStyle name="Vejica 2 2 2 3 2 4 3" xfId="11538" xr:uid="{0FF3C7A0-94C9-4601-8172-C7F9EE76464A}"/>
    <cellStyle name="Vejica 2 2 2 3 2 4 3 2" xfId="27451" xr:uid="{EB7730ED-D5AC-4BB5-94C1-04581A798485}"/>
    <cellStyle name="Vejica 2 2 2 3 2 5" xfId="1893" xr:uid="{14CC5A3A-0E80-41CD-A255-6A527D1FE09F}"/>
    <cellStyle name="Vejica 2 2 2 3 2 5 2" xfId="3908" xr:uid="{688F3E33-5577-4658-80BF-BF2EC029C575}"/>
    <cellStyle name="Vejica 2 2 2 3 2 5 2 2" xfId="11541" xr:uid="{B9F0385C-106C-4A20-B801-8FA3D0690DF0}"/>
    <cellStyle name="Vejica 2 2 2 3 2 5 2 2 2" xfId="27454" xr:uid="{C0966CA8-41DC-48D2-9C88-FF5EB108D4EE}"/>
    <cellStyle name="Vejica 2 2 2 3 2 5 3" xfId="11540" xr:uid="{9D8B6F95-7963-492E-8A46-4E9BE311ECDB}"/>
    <cellStyle name="Vejica 2 2 2 3 2 5 3 2" xfId="27453" xr:uid="{B8035E3F-2D85-489A-9201-1A93B58D66B6}"/>
    <cellStyle name="Vejica 2 2 2 3 2 6" xfId="3909" xr:uid="{FA7B1A49-5413-4744-8607-12A65CCCD983}"/>
    <cellStyle name="Vejica 2 2 2 3 2 6 2" xfId="3910" xr:uid="{E7F7C10D-63E2-4BA4-9C21-67967A32F701}"/>
    <cellStyle name="Vejica 2 2 2 3 2 6 2 2" xfId="11543" xr:uid="{49CED285-2321-4906-8664-5E37D68115B7}"/>
    <cellStyle name="Vejica 2 2 2 3 2 6 2 2 2" xfId="27456" xr:uid="{A8FD9FA3-461D-4E13-B5C5-55EB08F6487C}"/>
    <cellStyle name="Vejica 2 2 2 3 2 6 3" xfId="11542" xr:uid="{69239B38-65C7-4BBD-9141-BC33BB09AD39}"/>
    <cellStyle name="Vejica 2 2 2 3 2 6 3 2" xfId="27455" xr:uid="{D48B5D5B-B05C-4060-8748-17814DFFF047}"/>
    <cellStyle name="Vejica 2 2 2 3 2 7" xfId="3911" xr:uid="{65048E98-D5BA-4FE9-A78D-38F843BF351C}"/>
    <cellStyle name="Vejica 2 2 2 3 2 7 2" xfId="11544" xr:uid="{B1D670EC-C716-49A5-860C-ADDB5F0B9C00}"/>
    <cellStyle name="Vejica 2 2 2 3 2 7 2 2" xfId="27457" xr:uid="{0957DA10-CB12-40F7-B66F-0E57CB732D5F}"/>
    <cellStyle name="Vejica 2 2 2 3 2 8" xfId="3900" xr:uid="{8AE4893B-7361-4612-B141-4B6573CB93A2}"/>
    <cellStyle name="Vejica 2 2 2 3 2 8 2" xfId="11545" xr:uid="{666070CA-F212-4BA9-AE84-63CB665234C6}"/>
    <cellStyle name="Vejica 2 2 2 3 2 8 2 2" xfId="34746" xr:uid="{1AC8A638-598C-4FF6-83F8-5F4804A4212D}"/>
    <cellStyle name="Vejica 2 2 2 3 2 9" xfId="11525" xr:uid="{39B2347F-A61D-47FD-8088-93091285F9AD}"/>
    <cellStyle name="Vejica 2 2 2 3 2 9 2" xfId="27441" xr:uid="{8E780F25-DB41-45A0-A055-979D5D9BCBAF}"/>
    <cellStyle name="Vejica 2 2 2 3 3" xfId="644" xr:uid="{F6DAD102-CD2C-4352-9ADC-4DFB57A6C9C4}"/>
    <cellStyle name="Vejica 2 2 2 3 3 2" xfId="1894" xr:uid="{76D91EED-BD89-465C-A48D-2BCCCABD7268}"/>
    <cellStyle name="Vejica 2 2 2 3 3 2 2" xfId="11547" xr:uid="{C22C6C35-7199-4E37-8094-8394247567A0}"/>
    <cellStyle name="Vejica 2 2 2 3 3 2 2 2" xfId="27459" xr:uid="{3C692315-EADF-4029-9FFD-8708B730036D}"/>
    <cellStyle name="Vejica 2 2 2 3 3 3" xfId="1895" xr:uid="{DAB0E5D8-4F52-4EC2-B61C-AD237B5822B8}"/>
    <cellStyle name="Vejica 2 2 2 3 3 3 2" xfId="3913" xr:uid="{A459EE16-896C-48D0-8FF2-86C824D2F3CE}"/>
    <cellStyle name="Vejica 2 2 2 3 3 3 2 2" xfId="11549" xr:uid="{B69B1960-016E-4C74-9F00-ADC7AF5292D1}"/>
    <cellStyle name="Vejica 2 2 2 3 3 3 2 2 2" xfId="27461" xr:uid="{EB9421A8-3B2E-48B8-80BF-D3792B40B4E3}"/>
    <cellStyle name="Vejica 2 2 2 3 3 3 3" xfId="11548" xr:uid="{2163F035-B0E1-4346-BB88-8385E6754CB1}"/>
    <cellStyle name="Vejica 2 2 2 3 3 3 3 2" xfId="27460" xr:uid="{4C8680C9-D0B6-4A1B-810F-DD453FCB5A03}"/>
    <cellStyle name="Vejica 2 2 2 3 3 4" xfId="1896" xr:uid="{510A4721-7AFF-4AF0-A73C-95111988637B}"/>
    <cellStyle name="Vejica 2 2 2 3 3 4 2" xfId="3914" xr:uid="{259D3AB5-B553-49DB-B847-ECC97F0B8647}"/>
    <cellStyle name="Vejica 2 2 2 3 3 4 2 2" xfId="11551" xr:uid="{905EBE08-060D-4AD1-9E45-6773BB5ABFF8}"/>
    <cellStyle name="Vejica 2 2 2 3 3 4 2 2 2" xfId="27462" xr:uid="{83D36620-C764-419A-9740-C0299C471C3F}"/>
    <cellStyle name="Vejica 2 2 2 3 3 4 3" xfId="11550" xr:uid="{DA403BF3-83D3-4634-8A37-F0CE72392869}"/>
    <cellStyle name="Vejica 2 2 2 3 3 4 3 2" xfId="19438" xr:uid="{607795AB-177C-44F9-BC42-175050E5A19D}"/>
    <cellStyle name="Vejica 2 2 2 3 3 4 4" xfId="22933" xr:uid="{3FE33FB0-1882-4EE2-879E-AD5213AF0AD8}"/>
    <cellStyle name="Vejica 2 2 2 3 3 4 5" xfId="16442" xr:uid="{13F461BB-F3ED-44F0-B741-4817D3398B25}"/>
    <cellStyle name="Vejica 2 2 2 3 3 5" xfId="3915" xr:uid="{6BC234F2-F5FA-449F-978E-D8EB293F9D66}"/>
    <cellStyle name="Vejica 2 2 2 3 3 5 2" xfId="3916" xr:uid="{38831A97-F5E9-4B1D-908F-A4E0A56F03C3}"/>
    <cellStyle name="Vejica 2 2 2 3 3 5 2 2" xfId="11553" xr:uid="{E259305B-9F6A-48AE-A31D-B0645668CD95}"/>
    <cellStyle name="Vejica 2 2 2 3 3 5 2 2 2" xfId="27464" xr:uid="{C0CB4D46-4A62-4CDC-8D50-A0CDF0E0D315}"/>
    <cellStyle name="Vejica 2 2 2 3 3 5 3" xfId="11552" xr:uid="{0F1357D9-1BAC-4F4C-B190-56FCE0634820}"/>
    <cellStyle name="Vejica 2 2 2 3 3 5 3 2" xfId="27463" xr:uid="{388CE1DD-1CCE-475D-A272-4F677AABBF8F}"/>
    <cellStyle name="Vejica 2 2 2 3 3 6" xfId="3917" xr:uid="{7E973953-EB29-42EE-BE6E-71B6C3207641}"/>
    <cellStyle name="Vejica 2 2 2 3 3 6 2" xfId="11554" xr:uid="{86CDB496-DD1A-4230-BFFE-61E2FB181125}"/>
    <cellStyle name="Vejica 2 2 2 3 3 6 2 2" xfId="27465" xr:uid="{42AACA08-F6C5-4BA1-BC80-05CAE899082C}"/>
    <cellStyle name="Vejica 2 2 2 3 3 7" xfId="3912" xr:uid="{004B9FAD-9D68-468B-95CF-0EBEAB0FB1A8}"/>
    <cellStyle name="Vejica 2 2 2 3 3 7 2" xfId="11555" xr:uid="{DFFD70E8-C461-4240-BCDA-F85655427615}"/>
    <cellStyle name="Vejica 2 2 2 3 3 7 2 2" xfId="34744" xr:uid="{CD1E196C-02E3-476A-8C37-85FB1A388850}"/>
    <cellStyle name="Vejica 2 2 2 3 3 8" xfId="11556" xr:uid="{98EDD659-EFBC-4B28-A705-58851DBD093E}"/>
    <cellStyle name="Vejica 2 2 2 3 3 9" xfId="11546" xr:uid="{D4211FAD-7C5D-4BAD-9E9A-FB87500AC713}"/>
    <cellStyle name="Vejica 2 2 2 3 3 9 2" xfId="27458" xr:uid="{D544AC13-BA4A-4A5A-851E-93683D08331B}"/>
    <cellStyle name="Vejica 2 2 2 3 4" xfId="1897" xr:uid="{6DCB8A97-919B-4FDC-9AEB-30451BCD4773}"/>
    <cellStyle name="Vejica 2 2 2 3 4 2" xfId="11557" xr:uid="{FC2DF5CF-D74F-4574-8203-CC5C99309151}"/>
    <cellStyle name="Vejica 2 2 2 3 4 2 2" xfId="27466" xr:uid="{9CFC272F-2BEF-471D-A96E-1AED2D64DD86}"/>
    <cellStyle name="Vejica 2 2 2 3 5" xfId="1898" xr:uid="{406F3277-072F-4FD0-A674-FA5ED446D243}"/>
    <cellStyle name="Vejica 2 2 2 3 5 2" xfId="3918" xr:uid="{32858026-6E8D-4D63-87A8-D6EAD58007AC}"/>
    <cellStyle name="Vejica 2 2 2 3 5 2 2" xfId="11559" xr:uid="{30CDBDF9-CF3B-45BE-834B-C2470F151757}"/>
    <cellStyle name="Vejica 2 2 2 3 5 2 2 2" xfId="27468" xr:uid="{E6AEF084-3B7C-487A-ADAF-8F5487CD4690}"/>
    <cellStyle name="Vejica 2 2 2 3 5 3" xfId="11558" xr:uid="{A43A71BC-C0C4-4F90-B7A0-4EC46B9DF095}"/>
    <cellStyle name="Vejica 2 2 2 3 5 3 2" xfId="27467" xr:uid="{BB233F4F-7A2B-41D1-A4B9-AB9C9384DDE2}"/>
    <cellStyle name="Vejica 2 2 2 3 6" xfId="1899" xr:uid="{07A626F1-3EA1-45A8-A3AA-2134DC6ECB26}"/>
    <cellStyle name="Vejica 2 2 2 3 6 2" xfId="3919" xr:uid="{4C69875C-9575-438B-A448-6FE6931D10CE}"/>
    <cellStyle name="Vejica 2 2 2 3 6 2 2" xfId="11561" xr:uid="{C963718B-17C9-4DA5-B9C3-AEDE0E411ADB}"/>
    <cellStyle name="Vejica 2 2 2 3 6 2 2 2" xfId="27470" xr:uid="{8C7598B2-F3A6-4FB2-A37F-4A8CCE8D41E0}"/>
    <cellStyle name="Vejica 2 2 2 3 6 3" xfId="11560" xr:uid="{E6562FD7-3AD4-4262-A05E-3EB9BAF33DBC}"/>
    <cellStyle name="Vejica 2 2 2 3 6 3 2" xfId="27469" xr:uid="{60C5012A-81A1-41D3-82D3-1B7B2476824A}"/>
    <cellStyle name="Vejica 2 2 2 3 7" xfId="3920" xr:uid="{1DF26D03-5DA5-4D86-A5B6-81C434454612}"/>
    <cellStyle name="Vejica 2 2 2 3 7 2" xfId="3921" xr:uid="{95052922-77A6-4C03-8766-D63B6D8C1B3E}"/>
    <cellStyle name="Vejica 2 2 2 3 7 2 2" xfId="11563" xr:uid="{F6AC6BD7-2B03-42DE-ADB2-344FAFE90A88}"/>
    <cellStyle name="Vejica 2 2 2 3 7 2 2 2" xfId="27472" xr:uid="{FF782C5B-2D92-4871-85CB-A9F54D6AE33F}"/>
    <cellStyle name="Vejica 2 2 2 3 7 3" xfId="11562" xr:uid="{63E01A46-2FEB-45AD-B778-C03BCC05DE13}"/>
    <cellStyle name="Vejica 2 2 2 3 7 3 2" xfId="27471" xr:uid="{1E8A9EEA-8624-4D5F-BBAC-EAAD42B17DF4}"/>
    <cellStyle name="Vejica 2 2 2 3 8" xfId="3922" xr:uid="{24B8D5AD-AE25-4CA7-B04E-3959D01F1319}"/>
    <cellStyle name="Vejica 2 2 2 3 8 2" xfId="11564" xr:uid="{B07D0C19-D195-407F-B5E7-9D5FB9730634}"/>
    <cellStyle name="Vejica 2 2 2 3 8 2 2" xfId="27473" xr:uid="{F2E03827-C043-4975-A4E4-A0E94AF6C321}"/>
    <cellStyle name="Vejica 2 2 2 3 9" xfId="3899" xr:uid="{2CB6940C-EDCC-4B2D-BF10-326B5E2DF9A8}"/>
    <cellStyle name="Vejica 2 2 2 3 9 2" xfId="11565" xr:uid="{F14D743C-691D-40D6-A70E-86D1B3BE1E32}"/>
    <cellStyle name="Vejica 2 2 2 3 9 2 2" xfId="34747" xr:uid="{3DDC904A-A3DD-4159-B154-EF84B9A6B8D0}"/>
    <cellStyle name="Vejica 2 2 2 4" xfId="645" xr:uid="{1F450E94-6514-4534-B165-B3F5FAC86F6C}"/>
    <cellStyle name="Vejica 2 2 2 4 2" xfId="646" xr:uid="{76F5D463-3E30-4D54-A753-B79B9985894B}"/>
    <cellStyle name="Vejica 2 2 2 4 2 2" xfId="1900" xr:uid="{A3E2111E-F164-4568-8475-B545A11C4DFF}"/>
    <cellStyle name="Vejica 2 2 2 4 2 2 2" xfId="11568" xr:uid="{0D1D2680-90A9-44C8-BE33-CEB30BA89104}"/>
    <cellStyle name="Vejica 2 2 2 4 2 2 2 2" xfId="27476" xr:uid="{9C505EF6-75D0-43C5-ACC6-E6DBA3444766}"/>
    <cellStyle name="Vejica 2 2 2 4 2 3" xfId="1901" xr:uid="{66638905-61A3-4E5F-A579-B9A519CD5493}"/>
    <cellStyle name="Vejica 2 2 2 4 2 3 2" xfId="3925" xr:uid="{099DC288-B2BA-405B-A38A-474A00C051AA}"/>
    <cellStyle name="Vejica 2 2 2 4 2 3 2 2" xfId="11570" xr:uid="{DC16E076-D4BC-4421-9019-37400E858FE5}"/>
    <cellStyle name="Vejica 2 2 2 4 2 3 2 2 2" xfId="27478" xr:uid="{9DC30C6F-549F-4453-AF4C-66CBA654DC2B}"/>
    <cellStyle name="Vejica 2 2 2 4 2 3 3" xfId="11569" xr:uid="{B04FB34D-0718-4FB1-B49D-1F1A351322EB}"/>
    <cellStyle name="Vejica 2 2 2 4 2 3 3 2" xfId="27477" xr:uid="{61DF0CA6-64F3-40FF-8647-EA976A406515}"/>
    <cellStyle name="Vejica 2 2 2 4 2 4" xfId="1902" xr:uid="{CFC2D002-8FAC-40AC-A016-189EAC2FCA50}"/>
    <cellStyle name="Vejica 2 2 2 4 2 4 2" xfId="3926" xr:uid="{F63E963C-683C-4A12-B8B0-ABC2406FE11F}"/>
    <cellStyle name="Vejica 2 2 2 4 2 4 2 2" xfId="11572" xr:uid="{87DDB8EB-EF33-4495-8E9B-E82FD0FDAA17}"/>
    <cellStyle name="Vejica 2 2 2 4 2 4 2 2 2" xfId="27479" xr:uid="{4E7CB4E4-1E0C-43D0-A50D-C124B7FE8A0A}"/>
    <cellStyle name="Vejica 2 2 2 4 2 4 3" xfId="11571" xr:uid="{80845EEF-FA2E-40A5-A18E-EBDE2CE92133}"/>
    <cellStyle name="Vejica 2 2 2 4 2 4 3 2" xfId="19439" xr:uid="{8082CCC2-9318-44E3-B2EA-0C2AE1C8E542}"/>
    <cellStyle name="Vejica 2 2 2 4 2 4 4" xfId="22934" xr:uid="{20BE3C9C-F5BC-45B5-8623-7CB5A90C8F9F}"/>
    <cellStyle name="Vejica 2 2 2 4 2 4 5" xfId="16443" xr:uid="{16800D49-33DF-474B-BAAC-F7CA178DAFE9}"/>
    <cellStyle name="Vejica 2 2 2 4 2 5" xfId="3927" xr:uid="{5F0B925A-0D0C-47A8-BD2C-507D22DA1CD9}"/>
    <cellStyle name="Vejica 2 2 2 4 2 5 2" xfId="3928" xr:uid="{969190F2-632C-4A4B-ADA7-AE5AC6B8C777}"/>
    <cellStyle name="Vejica 2 2 2 4 2 5 2 2" xfId="11574" xr:uid="{3BAE2162-D514-404A-A3ED-960235315E45}"/>
    <cellStyle name="Vejica 2 2 2 4 2 5 2 2 2" xfId="27481" xr:uid="{5BE33371-249A-4890-8EE0-1500FE010BD0}"/>
    <cellStyle name="Vejica 2 2 2 4 2 5 3" xfId="11573" xr:uid="{06136118-14ED-4CE0-B34E-77898DE3EB24}"/>
    <cellStyle name="Vejica 2 2 2 4 2 5 3 2" xfId="27480" xr:uid="{B224376A-B636-42C5-8A10-898A8FD826E1}"/>
    <cellStyle name="Vejica 2 2 2 4 2 6" xfId="3929" xr:uid="{6BF4D83A-ED29-4AE9-AA50-C5BC9766B694}"/>
    <cellStyle name="Vejica 2 2 2 4 2 6 2" xfId="11575" xr:uid="{6E7796E9-794C-4FDE-9E92-AAC3EFD17436}"/>
    <cellStyle name="Vejica 2 2 2 4 2 6 2 2" xfId="27482" xr:uid="{27B51692-6DC2-4A59-B4E1-664D639F05F0}"/>
    <cellStyle name="Vejica 2 2 2 4 2 7" xfId="3924" xr:uid="{DCC9DECE-DB16-4011-B7CF-334F846A2DCF}"/>
    <cellStyle name="Vejica 2 2 2 4 2 7 2" xfId="11576" xr:uid="{9944A8A5-2AC3-4DA7-8FB6-9FDE7ED324DC}"/>
    <cellStyle name="Vejica 2 2 2 4 2 7 2 2" xfId="34743" xr:uid="{5C5D4B8F-1BDC-4C80-B821-19408B53DEAA}"/>
    <cellStyle name="Vejica 2 2 2 4 2 8" xfId="11577" xr:uid="{9986BF86-4A46-4C08-848C-DBCD9731AC5C}"/>
    <cellStyle name="Vejica 2 2 2 4 2 9" xfId="11567" xr:uid="{4751BB15-7766-4A80-9E9A-A4766FB4821C}"/>
    <cellStyle name="Vejica 2 2 2 4 2 9 2" xfId="27475" xr:uid="{1E81F8E7-08C1-4805-8682-460F70B2BC85}"/>
    <cellStyle name="Vejica 2 2 2 4 3" xfId="1903" xr:uid="{632A31F4-3E01-4E05-83A7-AE7E310E1B81}"/>
    <cellStyle name="Vejica 2 2 2 4 3 2" xfId="11578" xr:uid="{EADA7060-7EAC-406E-9083-1D2778300B77}"/>
    <cellStyle name="Vejica 2 2 2 4 3 2 2" xfId="27483" xr:uid="{6A3FE14F-2719-4FFF-9085-3697577D6524}"/>
    <cellStyle name="Vejica 2 2 2 4 4" xfId="1904" xr:uid="{E4AD93DD-CA49-4302-8988-888407787064}"/>
    <cellStyle name="Vejica 2 2 2 4 4 2" xfId="3930" xr:uid="{A9111EE7-E05F-4C9B-B71F-46E1F3D08C41}"/>
    <cellStyle name="Vejica 2 2 2 4 4 2 2" xfId="11580" xr:uid="{D94DD8EE-25AC-4E00-AB02-78DF342B016B}"/>
    <cellStyle name="Vejica 2 2 2 4 4 2 2 2" xfId="27485" xr:uid="{B95A4434-CD61-46A1-9E04-C4AF184F3C93}"/>
    <cellStyle name="Vejica 2 2 2 4 4 3" xfId="11579" xr:uid="{CB8165BF-C215-4565-B4E1-E94C5D4CB6AF}"/>
    <cellStyle name="Vejica 2 2 2 4 4 3 2" xfId="27484" xr:uid="{EE0B8660-3C19-476F-AAFB-B57277E3AABF}"/>
    <cellStyle name="Vejica 2 2 2 4 5" xfId="1905" xr:uid="{9F6C6C06-B902-4F1C-ABAD-473B772A62A4}"/>
    <cellStyle name="Vejica 2 2 2 4 5 2" xfId="3931" xr:uid="{8B6E5D63-1C09-4C46-9470-6353BF6FA433}"/>
    <cellStyle name="Vejica 2 2 2 4 5 2 2" xfId="11582" xr:uid="{FEB3BEF4-9D92-4381-B2C2-A3BB1397157F}"/>
    <cellStyle name="Vejica 2 2 2 4 5 2 2 2" xfId="27487" xr:uid="{6E5932FC-CFA4-41F1-AEAA-5E3B85B63D91}"/>
    <cellStyle name="Vejica 2 2 2 4 5 3" xfId="11581" xr:uid="{E4F73C7E-B477-4619-B50C-209805518CC1}"/>
    <cellStyle name="Vejica 2 2 2 4 5 3 2" xfId="27486" xr:uid="{6AE68C09-B68C-4B15-88BC-D634B05933F5}"/>
    <cellStyle name="Vejica 2 2 2 4 6" xfId="3932" xr:uid="{3E4032F6-AF9C-43C3-ACE7-6EFE96E5CB4B}"/>
    <cellStyle name="Vejica 2 2 2 4 6 2" xfId="3933" xr:uid="{35C74A64-796A-4865-A4F9-61C2E25EF346}"/>
    <cellStyle name="Vejica 2 2 2 4 6 2 2" xfId="11584" xr:uid="{C8A5A0EC-B506-4A36-B6E1-64EE804DE5B6}"/>
    <cellStyle name="Vejica 2 2 2 4 6 2 2 2" xfId="27489" xr:uid="{93B62D5F-53A6-4BE4-854C-3532DC2CA18C}"/>
    <cellStyle name="Vejica 2 2 2 4 6 3" xfId="11583" xr:uid="{96AA604D-3D40-4206-AB80-2FB908FAF40D}"/>
    <cellStyle name="Vejica 2 2 2 4 6 3 2" xfId="27488" xr:uid="{9EB029F5-C3F1-472B-8F15-6256503D8A9B}"/>
    <cellStyle name="Vejica 2 2 2 4 7" xfId="3934" xr:uid="{F5CFFB7F-3C1A-4ED8-AD62-C34213D99737}"/>
    <cellStyle name="Vejica 2 2 2 4 7 2" xfId="11585" xr:uid="{01C7FF8C-43D9-4A6D-A910-03DD4ECC0811}"/>
    <cellStyle name="Vejica 2 2 2 4 7 2 2" xfId="27490" xr:uid="{19E62D70-86BF-4EA3-BC51-B6BB8B6C33D0}"/>
    <cellStyle name="Vejica 2 2 2 4 8" xfId="3923" xr:uid="{A44CE44B-74DB-419C-BDA7-75E9BFBADD9A}"/>
    <cellStyle name="Vejica 2 2 2 4 8 2" xfId="11586" xr:uid="{1B01E9E8-CB66-4810-A847-C396C61707C5}"/>
    <cellStyle name="Vejica 2 2 2 4 8 2 2" xfId="35232" xr:uid="{BA4B0F60-E87A-4949-BA7B-6B8E9B265E74}"/>
    <cellStyle name="Vejica 2 2 2 4 9" xfId="11566" xr:uid="{063B0314-6FEB-4795-9CAE-F51A0F489C19}"/>
    <cellStyle name="Vejica 2 2 2 4 9 2" xfId="27474" xr:uid="{0C825FC3-15BE-4DBC-A211-0ECD212FE77A}"/>
    <cellStyle name="Vejica 2 2 2 5" xfId="647" xr:uid="{BEA8F3CD-E074-4AA3-A278-340FB8058E1D}"/>
    <cellStyle name="Vejica 2 2 2 5 2" xfId="1906" xr:uid="{F0CE18C8-B915-49CA-A571-FA74BAA38CB4}"/>
    <cellStyle name="Vejica 2 2 2 5 2 2" xfId="11588" xr:uid="{65A22B33-3D88-4D71-84CA-CA5A4D27E3DC}"/>
    <cellStyle name="Vejica 2 2 2 5 2 2 2" xfId="27492" xr:uid="{2A59562E-8099-4FE2-9C83-A02C782A0AF3}"/>
    <cellStyle name="Vejica 2 2 2 5 3" xfId="1907" xr:uid="{C49F3B9E-4818-4468-B40A-6D98C69D3773}"/>
    <cellStyle name="Vejica 2 2 2 5 3 2" xfId="3936" xr:uid="{124D98BE-8B48-4E98-A8F0-74C2A6AF67AE}"/>
    <cellStyle name="Vejica 2 2 2 5 3 2 2" xfId="11590" xr:uid="{1C341E1D-A359-493B-968B-E329D81E08B4}"/>
    <cellStyle name="Vejica 2 2 2 5 3 2 2 2" xfId="27494" xr:uid="{58962DD9-ED21-423B-B6F0-03BAFC45FF78}"/>
    <cellStyle name="Vejica 2 2 2 5 3 3" xfId="11589" xr:uid="{0A4FE00C-42D2-4C7D-9C81-77029BCE7052}"/>
    <cellStyle name="Vejica 2 2 2 5 3 3 2" xfId="27493" xr:uid="{3FAC42C1-7A4E-4F82-9737-7A10893660B7}"/>
    <cellStyle name="Vejica 2 2 2 5 4" xfId="1908" xr:uid="{B1A28CE5-754C-4BCC-8741-0F6B9676754E}"/>
    <cellStyle name="Vejica 2 2 2 5 4 2" xfId="3937" xr:uid="{C85BD0FF-3566-4272-B264-560DB0D6B2BD}"/>
    <cellStyle name="Vejica 2 2 2 5 4 2 2" xfId="11592" xr:uid="{A87F6349-B9AA-4A0A-B80C-48B147AF3B74}"/>
    <cellStyle name="Vejica 2 2 2 5 4 2 2 2" xfId="27495" xr:uid="{839CB285-6072-4ACC-9DEA-81211065D7F5}"/>
    <cellStyle name="Vejica 2 2 2 5 4 3" xfId="11591" xr:uid="{32F5D7F6-E7F2-4711-A467-1AEC0FE14EAA}"/>
    <cellStyle name="Vejica 2 2 2 5 4 3 2" xfId="19440" xr:uid="{28FF7D77-ABEF-46ED-B64C-7C5E9D8BFC1D}"/>
    <cellStyle name="Vejica 2 2 2 5 4 4" xfId="22935" xr:uid="{DC9A93CC-E364-4427-BC71-94F1C069FD2D}"/>
    <cellStyle name="Vejica 2 2 2 5 4 5" xfId="16444" xr:uid="{BB976959-91D6-4064-9529-6EA16B8C323E}"/>
    <cellStyle name="Vejica 2 2 2 5 5" xfId="3938" xr:uid="{F6EEF5A0-FE1D-4122-874C-1E6565F5CFDA}"/>
    <cellStyle name="Vejica 2 2 2 5 5 2" xfId="3939" xr:uid="{ED1CA715-5338-43FC-8E69-AD79D8425DE9}"/>
    <cellStyle name="Vejica 2 2 2 5 5 2 2" xfId="11594" xr:uid="{50D4CC87-BE9C-439E-9EFD-F787CE81B993}"/>
    <cellStyle name="Vejica 2 2 2 5 5 2 2 2" xfId="27497" xr:uid="{044106A1-B03E-47C2-81A6-83C6BA4857DC}"/>
    <cellStyle name="Vejica 2 2 2 5 5 3" xfId="11593" xr:uid="{ADDF653E-CE77-4782-83DD-B19FC9956EEA}"/>
    <cellStyle name="Vejica 2 2 2 5 5 3 2" xfId="27496" xr:uid="{62CE51F5-DB07-470A-B5E3-8DD7F310207E}"/>
    <cellStyle name="Vejica 2 2 2 5 6" xfId="3940" xr:uid="{D5001D85-8FCD-49E5-A9B0-A164DF5714AA}"/>
    <cellStyle name="Vejica 2 2 2 5 6 2" xfId="11595" xr:uid="{FE1E504A-F3DA-4D00-83F3-8E75FE9D4349}"/>
    <cellStyle name="Vejica 2 2 2 5 6 2 2" xfId="27498" xr:uid="{C38DB15D-644C-41DC-B8D0-337049AC05CB}"/>
    <cellStyle name="Vejica 2 2 2 5 7" xfId="3935" xr:uid="{3CCA82CF-C279-404F-9021-21B912B6DAA5}"/>
    <cellStyle name="Vejica 2 2 2 5 7 2" xfId="11596" xr:uid="{97C9FCA4-5276-441B-902B-78D3FF03F7FF}"/>
    <cellStyle name="Vejica 2 2 2 5 7 2 2" xfId="34742" xr:uid="{4F7D11F1-4DAC-45A0-86F4-01D1F6EDF137}"/>
    <cellStyle name="Vejica 2 2 2 5 8" xfId="11597" xr:uid="{3E476059-D933-4A73-8CAA-48002479078F}"/>
    <cellStyle name="Vejica 2 2 2 5 9" xfId="11587" xr:uid="{B8B9F38D-4C2B-4D27-A501-1C61EE4791C6}"/>
    <cellStyle name="Vejica 2 2 2 5 9 2" xfId="27491" xr:uid="{07F0F8AF-9DBE-4120-934C-FAC65A05A9C3}"/>
    <cellStyle name="Vejica 2 2 2 6" xfId="1909" xr:uid="{81029940-D81C-4C59-9174-C212AA1E3591}"/>
    <cellStyle name="Vejica 2 2 2 6 2" xfId="11598" xr:uid="{8E0BE0DC-E045-4545-AEBE-BB1FC5DAC694}"/>
    <cellStyle name="Vejica 2 2 2 6 2 2" xfId="27499" xr:uid="{7E642C20-9BAE-4387-8898-0A6DBFD6CC5C}"/>
    <cellStyle name="Vejica 2 2 2 7" xfId="1910" xr:uid="{1ABB878A-1816-49CD-9A14-44EDC5C9918E}"/>
    <cellStyle name="Vejica 2 2 2 7 2" xfId="3941" xr:uid="{27D2D190-C39D-4EC0-B8C5-784372312D43}"/>
    <cellStyle name="Vejica 2 2 2 7 2 2" xfId="11600" xr:uid="{E9C00D5C-1B46-4D2F-AF99-8D8886AC48F0}"/>
    <cellStyle name="Vejica 2 2 2 7 2 2 2" xfId="27501" xr:uid="{7624A78E-3F5D-4312-8C10-DFFD2B961A52}"/>
    <cellStyle name="Vejica 2 2 2 7 3" xfId="11599" xr:uid="{F27646BD-AD06-46BC-9ECD-E5B0B5EF09C9}"/>
    <cellStyle name="Vejica 2 2 2 7 3 2" xfId="27500" xr:uid="{ABA35FF8-C6DA-46E2-B8A7-A749B7D5BF60}"/>
    <cellStyle name="Vejica 2 2 2 8" xfId="1911" xr:uid="{839DDB33-5F60-48C3-86F5-7F262C9102AA}"/>
    <cellStyle name="Vejica 2 2 2 8 2" xfId="3942" xr:uid="{6552536E-59DB-486E-80D3-9EEAA6A30B95}"/>
    <cellStyle name="Vejica 2 2 2 8 2 2" xfId="11602" xr:uid="{BC633961-5DD3-4A19-A5A3-4484C391C2BC}"/>
    <cellStyle name="Vejica 2 2 2 8 2 2 2" xfId="27503" xr:uid="{A26620C4-86A1-4AA4-BBF7-53C900BE8B0F}"/>
    <cellStyle name="Vejica 2 2 2 8 3" xfId="11601" xr:uid="{EBD15E43-AE22-4B02-A5FB-0469499AD549}"/>
    <cellStyle name="Vejica 2 2 2 8 3 2" xfId="27502" xr:uid="{F34B2C0E-F9FE-4E9B-8504-51781B56A3FA}"/>
    <cellStyle name="Vejica 2 2 2 9" xfId="3943" xr:uid="{CE9C7E95-12FC-4ECA-8F7E-37EC3A259509}"/>
    <cellStyle name="Vejica 2 2 2 9 2" xfId="3944" xr:uid="{2F4842D2-E258-4557-BA37-C4CE2D009F14}"/>
    <cellStyle name="Vejica 2 2 2 9 2 2" xfId="11604" xr:uid="{89C0530A-AE81-45DE-BF36-1195FF265D2B}"/>
    <cellStyle name="Vejica 2 2 2 9 2 2 2" xfId="27505" xr:uid="{0296C893-43A2-4CA5-B1CD-484F98F39751}"/>
    <cellStyle name="Vejica 2 2 2 9 3" xfId="11603" xr:uid="{B19547DD-E7F4-46ED-98D3-F7B768B0B27F}"/>
    <cellStyle name="Vejica 2 2 2 9 3 2" xfId="27504" xr:uid="{5F3FF69F-CF3A-499D-AC83-81E3A3F296D5}"/>
    <cellStyle name="Vejica 2 2 3" xfId="1912" xr:uid="{402CA0CF-85DE-45FC-A537-360D0BFD4D67}"/>
    <cellStyle name="Vejica 2 2 3 10" xfId="31330" xr:uid="{BF186F77-5407-419F-8605-DCA72B1FBF2C}"/>
    <cellStyle name="Vejica 2 2 3 11" xfId="35441" xr:uid="{F2CCD5F1-AD2A-49AC-BD29-E08AB3B1659C}"/>
    <cellStyle name="Vejica 2 2 3 2" xfId="3946" xr:uid="{B1A64EC4-1658-4A22-BE9B-DA87B2D05715}"/>
    <cellStyle name="Vejica 2 2 3 2 2" xfId="11606" xr:uid="{76FEE0E6-B643-4935-810A-5D0E467D7461}"/>
    <cellStyle name="Vejica 2 2 3 2 2 2" xfId="30924" xr:uid="{8C80D361-E49C-45E1-ADE1-CD53788C8B0D}"/>
    <cellStyle name="Vejica 2 2 3 2 2 2 2" xfId="33300" xr:uid="{4DBAC2BF-9849-4C2E-91AE-8C9875CA34E7}"/>
    <cellStyle name="Vejica 2 2 3 2 2 3" xfId="29525" xr:uid="{9E125698-0CBE-4893-851D-0CB145E7C9E0}"/>
    <cellStyle name="Vejica 2 2 3 2 2 4" xfId="32355" xr:uid="{6D2338B5-814B-455B-B578-65AB673E8F47}"/>
    <cellStyle name="Vejica 2 2 3 2 2 5" xfId="38299" xr:uid="{A97AA453-1AB8-476A-98E7-62FB2CF85D24}"/>
    <cellStyle name="Vejica 2 2 3 2 2 6" xfId="21011" xr:uid="{8A7CD89D-5B67-43CE-A786-5BC5608D47DB}"/>
    <cellStyle name="Vejica 2 2 3 2 3" xfId="22937" xr:uid="{471E9652-D2FA-4567-9C35-E18C6DA02C72}"/>
    <cellStyle name="Vejica 2 2 3 2 3 2" xfId="27507" xr:uid="{3AEE0142-3808-491E-8A3E-10038C524C6B}"/>
    <cellStyle name="Vejica 2 2 3 3" xfId="3947" xr:uid="{AE081D2A-E404-480E-BB38-145EB8938790}"/>
    <cellStyle name="Vejica 2 2 3 3 2" xfId="11607" xr:uid="{B60AC2F5-87E8-471D-8D22-1852C92D7804}"/>
    <cellStyle name="Vejica 2 2 3 3 2 2" xfId="30829" xr:uid="{99CA3028-703E-44B9-B1B9-4416CF7BCF8D}"/>
    <cellStyle name="Vejica 2 2 3 3 2 2 2" xfId="33204" xr:uid="{61C4DE0D-61A1-4FDF-95AA-2340468609F3}"/>
    <cellStyle name="Vejica 2 2 3 3 2 3" xfId="27508" xr:uid="{43A5DF84-D29D-4367-B195-AE1831D28531}"/>
    <cellStyle name="Vejica 2 2 3 3 2 4" xfId="32258" xr:uid="{9F6B4F3D-0AE9-41EC-8939-C92CF330503E}"/>
    <cellStyle name="Vejica 2 2 3 3 2 5" xfId="37966" xr:uid="{7B3CC6BD-8432-475F-9FFC-DEBA36C396ED}"/>
    <cellStyle name="Vejica 2 2 3 3 3" xfId="19442" xr:uid="{90BB16ED-8E3C-4E2D-A8A6-D636433FDC86}"/>
    <cellStyle name="Vejica 2 2 3 4" xfId="3945" xr:uid="{729216CC-976E-4B83-88EB-646B956AB44D}"/>
    <cellStyle name="Vejica 2 2 3 4 2" xfId="11608" xr:uid="{29EE7745-0383-4C20-A4C7-1B04409D3215}"/>
    <cellStyle name="Vejica 2 2 3 4 2 2" xfId="28800" xr:uid="{30FBC66E-8EE4-409B-B1DE-48A2DD02D84B}"/>
    <cellStyle name="Vejica 2 2 3 4 3" xfId="34034" xr:uid="{816E6C82-1FC1-405C-A388-2F165E1845D3}"/>
    <cellStyle name="Vejica 2 2 3 4 4" xfId="19912" xr:uid="{7E8734EC-3591-4561-9864-6529C726B067}"/>
    <cellStyle name="Vejica 2 2 3 5" xfId="11605" xr:uid="{92352A20-B07D-417B-A6D1-64D23AFCCE6C}"/>
    <cellStyle name="Vejica 2 2 3 5 2" xfId="22936" xr:uid="{A308DE1A-2D59-4ACE-9515-02E1A520E0E4}"/>
    <cellStyle name="Vejica 2 2 3 5 2 2" xfId="36387" xr:uid="{A870EB20-1088-4632-AEDC-A764BB84FF4C}"/>
    <cellStyle name="Vejica 2 2 3 5 3" xfId="19441" xr:uid="{4CB727ED-2EB4-412F-95E1-20F39B8A546A}"/>
    <cellStyle name="Vejica 2 2 3 6" xfId="7873" xr:uid="{8EDF980D-1375-47C5-BED0-BDFDA9AC9E1B}"/>
    <cellStyle name="Vejica 2 2 3 6 2" xfId="24216" xr:uid="{FBAFE3FE-BB30-43D5-8F57-6B395A13F41F}"/>
    <cellStyle name="Vejica 2 2 3 6 2 2" xfId="30828" xr:uid="{B226079E-CD38-4B57-A5D7-9FC89E1556D1}"/>
    <cellStyle name="Vejica 2 2 3 6 2 3" xfId="33203" xr:uid="{CDA56A99-886D-4A6D-BD1E-536B74616101}"/>
    <cellStyle name="Vejica 2 2 3 6 3" xfId="27506" xr:uid="{7D9D2372-B529-48E9-A5A3-8C848FD475AE}"/>
    <cellStyle name="Vejica 2 2 3 6 4" xfId="32257" xr:uid="{C240CF9B-CCE7-48EC-AA4E-C51FE9DA12B5}"/>
    <cellStyle name="Vejica 2 2 3 6 5" xfId="37004" xr:uid="{2FC451F4-78AA-4EBF-BFBD-86C08F5A2E36}"/>
    <cellStyle name="Vejica 2 2 3 6 6" xfId="19553" xr:uid="{4078CB16-5D28-4C35-A0C6-64CD4D7461D6}"/>
    <cellStyle name="Vejica 2 2 3 7" xfId="30117" xr:uid="{F35588AE-C371-4D91-B536-6A6A801F58EE}"/>
    <cellStyle name="Vejica 2 2 3 7 2" xfId="30623" xr:uid="{84B151E4-772E-4FBF-A9BF-1C6FF14213AF}"/>
    <cellStyle name="Vejica 2 2 3 7 2 2" xfId="32979" xr:uid="{F098D2C9-C93A-4D33-96B7-7B6B546219BF}"/>
    <cellStyle name="Vejica 2 2 3 7 3" xfId="32622" xr:uid="{9168D780-FC6B-45E4-BF00-5FE1594981A6}"/>
    <cellStyle name="Vejica 2 2 3 7 4" xfId="37965" xr:uid="{078E78E7-2FAC-48BF-876C-CAFD1048F6F1}"/>
    <cellStyle name="Vejica 2 2 3 8" xfId="30578" xr:uid="{32BB2708-3592-40ED-8ABC-3AC1CEA018C1}"/>
    <cellStyle name="Vejica 2 2 3 8 2" xfId="32932" xr:uid="{CBE24B6C-BDA3-44DC-889A-63C38B95A974}"/>
    <cellStyle name="Vejica 2 2 3 9" xfId="25046" xr:uid="{F84F37C3-0835-4645-81F9-6A3A330B8106}"/>
    <cellStyle name="Vejica 2 2 4" xfId="1913" xr:uid="{19BE9F65-D39A-4C00-B115-768A1B77FFCB}"/>
    <cellStyle name="Vejica 2 2 4 2" xfId="3948" xr:uid="{E9CF44B8-90D3-492E-BC23-3ED13A4E78C6}"/>
    <cellStyle name="Vejica 2 2 4 2 2" xfId="11610" xr:uid="{F5A5AC44-6FB5-4153-A960-B934E0D2E8B5}"/>
    <cellStyle name="Vejica 2 2 4 2 2 2" xfId="27510" xr:uid="{8B37D016-3CDE-42AD-9A68-148D24ECFA64}"/>
    <cellStyle name="Vejica 2 2 4 3" xfId="11609" xr:uid="{A98F1AE0-185B-42AC-BF8F-614562BB8224}"/>
    <cellStyle name="Vejica 2 2 4 3 2" xfId="27509" xr:uid="{7392882C-3959-44C2-966D-E00DF451ED3F}"/>
    <cellStyle name="Vejica 2 2 4 4" xfId="24211" xr:uid="{AC4A752B-A4CA-40F4-917C-B43AC70C3E0A}"/>
    <cellStyle name="Vejica 2 2 4 5" xfId="24576" xr:uid="{4B08EBB8-553B-4FF0-9E46-AC8FD9D895C6}"/>
    <cellStyle name="Vejica 2 2 5" xfId="1914" xr:uid="{3DC05155-5A1E-4D5B-9975-AF0CA59D8885}"/>
    <cellStyle name="Vejica 2 2 5 2" xfId="11611" xr:uid="{A047562E-62B2-441C-B90E-1F246DBE4D3B}"/>
    <cellStyle name="Vejica 2 2 5 2 2" xfId="27511" xr:uid="{D138EA93-4C6C-4745-8387-C04CF4183BE3}"/>
    <cellStyle name="Vejica 2 2 6" xfId="3949" xr:uid="{AF97F4B3-81CD-4F18-9EA8-438D9B509DBF}"/>
    <cellStyle name="Vejica 2 2 6 2" xfId="3950" xr:uid="{FAA19BAF-3F44-4135-847A-EA827FE08A0B}"/>
    <cellStyle name="Vejica 2 2 6 2 2" xfId="11613" xr:uid="{86AF4D9F-83CC-4E9F-BA30-B691390A38CB}"/>
    <cellStyle name="Vejica 2 2 6 2 2 2" xfId="27512" xr:uid="{2777286B-AB86-49FC-B0B1-042D43AFFC1E}"/>
    <cellStyle name="Vejica 2 2 6 3" xfId="11612" xr:uid="{EA95F770-53D9-4703-8B6F-87F992DB20FA}"/>
    <cellStyle name="Vejica 2 2 6 3 2" xfId="30551" xr:uid="{49703CEA-D8C2-42E9-8132-3C7C792A8755}"/>
    <cellStyle name="Vejica 2 2 6 3 3" xfId="19443" xr:uid="{1C11B87C-8417-4160-98CD-4BB1671254F0}"/>
    <cellStyle name="Vejica 2 2 6 4" xfId="22938" xr:uid="{6BA781E2-222D-466B-9943-10E8E7887FEA}"/>
    <cellStyle name="Vejica 2 2 6 4 2" xfId="30377" xr:uid="{B14CBE54-DF96-4498-97C6-8A37C618C7C4}"/>
    <cellStyle name="Vejica 2 2 6 4 3" xfId="26019" xr:uid="{D3D533D3-8ABD-45D5-AAF0-E04CEE53C905}"/>
    <cellStyle name="Vejica 2 2 6 5" xfId="17236" xr:uid="{09C93440-3AF7-4D61-A3CB-DB30CDC4AE15}"/>
    <cellStyle name="Vejica 2 2 7" xfId="3951" xr:uid="{906532A9-575F-412B-8317-A73016866DA8}"/>
    <cellStyle name="Vejica 2 2 7 2" xfId="11614" xr:uid="{2D401F60-C8A2-41D9-AD59-F68753BB0930}"/>
    <cellStyle name="Vejica 2 2 7 2 2" xfId="19444" xr:uid="{C87115A3-157B-4660-AE44-779496474EAF}"/>
    <cellStyle name="Vejica 2 2 7 3" xfId="22939" xr:uid="{52466D2B-C720-4A1B-819B-FD58E2287B6D}"/>
    <cellStyle name="Vejica 2 2 7 4" xfId="16438" xr:uid="{1B8F5035-9D3C-4B3E-8E7F-38B3DF34A103}"/>
    <cellStyle name="Vejica 2 2 8" xfId="3872" xr:uid="{6E262442-4212-477B-A58A-E9A1964FAB29}"/>
    <cellStyle name="Vejica 2 2 8 2" xfId="11615" xr:uid="{B4A73B80-2EE4-438E-8888-4B963BED21EC}"/>
    <cellStyle name="Vejica 2 2 8 2 2" xfId="28798" xr:uid="{6AFC7AE3-FE5A-404A-91EC-81A68E184E31}"/>
    <cellStyle name="Vejica 2 2 8 3" xfId="34752" xr:uid="{8AE3EF3A-E5A1-4556-BABC-77FE0A5DE6B2}"/>
    <cellStyle name="Vejica 2 2 8 4" xfId="19910" xr:uid="{FF2C41FB-D1B8-41D3-B705-178402B89A76}"/>
    <cellStyle name="Vejica 2 2 9" xfId="635" xr:uid="{D3200E20-FEF3-4A39-BC0B-8A20EFACBC9E}"/>
    <cellStyle name="Vejica 2 2 9 2" xfId="11616" xr:uid="{6EED0E84-3723-4365-8579-1ABD75959EE1}"/>
    <cellStyle name="Vejica 2 2 9 2 2" xfId="29579" xr:uid="{5CAAEE31-9ACE-4597-AAA1-27AAB37DA0A6}"/>
    <cellStyle name="Vejica 2 2 9 3" xfId="35075" xr:uid="{D46A13A1-8BBD-4165-8A11-210EEFAE0E96}"/>
    <cellStyle name="Vejica 2 2 9 4" xfId="21149" xr:uid="{7DB2C861-9514-4EA5-99C4-DDA8D47209C4}"/>
    <cellStyle name="Vejica 2 20" xfId="3952" xr:uid="{4CDEA594-1ECE-4FD6-8EE8-B76BE84A34FC}"/>
    <cellStyle name="Vejica 2 20 2" xfId="11617" xr:uid="{9F8D0C9D-F6FD-46B6-8DA1-510830B6D6D6}"/>
    <cellStyle name="Vejica 2 20 2 2" xfId="27513" xr:uid="{0CB51C49-EA93-44A1-A980-777ADE847FD9}"/>
    <cellStyle name="Vejica 2 21" xfId="3781" xr:uid="{70F74010-E9CF-4B8B-B0B7-2ED67D10F67D}"/>
    <cellStyle name="Vejica 2 21 2" xfId="11618" xr:uid="{647E5B40-054F-466D-8400-82BC04EA48ED}"/>
    <cellStyle name="Vejica 2 21 2 2" xfId="28797" xr:uid="{FC3C478C-0D56-470B-B640-6EC98BDA44A1}"/>
    <cellStyle name="Vejica 2 21 3" xfId="34767" xr:uid="{0C0162AE-367A-4642-971C-4B4AB02DD31A}"/>
    <cellStyle name="Vejica 2 21 4" xfId="19909" xr:uid="{60E98C60-9B35-452D-B3AA-4C67F6FF89B4}"/>
    <cellStyle name="Vejica 2 22" xfId="3" xr:uid="{51B0E073-025B-4C74-8A32-B8493F4691F8}"/>
    <cellStyle name="Vejica 2 22 2" xfId="620" xr:uid="{688743D5-0696-4716-A796-862D2BFBB115}"/>
    <cellStyle name="Vejica 2 22 2 2" xfId="29606" xr:uid="{C83A3C13-5ECA-4BB2-A914-13C1992878B7}"/>
    <cellStyle name="Vejica 2 22 2 3" xfId="22940" xr:uid="{B2A2B925-624B-4432-9B01-3D1D57430DA8}"/>
    <cellStyle name="Vejica 2 22 3" xfId="11619" xr:uid="{D3144F08-F009-4C11-8EE3-1A9370827597}"/>
    <cellStyle name="Vejica 2 22 3 2" xfId="35016" xr:uid="{91CF3AC8-B3F0-4E8C-88B7-0475F3FD7B82}"/>
    <cellStyle name="Vejica 2 23" xfId="6934" xr:uid="{662E148D-2C84-4F84-914C-B2994D163E15}"/>
    <cellStyle name="Vejica 2 23 2" xfId="11620" xr:uid="{BF6A365E-FA2C-4356-8B5E-B658EC8BE6D2}"/>
    <cellStyle name="Vejica 2 23 2 2" xfId="29903" xr:uid="{8F8024D0-1922-4960-8FDF-113D23BBB6B9}"/>
    <cellStyle name="Vejica 2 23 3" xfId="34681" xr:uid="{D8BDE3A7-E110-4B75-83B4-75F89D4D567E}"/>
    <cellStyle name="Vejica 2 23 4" xfId="22131" xr:uid="{14E9E425-5A6D-4FA7-A071-52756FA888BA}"/>
    <cellStyle name="Vejica 2 24" xfId="7461" xr:uid="{109BEAAC-A2C3-4491-A9CE-BCF4474D68B1}"/>
    <cellStyle name="Vejica 2 24 2" xfId="11621" xr:uid="{C7B21E65-C715-4B2E-AADD-3315BC4AA105}"/>
    <cellStyle name="Vejica 2 24 2 2" xfId="27273" xr:uid="{0618E6CB-F450-4DF1-B3A7-7775D725BA0E}"/>
    <cellStyle name="Vejica 2 24 3" xfId="33959" xr:uid="{7A335626-3393-475B-8A19-2BCDBCC4604D}"/>
    <cellStyle name="Vejica 2 24 4" xfId="19419" xr:uid="{9C9E20EA-FC36-4554-8622-EAC8E82FE7FC}"/>
    <cellStyle name="Vejica 2 25" xfId="7818" xr:uid="{16CFB24E-6F3D-48B5-BD1D-435548A0126F}"/>
    <cellStyle name="Vejica 2 25 2" xfId="11622" xr:uid="{50854EC3-659B-4280-99B7-7C839E2501CA}"/>
    <cellStyle name="Vejica 2 25 2 2" xfId="34352" xr:uid="{10F1F0D4-C843-4410-8FD4-5BAD8110F737}"/>
    <cellStyle name="Vejica 2 26" xfId="11623" xr:uid="{D968FCAB-0455-41D7-BC12-36A178B94B27}"/>
    <cellStyle name="Vejica 2 27" xfId="14359" xr:uid="{13B6CE46-8F11-4014-97BC-ACB6AD75EAA4}"/>
    <cellStyle name="Vejica 2 28" xfId="11310" xr:uid="{70678848-9604-4B09-A954-7DEEF7299DBF}"/>
    <cellStyle name="Vejica 2 28 2" xfId="36213" xr:uid="{89EE0C60-5A38-405A-AA7D-26848B0A4499}"/>
    <cellStyle name="Vejica 2 29" xfId="14387" xr:uid="{A74374ED-E9A5-469E-A89E-BA2C88D25F04}"/>
    <cellStyle name="Vejica 2 29 2" xfId="30301" xr:uid="{7D9CBC21-EB6A-455A-B73E-7E3D330813FD}"/>
    <cellStyle name="Vejica 2 29 2 2" xfId="30651" xr:uid="{B7EF877A-5891-4876-98DE-51FC1E0297BA}"/>
    <cellStyle name="Vejica 2 29 2 2 2" xfId="33008" xr:uid="{E7D9CB01-47C1-4C02-9C15-41D637579FB7}"/>
    <cellStyle name="Vejica 2 29 2 3" xfId="32833" xr:uid="{051B13CF-676D-4303-AA75-0C89DACDBBEE}"/>
    <cellStyle name="Vejica 2 29 2 4" xfId="36220" xr:uid="{4B6830AD-9CC8-4C82-93D3-0CB26195AA34}"/>
    <cellStyle name="Vejica 2 29 3" xfId="30607" xr:uid="{988645AF-45B9-41BD-9298-9C62361F2F23}"/>
    <cellStyle name="Vejica 2 29 3 2" xfId="32961" xr:uid="{EF31F7C0-F27A-457A-BFF7-58324F66BAA0}"/>
    <cellStyle name="Vejica 2 29 3 3" xfId="37350" xr:uid="{4BD6124F-9669-422B-95EA-1F3BF2EBE884}"/>
    <cellStyle name="Vejica 2 29 4" xfId="25651" xr:uid="{D1046F50-3243-4C70-8FB0-1C43A1BADE40}"/>
    <cellStyle name="Vejica 2 29 5" xfId="31683" xr:uid="{1FA802D3-A066-439C-96E1-AAD3C3642D5F}"/>
    <cellStyle name="Vejica 2 29 6" xfId="35805" xr:uid="{E0FDED34-C3E8-4993-998F-2D26A585357C}"/>
    <cellStyle name="Vejica 2 29 7" xfId="23749" xr:uid="{5ACE76B9-0433-4619-AE9D-84B95815C870}"/>
    <cellStyle name="Vejica 2 3" xfId="42" xr:uid="{8A5F5AAA-2771-4B05-9CA1-1CDF931BAA5B}"/>
    <cellStyle name="Vejica 2 3 10" xfId="3954" xr:uid="{C46EEC41-9F6A-46A1-8669-3CFA9F6D3E15}"/>
    <cellStyle name="Vejica 2 3 10 2" xfId="3955" xr:uid="{233C4429-0F36-4D27-BB1F-749326122BBB}"/>
    <cellStyle name="Vejica 2 3 10 2 2" xfId="11626" xr:uid="{D23225DF-6DEF-44CC-B961-1865ECEF4ED6}"/>
    <cellStyle name="Vejica 2 3 10 2 2 2" xfId="27515" xr:uid="{F311135B-8FC9-451D-82C3-D74D50A9572D}"/>
    <cellStyle name="Vejica 2 3 10 3" xfId="11625" xr:uid="{B09EF96B-0EC3-4227-BFD0-DB2179383FDC}"/>
    <cellStyle name="Vejica 2 3 10 3 2" xfId="30552" xr:uid="{A8EF503E-31F6-4153-848B-26A7AC71233B}"/>
    <cellStyle name="Vejica 2 3 10 3 3" xfId="19446" xr:uid="{13085A1A-BB30-41E5-AC32-5C6E8EB20502}"/>
    <cellStyle name="Vejica 2 3 10 4" xfId="22942" xr:uid="{EB9F58CE-0AC6-40FC-8F93-4A98A0938B02}"/>
    <cellStyle name="Vejica 2 3 10 4 2" xfId="30378" xr:uid="{9F815537-96CF-49E9-AF4C-3DC0D56E2EE0}"/>
    <cellStyle name="Vejica 2 3 10 4 3" xfId="26024" xr:uid="{75D7DB50-134B-4FCB-B71C-2A66B3D3A4FE}"/>
    <cellStyle name="Vejica 2 3 10 5" xfId="17237" xr:uid="{6204D8A1-4F45-4288-927A-4BD98C7D837C}"/>
    <cellStyle name="Vejica 2 3 11" xfId="3956" xr:uid="{DFA68558-6B88-442A-9F2B-F74D27BEF6D1}"/>
    <cellStyle name="Vejica 2 3 11 2" xfId="11627" xr:uid="{EE7DFC0D-C00A-461B-BE56-F80CA0F9B229}"/>
    <cellStyle name="Vejica 2 3 11 2 2" xfId="30831" xr:uid="{229E4FCD-8432-4E18-B152-E893A51D390A}"/>
    <cellStyle name="Vejica 2 3 11 2 2 2" xfId="33206" xr:uid="{F932DFBD-4E61-4937-AFA7-7A84D4FB0230}"/>
    <cellStyle name="Vejica 2 3 11 2 3" xfId="27516" xr:uid="{E8B48239-03BC-4543-9688-912B34D7C3BE}"/>
    <cellStyle name="Vejica 2 3 11 2 4" xfId="32260" xr:uid="{3083FFED-C08C-4189-9698-1DF45C2C71C9}"/>
    <cellStyle name="Vejica 2 3 11 2 5" xfId="37968" xr:uid="{2A27EC6B-622D-4C0A-B7BD-EA1E9C05BB42}"/>
    <cellStyle name="Vejica 2 3 11 2 6" xfId="19447" xr:uid="{E6F086C2-06A3-4BEB-9344-C151A7C697C3}"/>
    <cellStyle name="Vejica 2 3 11 3" xfId="22943" xr:uid="{18D94D02-75B0-48A6-817B-3DB6C6C35E06}"/>
    <cellStyle name="Vejica 2 3 11 4" xfId="16445" xr:uid="{F3D931B7-05A8-415A-AC2D-37E4E0A9CF85}"/>
    <cellStyle name="Vejica 2 3 12" xfId="3953" xr:uid="{EB3BEF35-A20F-4406-987A-219431C839C9}"/>
    <cellStyle name="Vejica 2 3 12 2" xfId="11628" xr:uid="{1C62D7BC-48CE-43FE-8E69-0804D6145229}"/>
    <cellStyle name="Vejica 2 3 12 2 2" xfId="28801" xr:uid="{92061BAD-9B46-4856-B150-845BC9679BC9}"/>
    <cellStyle name="Vejica 2 3 12 3" xfId="34181" xr:uid="{CEF9FE42-01AC-4F40-8255-BF8EEF180EE8}"/>
    <cellStyle name="Vejica 2 3 12 4" xfId="19913" xr:uid="{EAFAE6A3-B058-4C56-8F0A-3CD45ED7F125}"/>
    <cellStyle name="Vejica 2 3 13" xfId="648" xr:uid="{6744672A-2509-454B-8049-003D902E4503}"/>
    <cellStyle name="Vejica 2 3 13 2" xfId="11629" xr:uid="{2FFFD109-B12C-496E-83CE-C8051CD4C174}"/>
    <cellStyle name="Vejica 2 3 13 2 2" xfId="29577" xr:uid="{F10E31BC-FD02-452B-A6F7-FA515C38B170}"/>
    <cellStyle name="Vejica 2 3 13 3" xfId="35265" xr:uid="{FF8382AF-EDF5-47E7-8425-AD1D9B16D26B}"/>
    <cellStyle name="Vejica 2 3 13 4" xfId="21147" xr:uid="{42E2C53C-2AFA-4D32-8C32-91A8DAA01B68}"/>
    <cellStyle name="Vejica 2 3 14" xfId="11630" xr:uid="{9909F3CE-DBEB-498D-95AE-E5F2167803BD}"/>
    <cellStyle name="Vejica 2 3 14 2" xfId="22944" xr:uid="{39EEAAA9-3019-4554-A669-EBEB89C01F18}"/>
    <cellStyle name="Vejica 2 3 14 2 2" xfId="29901" xr:uid="{F0DFB9F9-6635-47EA-836D-6FC72177B7F9}"/>
    <cellStyle name="Vejica 2 3 14 3" xfId="22129" xr:uid="{AA3596A6-0352-4256-9650-386BFFA9E1B8}"/>
    <cellStyle name="Vejica 2 3 15" xfId="11624" xr:uid="{FE6284E7-534F-44D4-AA2C-B811F26D3653}"/>
    <cellStyle name="Vejica 2 3 15 2" xfId="22941" xr:uid="{356A5A35-8E18-43FD-BB23-75B4B7AEC573}"/>
    <cellStyle name="Vejica 2 3 15 2 2" xfId="30830" xr:uid="{89FB3CC6-D432-4576-AB35-299D8F3727AF}"/>
    <cellStyle name="Vejica 2 3 15 2 2 2" xfId="33205" xr:uid="{5ED4DB65-122E-41EE-8AFC-FB7FAD27B806}"/>
    <cellStyle name="Vejica 2 3 15 2 3" xfId="27514" xr:uid="{2DAD01CD-6382-4516-A63F-69C7FE3B9B42}"/>
    <cellStyle name="Vejica 2 3 15 2 4" xfId="32259" xr:uid="{966FCC3C-AC1F-4B71-8EBE-B912FC73B272}"/>
    <cellStyle name="Vejica 2 3 15 2 5" xfId="36388" xr:uid="{9475E2A5-4B03-415E-B719-0637DB5827DD}"/>
    <cellStyle name="Vejica 2 3 15 3" xfId="37967" xr:uid="{A5D20328-7F9D-40E0-B826-FE0DD87BF4DF}"/>
    <cellStyle name="Vejica 2 3 15 4" xfId="19445" xr:uid="{77B79C2C-287D-4BA8-98D5-A51340B23828}"/>
    <cellStyle name="Vejica 2 3 16" xfId="7875" xr:uid="{0C670687-AEF2-45D2-AEEF-8E6E58F4E9F8}"/>
    <cellStyle name="Vejica 2 3 16 2" xfId="37006" xr:uid="{E64E5D95-6095-44DD-848F-F6D2609EDF36}"/>
    <cellStyle name="Vejica 2 3 16 3" xfId="18424" xr:uid="{7AFB018B-F330-40AF-8F6C-39390DD64888}"/>
    <cellStyle name="Vejica 2 3 17" xfId="19552" xr:uid="{713C3A0E-9151-491B-BECB-9AB15067CAB5}"/>
    <cellStyle name="Vejica 2 3 17 2" xfId="30625" xr:uid="{64D6B2A4-B186-44A1-9C2B-C1910C605135}"/>
    <cellStyle name="Vejica 2 3 17 2 2" xfId="32981" xr:uid="{85B3AC55-BBA0-4371-97F7-95D1DEC7C6E4}"/>
    <cellStyle name="Vejica 2 3 17 3" xfId="30118" xr:uid="{D6F7ACD2-3AAA-4A1A-BA98-9B9518072683}"/>
    <cellStyle name="Vejica 2 3 17 4" xfId="32623" xr:uid="{A4D9006C-9B30-4387-A1F6-710FEC14FC06}"/>
    <cellStyle name="Vejica 2 3 17 5" xfId="37520" xr:uid="{03D57A79-261A-4D26-A982-7D7CDBA01623}"/>
    <cellStyle name="Vejica 2 3 18" xfId="30580" xr:uid="{EBFF347A-3A38-40D1-A82F-8E358DA272BB}"/>
    <cellStyle name="Vejica 2 3 18 2" xfId="32934" xr:uid="{EB875FF6-FCA4-447B-8A03-75D011C88B3B}"/>
    <cellStyle name="Vejica 2 3 19" xfId="24272" xr:uid="{A6412B3D-565D-470D-90F0-208E38CF76B4}"/>
    <cellStyle name="Vejica 2 3 2" xfId="649" xr:uid="{F7C2D01A-D9F6-471D-8D14-92C49A6248A9}"/>
    <cellStyle name="Vejica 2 3 2 2" xfId="1915" xr:uid="{064CEF0C-0ACE-4132-9B4C-15F069A0FAD4}"/>
    <cellStyle name="Vejica 2 3 2 2 2" xfId="11632" xr:uid="{5C18EEF2-A840-4F46-80DD-9F3E702CFFEC}"/>
    <cellStyle name="Vejica 2 3 2 2 2 2" xfId="27518" xr:uid="{1BBDC56F-9314-4481-B313-A1CE8A09469C}"/>
    <cellStyle name="Vejica 2 3 2 3" xfId="1916" xr:uid="{7B4CD27F-AAA0-4541-87A0-4256EC8EEE61}"/>
    <cellStyle name="Vejica 2 3 2 3 2" xfId="3958" xr:uid="{8B0D1811-210F-445B-8990-2E40AF9CC59C}"/>
    <cellStyle name="Vejica 2 3 2 3 2 2" xfId="11634" xr:uid="{1685AF32-4A64-4C85-9F3E-8C2E571539C1}"/>
    <cellStyle name="Vejica 2 3 2 3 2 2 2" xfId="27520" xr:uid="{39C2C073-5E46-4489-9E31-C4A1082D7422}"/>
    <cellStyle name="Vejica 2 3 2 3 3" xfId="11633" xr:uid="{B67785AB-307A-491D-8386-374696E371DA}"/>
    <cellStyle name="Vejica 2 3 2 3 3 2" xfId="27519" xr:uid="{27804989-B03C-41BC-A8E9-698145A1904C}"/>
    <cellStyle name="Vejica 2 3 2 4" xfId="1917" xr:uid="{53209AF1-08D4-4805-B207-E0AE117E375A}"/>
    <cellStyle name="Vejica 2 3 2 4 2" xfId="11635" xr:uid="{CEBE937B-AB49-4F75-AB28-0401A9923872}"/>
    <cellStyle name="Vejica 2 3 2 4 2 2" xfId="27521" xr:uid="{2C2500E5-53CA-4BD6-8B9A-36B6372A361A}"/>
    <cellStyle name="Vejica 2 3 2 5" xfId="3959" xr:uid="{83ACE749-D097-4831-940F-31E834380EE8}"/>
    <cellStyle name="Vejica 2 3 2 5 2" xfId="3960" xr:uid="{C0766432-F6BA-414B-9951-6936105179F3}"/>
    <cellStyle name="Vejica 2 3 2 5 2 2" xfId="11637" xr:uid="{1EBFCC95-83CD-4C52-81D2-5EDF17674CD2}"/>
    <cellStyle name="Vejica 2 3 2 5 2 2 2" xfId="27523" xr:uid="{DAD71DA5-FDE6-446B-8B72-8FCB1677CAE8}"/>
    <cellStyle name="Vejica 2 3 2 5 3" xfId="11636" xr:uid="{54D80A69-376A-4DFD-BE43-CE67A0379AFB}"/>
    <cellStyle name="Vejica 2 3 2 5 3 2" xfId="27522" xr:uid="{746D84AE-42C7-42B4-B853-36311E0712B0}"/>
    <cellStyle name="Vejica 2 3 2 6" xfId="3961" xr:uid="{96E4B2E7-F424-44E5-83E9-0B139873C02C}"/>
    <cellStyle name="Vejica 2 3 2 6 2" xfId="11638" xr:uid="{6CAFFFF2-D20F-4054-A595-B478CB829E1D}"/>
    <cellStyle name="Vejica 2 3 2 6 2 2" xfId="27524" xr:uid="{054B61FF-D9D0-46A8-BEB7-DB8FAC16FC2D}"/>
    <cellStyle name="Vejica 2 3 2 7" xfId="3957" xr:uid="{3EE2C64A-065B-434B-9F55-98FE60F038EC}"/>
    <cellStyle name="Vejica 2 3 2 7 2" xfId="11639" xr:uid="{17806C37-AF8B-4208-A9B9-43A9F54B4E90}"/>
    <cellStyle name="Vejica 2 3 2 7 2 2" xfId="30925" xr:uid="{5A9E5D01-04D2-40E8-B011-20FDAA2C4344}"/>
    <cellStyle name="Vejica 2 3 2 7 2 2 2" xfId="33301" xr:uid="{750C4ACB-BF87-45AC-AF2A-F6FE380ABEE6}"/>
    <cellStyle name="Vejica 2 3 2 7 2 3" xfId="29526" xr:uid="{1601EB5E-90AA-4CA5-8547-FC22204D08D0}"/>
    <cellStyle name="Vejica 2 3 2 7 2 4" xfId="32356" xr:uid="{EB6382FD-5CB4-4315-BF9D-8DB86E40BCE6}"/>
    <cellStyle name="Vejica 2 3 2 7 2 5" xfId="38300" xr:uid="{67C43496-8A3F-46DB-B8CA-923FA2E49725}"/>
    <cellStyle name="Vejica 2 3 2 7 3" xfId="34182" xr:uid="{40B08989-C37C-4EA1-9AD2-AC3C7AF9455B}"/>
    <cellStyle name="Vejica 2 3 2 7 4" xfId="21012" xr:uid="{C2730067-F0A4-46CA-A4D7-A72CC5F2E628}"/>
    <cellStyle name="Vejica 2 3 2 8" xfId="11631" xr:uid="{853177A6-2379-4704-B186-02611BDBB463}"/>
    <cellStyle name="Vejica 2 3 2 8 2" xfId="27517" xr:uid="{CA3A7D86-EA70-498C-98DF-64EC4D8F9B02}"/>
    <cellStyle name="Vejica 2 3 20" xfId="31332" xr:uid="{32D89DD9-78FC-45BC-8983-A9EB2E53A098}"/>
    <cellStyle name="Vejica 2 3 21" xfId="35079" xr:uid="{F26B8BD1-9215-4A85-88B6-5764377F7216}"/>
    <cellStyle name="Vejica 2 3 22" xfId="35443" xr:uid="{7FE3E0B4-526A-40FD-845C-2E8B61AFC3FF}"/>
    <cellStyle name="Vejica 2 3 3" xfId="650" xr:uid="{33BA7D77-EAD9-4DEC-BDDE-D400F8C7EBCA}"/>
    <cellStyle name="Vejica 2 3 3 10" xfId="11640" xr:uid="{64BEC8A9-0EAF-4FBB-BFAA-E15BA3DA7CAD}"/>
    <cellStyle name="Vejica 2 3 3 10 2" xfId="27525" xr:uid="{F188E3F6-3746-422A-9FC6-4AC789417719}"/>
    <cellStyle name="Vejica 2 3 3 2" xfId="651" xr:uid="{EC0EA75E-DEC3-4C88-83FD-44432B7E8CC2}"/>
    <cellStyle name="Vejica 2 3 3 2 2" xfId="652" xr:uid="{6911A884-96D0-47FB-B29B-7F408B693769}"/>
    <cellStyle name="Vejica 2 3 3 2 2 2" xfId="1918" xr:uid="{123A303A-87B9-40D1-8CB3-4D6B433481EE}"/>
    <cellStyle name="Vejica 2 3 3 2 2 2 2" xfId="11643" xr:uid="{AB4C732A-8A2E-47F5-B5B6-32E476ED79D2}"/>
    <cellStyle name="Vejica 2 3 3 2 2 2 2 2" xfId="27528" xr:uid="{988EFE90-5F60-47D7-8889-1ABBB3FF3B4D}"/>
    <cellStyle name="Vejica 2 3 3 2 2 3" xfId="1919" xr:uid="{34585525-B261-4C28-B81C-282025EC5EA1}"/>
    <cellStyle name="Vejica 2 3 3 2 2 3 2" xfId="3965" xr:uid="{67AA618B-8A8F-4D33-AF99-7ED0EDE6C139}"/>
    <cellStyle name="Vejica 2 3 3 2 2 3 2 2" xfId="11645" xr:uid="{DAB70818-76A2-4978-9DF4-8E86FB08D71E}"/>
    <cellStyle name="Vejica 2 3 3 2 2 3 2 2 2" xfId="27530" xr:uid="{E081A3C2-482B-4680-B9B3-7AC5914854BD}"/>
    <cellStyle name="Vejica 2 3 3 2 2 3 3" xfId="11644" xr:uid="{3838FF7D-6EB2-4D02-819E-12F5856BF976}"/>
    <cellStyle name="Vejica 2 3 3 2 2 3 3 2" xfId="27529" xr:uid="{F656E364-0845-4937-B5FE-48493EEAA488}"/>
    <cellStyle name="Vejica 2 3 3 2 2 4" xfId="1920" xr:uid="{3A58DB42-94F5-4194-9FCE-58639149DCE5}"/>
    <cellStyle name="Vejica 2 3 3 2 2 4 2" xfId="3966" xr:uid="{87053B51-E8C9-4009-AB6B-B8A98183CD18}"/>
    <cellStyle name="Vejica 2 3 3 2 2 4 2 2" xfId="11647" xr:uid="{D3D571F2-C461-4E2C-BA3F-BCAEC8B8AA01}"/>
    <cellStyle name="Vejica 2 3 3 2 2 4 2 2 2" xfId="27531" xr:uid="{0F8CD225-DB28-4CE2-B377-12120127F82F}"/>
    <cellStyle name="Vejica 2 3 3 2 2 4 3" xfId="11646" xr:uid="{C89ABDB7-3EF7-40D2-BBFA-8FF2D2B0E6A2}"/>
    <cellStyle name="Vejica 2 3 3 2 2 4 3 2" xfId="19448" xr:uid="{8CF40765-5682-4A03-B23F-5C43C549851F}"/>
    <cellStyle name="Vejica 2 3 3 2 2 4 4" xfId="22945" xr:uid="{C9BF6151-8BC0-46A9-9076-A4E3DC2CC103}"/>
    <cellStyle name="Vejica 2 3 3 2 2 4 5" xfId="16446" xr:uid="{0E507766-B803-475D-88FA-4BF9B0503E15}"/>
    <cellStyle name="Vejica 2 3 3 2 2 5" xfId="3967" xr:uid="{9A88440C-516A-4782-AAF8-A5D737C4E0C3}"/>
    <cellStyle name="Vejica 2 3 3 2 2 5 2" xfId="3968" xr:uid="{896B2850-43C0-49CF-974C-953626A9BDBD}"/>
    <cellStyle name="Vejica 2 3 3 2 2 5 2 2" xfId="11649" xr:uid="{E958A3A2-E6FC-4EB3-B0FA-5F957036EEA8}"/>
    <cellStyle name="Vejica 2 3 3 2 2 5 2 2 2" xfId="27533" xr:uid="{4AA19685-DCD0-41E4-AADA-8E960A659DA3}"/>
    <cellStyle name="Vejica 2 3 3 2 2 5 3" xfId="11648" xr:uid="{6B80D74C-AE48-4934-A475-3AEF8D67A3F0}"/>
    <cellStyle name="Vejica 2 3 3 2 2 5 3 2" xfId="27532" xr:uid="{93885DCE-15E5-46D2-8DEA-0CCB7A95A485}"/>
    <cellStyle name="Vejica 2 3 3 2 2 6" xfId="3969" xr:uid="{8BA44F30-0DCB-4D4F-A580-867D9BCCCE94}"/>
    <cellStyle name="Vejica 2 3 3 2 2 6 2" xfId="11650" xr:uid="{62A30CB0-7D3A-423D-8D1F-4F87CED7CEC0}"/>
    <cellStyle name="Vejica 2 3 3 2 2 6 2 2" xfId="27534" xr:uid="{821DB022-B9E2-46AC-991D-8D420EE3C7C0}"/>
    <cellStyle name="Vejica 2 3 3 2 2 7" xfId="3964" xr:uid="{D729B8DD-B543-4ED7-BDD0-72332B9F7F23}"/>
    <cellStyle name="Vejica 2 3 3 2 2 7 2" xfId="11651" xr:uid="{2BE3F9E1-5849-4C55-8CD6-3593A069BD09}"/>
    <cellStyle name="Vejica 2 3 3 2 2 7 2 2" xfId="33793" xr:uid="{CA4A134F-7E0E-4682-A717-340A9EFDA21E}"/>
    <cellStyle name="Vejica 2 3 3 2 2 8" xfId="11652" xr:uid="{90AF3F95-0A7E-4E96-A0AE-07D99191388B}"/>
    <cellStyle name="Vejica 2 3 3 2 2 9" xfId="11642" xr:uid="{F3F4987D-2374-414C-9794-C3F1B4524708}"/>
    <cellStyle name="Vejica 2 3 3 2 2 9 2" xfId="27527" xr:uid="{3CAA6A1E-7B71-41D6-8472-231C0A5E4181}"/>
    <cellStyle name="Vejica 2 3 3 2 3" xfId="1921" xr:uid="{DA432205-9FD8-409C-82DB-C717B8FF1602}"/>
    <cellStyle name="Vejica 2 3 3 2 3 2" xfId="11653" xr:uid="{AB516EC2-F30E-455C-8BEA-777624FF7459}"/>
    <cellStyle name="Vejica 2 3 3 2 3 2 2" xfId="27535" xr:uid="{47BB1A17-CDFB-466F-A815-CE5489DFD969}"/>
    <cellStyle name="Vejica 2 3 3 2 4" xfId="1922" xr:uid="{F57F51C6-D4E6-4133-9B1E-A9DFB74DC797}"/>
    <cellStyle name="Vejica 2 3 3 2 4 2" xfId="3970" xr:uid="{0B6E736C-AE2A-446C-81C6-2BAC1E9ABDAC}"/>
    <cellStyle name="Vejica 2 3 3 2 4 2 2" xfId="11655" xr:uid="{EAC57ED3-2D50-4905-B3A5-9A820B760F4E}"/>
    <cellStyle name="Vejica 2 3 3 2 4 2 2 2" xfId="27537" xr:uid="{E29C9BC3-E249-4696-A688-96F51D7C6D7F}"/>
    <cellStyle name="Vejica 2 3 3 2 4 3" xfId="11654" xr:uid="{2D2A4249-C7FE-4373-BACE-4A12C7055DCF}"/>
    <cellStyle name="Vejica 2 3 3 2 4 3 2" xfId="27536" xr:uid="{D64D92F1-E883-46EF-909B-94BD7D846A1E}"/>
    <cellStyle name="Vejica 2 3 3 2 5" xfId="1923" xr:uid="{B6636151-B531-47F2-B67D-EF6B53235F39}"/>
    <cellStyle name="Vejica 2 3 3 2 5 2" xfId="3971" xr:uid="{D870D300-CF25-4D02-8367-05630FBAFADF}"/>
    <cellStyle name="Vejica 2 3 3 2 5 2 2" xfId="11657" xr:uid="{1D125E12-B4AC-4DE4-B3DB-1FCD19FC875E}"/>
    <cellStyle name="Vejica 2 3 3 2 5 2 2 2" xfId="27539" xr:uid="{920F2A5C-3784-4B66-9F81-DC7C074AF216}"/>
    <cellStyle name="Vejica 2 3 3 2 5 3" xfId="11656" xr:uid="{E68C7B2B-55E5-4959-AAF5-E3FE345AD3D8}"/>
    <cellStyle name="Vejica 2 3 3 2 5 3 2" xfId="27538" xr:uid="{617AB3BA-9DDE-4AA5-916F-90B75152452D}"/>
    <cellStyle name="Vejica 2 3 3 2 6" xfId="3972" xr:uid="{0FBE7940-1301-4BA9-B283-68D3BC3B8F0E}"/>
    <cellStyle name="Vejica 2 3 3 2 6 2" xfId="3973" xr:uid="{A70364DD-8827-4AD5-8D41-CEC65B9D68E0}"/>
    <cellStyle name="Vejica 2 3 3 2 6 2 2" xfId="11659" xr:uid="{7B63C74C-DDBD-4454-8C47-99B564851891}"/>
    <cellStyle name="Vejica 2 3 3 2 6 2 2 2" xfId="27541" xr:uid="{05798BE3-B7FF-4490-B5B4-1D4B236EA654}"/>
    <cellStyle name="Vejica 2 3 3 2 6 3" xfId="11658" xr:uid="{62778E1C-1BDF-4D96-AFC6-D35E249E995D}"/>
    <cellStyle name="Vejica 2 3 3 2 6 3 2" xfId="27540" xr:uid="{E7E4C2E2-E7B2-45A9-AE0C-7D55B947A109}"/>
    <cellStyle name="Vejica 2 3 3 2 7" xfId="3974" xr:uid="{90D3B050-C332-4052-B5C2-140AD5DF367E}"/>
    <cellStyle name="Vejica 2 3 3 2 7 2" xfId="11660" xr:uid="{B78CC686-563C-4F9D-8BBF-82CFC0089F16}"/>
    <cellStyle name="Vejica 2 3 3 2 7 2 2" xfId="27542" xr:uid="{715D153E-D094-4955-9217-C7502EF40F86}"/>
    <cellStyle name="Vejica 2 3 3 2 8" xfId="3963" xr:uid="{8F204B79-4CC2-45FE-9346-EE2CC5CD7186}"/>
    <cellStyle name="Vejica 2 3 3 2 8 2" xfId="11661" xr:uid="{21EB7635-3B00-4462-962A-037584F5C0E2}"/>
    <cellStyle name="Vejica 2 3 3 2 8 2 2" xfId="34035" xr:uid="{A66E1E77-792B-4B69-93CF-938406295468}"/>
    <cellStyle name="Vejica 2 3 3 2 9" xfId="11641" xr:uid="{9DE1C0A9-809C-40F7-BFA2-64F4ED3BD3D8}"/>
    <cellStyle name="Vejica 2 3 3 2 9 2" xfId="27526" xr:uid="{DF7512F0-66A9-40C7-92FC-56EF3A2EFBB3}"/>
    <cellStyle name="Vejica 2 3 3 3" xfId="653" xr:uid="{0A2317D2-C2A8-4EB4-8EB5-FC5B18B16BA7}"/>
    <cellStyle name="Vejica 2 3 3 3 2" xfId="1924" xr:uid="{DB9C54ED-34FB-4A12-AAA1-128472202115}"/>
    <cellStyle name="Vejica 2 3 3 3 2 2" xfId="11663" xr:uid="{5CE5601A-FE09-4A73-853D-54182E0362A6}"/>
    <cellStyle name="Vejica 2 3 3 3 2 2 2" xfId="27544" xr:uid="{17C8233E-146A-41C0-880D-35A168E5AEAA}"/>
    <cellStyle name="Vejica 2 3 3 3 3" xfId="1925" xr:uid="{B68A4CA1-AF28-48C5-8B06-9243763ABC1D}"/>
    <cellStyle name="Vejica 2 3 3 3 3 2" xfId="3976" xr:uid="{1BD90E79-A555-4B80-828C-754402EEA3E1}"/>
    <cellStyle name="Vejica 2 3 3 3 3 2 2" xfId="11665" xr:uid="{B2D77C85-EF17-4BCD-B8CE-B2CEC8989FCC}"/>
    <cellStyle name="Vejica 2 3 3 3 3 2 2 2" xfId="27546" xr:uid="{09C9200D-28D6-4510-8CB8-6ABF00192C06}"/>
    <cellStyle name="Vejica 2 3 3 3 3 3" xfId="11664" xr:uid="{7165BF44-0D08-44B2-9CC2-80E3F894402D}"/>
    <cellStyle name="Vejica 2 3 3 3 3 3 2" xfId="27545" xr:uid="{37B4FA1D-D082-4393-90BF-9CB983A11A5B}"/>
    <cellStyle name="Vejica 2 3 3 3 4" xfId="1926" xr:uid="{E59B3417-CB72-4CF7-9B23-4557D15D7FE8}"/>
    <cellStyle name="Vejica 2 3 3 3 4 2" xfId="3977" xr:uid="{450E5C55-83E1-4122-8270-38E9A5F73901}"/>
    <cellStyle name="Vejica 2 3 3 3 4 2 2" xfId="11667" xr:uid="{63DC354E-B7A2-409D-B283-AD07B56CECDE}"/>
    <cellStyle name="Vejica 2 3 3 3 4 2 2 2" xfId="27547" xr:uid="{D54931FB-4D7A-43E1-92B0-D8DB3B580616}"/>
    <cellStyle name="Vejica 2 3 3 3 4 3" xfId="11666" xr:uid="{4CD96EFC-9250-4B47-8B78-11E48944FB89}"/>
    <cellStyle name="Vejica 2 3 3 3 4 3 2" xfId="19449" xr:uid="{A877EB55-EFE3-4101-8165-F8E3CD552B6C}"/>
    <cellStyle name="Vejica 2 3 3 3 4 4" xfId="22946" xr:uid="{91DF6196-81C8-4148-AAB5-01EB840BD5E3}"/>
    <cellStyle name="Vejica 2 3 3 3 4 5" xfId="16447" xr:uid="{C38ABD37-7A39-4D26-8C17-9AC565F07351}"/>
    <cellStyle name="Vejica 2 3 3 3 5" xfId="3978" xr:uid="{568ACC60-DF86-4F9D-A13A-554C4CC2E607}"/>
    <cellStyle name="Vejica 2 3 3 3 5 2" xfId="3979" xr:uid="{1823AAE8-EA9C-4384-909F-D4FB6BBAE779}"/>
    <cellStyle name="Vejica 2 3 3 3 5 2 2" xfId="11669" xr:uid="{CF0EBA65-8AE0-42CC-8934-5311DBA14A75}"/>
    <cellStyle name="Vejica 2 3 3 3 5 2 2 2" xfId="27549" xr:uid="{20406E25-CB4A-48B5-A58F-E35790692DF5}"/>
    <cellStyle name="Vejica 2 3 3 3 5 3" xfId="11668" xr:uid="{EF62BABC-CE0E-40E1-9528-B86EBAB0FCBB}"/>
    <cellStyle name="Vejica 2 3 3 3 5 3 2" xfId="27548" xr:uid="{8CC78872-02E4-4624-8DC2-8E47EB25453A}"/>
    <cellStyle name="Vejica 2 3 3 3 6" xfId="3980" xr:uid="{AAB74121-46A1-4DC9-845C-D0B6E15C9984}"/>
    <cellStyle name="Vejica 2 3 3 3 6 2" xfId="11670" xr:uid="{B49A3635-7D4C-40B4-87DA-090A742AC6E4}"/>
    <cellStyle name="Vejica 2 3 3 3 6 2 2" xfId="27550" xr:uid="{49E4D52A-0F9A-4051-85C4-6F8ED9B830AD}"/>
    <cellStyle name="Vejica 2 3 3 3 7" xfId="3975" xr:uid="{ADB0AE57-3B0C-4C93-BE66-F0167F5D9C4F}"/>
    <cellStyle name="Vejica 2 3 3 3 7 2" xfId="11671" xr:uid="{ED53C0A9-4542-44C7-A40F-4FADACE617E7}"/>
    <cellStyle name="Vejica 2 3 3 3 7 2 2" xfId="34036" xr:uid="{35A003AF-3972-43F0-B743-30AA55AA9DFE}"/>
    <cellStyle name="Vejica 2 3 3 3 8" xfId="11672" xr:uid="{763BAE9D-3FF5-4FB0-A2F9-821A4B7756F8}"/>
    <cellStyle name="Vejica 2 3 3 3 9" xfId="11662" xr:uid="{172C1218-6929-4F30-B35B-6317E365C920}"/>
    <cellStyle name="Vejica 2 3 3 3 9 2" xfId="27543" xr:uid="{3B9C3173-D6DC-43C2-8ADC-008D56A10945}"/>
    <cellStyle name="Vejica 2 3 3 4" xfId="1927" xr:uid="{DE1BCCE4-5870-4DCF-B97A-8C07A1003E62}"/>
    <cellStyle name="Vejica 2 3 3 4 2" xfId="11673" xr:uid="{41765404-7DD9-46E9-BC22-AA6FE9AEE667}"/>
    <cellStyle name="Vejica 2 3 3 4 2 2" xfId="27551" xr:uid="{1A747800-CAE3-4604-A911-C79D98198A3F}"/>
    <cellStyle name="Vejica 2 3 3 5" xfId="1928" xr:uid="{7433DC39-2AE0-4CE9-9C3F-E7FF146D4F68}"/>
    <cellStyle name="Vejica 2 3 3 5 2" xfId="3981" xr:uid="{858CCF80-CC6C-4E34-89E2-822E84B069BF}"/>
    <cellStyle name="Vejica 2 3 3 5 2 2" xfId="11675" xr:uid="{8226B27E-FB08-4C54-B1CA-2EE6BC7A74F3}"/>
    <cellStyle name="Vejica 2 3 3 5 2 2 2" xfId="27553" xr:uid="{A64B7273-9475-4EE1-A9E6-A88B34AD2C2C}"/>
    <cellStyle name="Vejica 2 3 3 5 3" xfId="11674" xr:uid="{3F6B3C2C-7541-44AD-9DE7-0D91A1D55BDB}"/>
    <cellStyle name="Vejica 2 3 3 5 3 2" xfId="27552" xr:uid="{B4867B4B-D553-448E-A7DF-2FF21BA55C68}"/>
    <cellStyle name="Vejica 2 3 3 6" xfId="1929" xr:uid="{E0DDF212-6E12-4773-80AE-350674514730}"/>
    <cellStyle name="Vejica 2 3 3 6 2" xfId="3982" xr:uid="{D28F467E-64AA-4B9B-BB2B-8A6CCC954F82}"/>
    <cellStyle name="Vejica 2 3 3 6 2 2" xfId="11677" xr:uid="{370C831D-D156-4840-8F5B-7BB586C80845}"/>
    <cellStyle name="Vejica 2 3 3 6 2 2 2" xfId="27555" xr:uid="{0ABF1A79-CE39-4A06-9AA0-82CC3DFA3028}"/>
    <cellStyle name="Vejica 2 3 3 6 3" xfId="11676" xr:uid="{1008DC94-AC30-496E-B021-38E6464CE336}"/>
    <cellStyle name="Vejica 2 3 3 6 3 2" xfId="27554" xr:uid="{695C5E17-70E6-4E8C-8366-C9BB944911D7}"/>
    <cellStyle name="Vejica 2 3 3 7" xfId="3983" xr:uid="{FDD03A7C-299E-4A27-891D-B0579A6DF406}"/>
    <cellStyle name="Vejica 2 3 3 7 2" xfId="3984" xr:uid="{E8E15715-17B7-430D-86E9-229DFD26EF47}"/>
    <cellStyle name="Vejica 2 3 3 7 2 2" xfId="11679" xr:uid="{153D89EB-C3BC-4392-8964-59CFC98C9581}"/>
    <cellStyle name="Vejica 2 3 3 7 2 2 2" xfId="27557" xr:uid="{67CCF862-CEED-47A9-8A10-9BA884E72359}"/>
    <cellStyle name="Vejica 2 3 3 7 3" xfId="11678" xr:uid="{7D1E5990-3039-4CD8-BF75-437090D0F57A}"/>
    <cellStyle name="Vejica 2 3 3 7 3 2" xfId="27556" xr:uid="{45AE3C30-1864-4E08-94C5-84EFBB9DDF18}"/>
    <cellStyle name="Vejica 2 3 3 8" xfId="3985" xr:uid="{C0995FCE-F5A7-4AEB-8BCC-5F74B386B358}"/>
    <cellStyle name="Vejica 2 3 3 8 2" xfId="11680" xr:uid="{0250D333-D2C0-4104-B2CD-5DC574C73C63}"/>
    <cellStyle name="Vejica 2 3 3 8 2 2" xfId="27558" xr:uid="{EC534089-5CFE-43C0-80FF-C626378E48F5}"/>
    <cellStyle name="Vejica 2 3 3 9" xfId="3962" xr:uid="{3D73CFA5-03CA-484E-9462-D9EE334922EA}"/>
    <cellStyle name="Vejica 2 3 3 9 2" xfId="11681" xr:uid="{72240B00-1AF5-4D5A-B05A-73A9B26BED11}"/>
    <cellStyle name="Vejica 2 3 3 9 2 2" xfId="34186" xr:uid="{A17EDB1E-A33A-4E3D-BA00-078B89B28A34}"/>
    <cellStyle name="Vejica 2 3 4" xfId="654" xr:uid="{D1A33ECF-B12C-4913-B714-3AA323D48D7B}"/>
    <cellStyle name="Vejica 2 3 4 10" xfId="11682" xr:uid="{C4C6F882-938B-4EFB-B856-2CA765F5E658}"/>
    <cellStyle name="Vejica 2 3 4 10 2" xfId="27559" xr:uid="{B0A125D7-55A0-43C5-98FC-332F40767D57}"/>
    <cellStyle name="Vejica 2 3 4 2" xfId="655" xr:uid="{FD92882B-4590-4F1A-AF61-5779D6A09B79}"/>
    <cellStyle name="Vejica 2 3 4 2 2" xfId="656" xr:uid="{378FCCC0-6D86-4AC8-BD5A-F94EB36FDD81}"/>
    <cellStyle name="Vejica 2 3 4 2 2 2" xfId="1930" xr:uid="{7F3D812B-DBD0-4A7E-823E-9D8D5293DAB6}"/>
    <cellStyle name="Vejica 2 3 4 2 2 2 2" xfId="11685" xr:uid="{06D2D417-DAC9-4C85-A221-64BC0EFCE25B}"/>
    <cellStyle name="Vejica 2 3 4 2 2 2 2 2" xfId="27562" xr:uid="{00BF75D9-4FF5-4961-9EAB-35CE0C393CC4}"/>
    <cellStyle name="Vejica 2 3 4 2 2 3" xfId="1931" xr:uid="{C55750E0-D41B-4B31-83FE-AF3147E35EFA}"/>
    <cellStyle name="Vejica 2 3 4 2 2 3 2" xfId="3989" xr:uid="{550E6FBD-09C5-4862-8AAE-D1B2C70DA69B}"/>
    <cellStyle name="Vejica 2 3 4 2 2 3 2 2" xfId="11687" xr:uid="{28C5B50B-9333-4067-B993-B5E0D15CBB99}"/>
    <cellStyle name="Vejica 2 3 4 2 2 3 2 2 2" xfId="27564" xr:uid="{D10565E2-39F7-44D1-A275-EB3D530F7939}"/>
    <cellStyle name="Vejica 2 3 4 2 2 3 3" xfId="11686" xr:uid="{028ABFF0-AE11-40C5-A126-EFD9088608D4}"/>
    <cellStyle name="Vejica 2 3 4 2 2 3 3 2" xfId="27563" xr:uid="{A4A01A84-34D3-4F87-92ED-7DF476D9175B}"/>
    <cellStyle name="Vejica 2 3 4 2 2 4" xfId="1932" xr:uid="{E2303B20-B51F-4085-96B0-DD88706C8469}"/>
    <cellStyle name="Vejica 2 3 4 2 2 4 2" xfId="3990" xr:uid="{CFAEB3F8-3A67-40C8-A668-84BDD7A5D3B8}"/>
    <cellStyle name="Vejica 2 3 4 2 2 4 2 2" xfId="11689" xr:uid="{CE09F733-CAFA-4A10-9FB9-F4C149B6E933}"/>
    <cellStyle name="Vejica 2 3 4 2 2 4 2 2 2" xfId="27565" xr:uid="{18AEB79E-DD3F-479E-872E-16B842D10929}"/>
    <cellStyle name="Vejica 2 3 4 2 2 4 3" xfId="11688" xr:uid="{D239860F-6473-4DD1-846D-B681CC9D9204}"/>
    <cellStyle name="Vejica 2 3 4 2 2 4 3 2" xfId="19450" xr:uid="{2737A9DF-0104-4CBE-9711-0DB1B72BED79}"/>
    <cellStyle name="Vejica 2 3 4 2 2 4 4" xfId="22947" xr:uid="{FEE05B4E-7EE6-486B-85E5-FEDF21B64221}"/>
    <cellStyle name="Vejica 2 3 4 2 2 4 5" xfId="16448" xr:uid="{C7584BE2-0571-49E3-AE36-11B3095DAD43}"/>
    <cellStyle name="Vejica 2 3 4 2 2 5" xfId="3991" xr:uid="{E016752C-BA50-4324-B94C-70BEB07D0A0C}"/>
    <cellStyle name="Vejica 2 3 4 2 2 5 2" xfId="3992" xr:uid="{28148A10-4FA8-42DA-86B5-3A75C5098571}"/>
    <cellStyle name="Vejica 2 3 4 2 2 5 2 2" xfId="11691" xr:uid="{7FB805B0-9AD6-4E41-BE74-7F2D82D0A6E4}"/>
    <cellStyle name="Vejica 2 3 4 2 2 5 2 2 2" xfId="27567" xr:uid="{CB630A2E-8BE6-4032-B20F-1A7DDCFFEAF3}"/>
    <cellStyle name="Vejica 2 3 4 2 2 5 3" xfId="11690" xr:uid="{2908C9EB-E97D-473D-9C01-495D5B729484}"/>
    <cellStyle name="Vejica 2 3 4 2 2 5 3 2" xfId="27566" xr:uid="{0FB6B30D-F251-4CD3-BCB5-1F5AC4824410}"/>
    <cellStyle name="Vejica 2 3 4 2 2 6" xfId="3993" xr:uid="{E059F6D7-57F9-4698-80C6-F425291A3601}"/>
    <cellStyle name="Vejica 2 3 4 2 2 6 2" xfId="11692" xr:uid="{D1B0A7A7-2804-4054-81E6-DA9EA5D647CF}"/>
    <cellStyle name="Vejica 2 3 4 2 2 6 2 2" xfId="27568" xr:uid="{E64C3ABF-E452-4654-BFB1-7E806433130A}"/>
    <cellStyle name="Vejica 2 3 4 2 2 7" xfId="3988" xr:uid="{92F8B49D-C1FE-492A-B2DD-44E0799D5304}"/>
    <cellStyle name="Vejica 2 3 4 2 2 7 2" xfId="11693" xr:uid="{5582A3CE-6640-4587-9865-1EF1EBE50712}"/>
    <cellStyle name="Vejica 2 3 4 2 2 7 2 2" xfId="34037" xr:uid="{AE9103D9-A8F7-474B-A803-04A6626009E9}"/>
    <cellStyle name="Vejica 2 3 4 2 2 8" xfId="11694" xr:uid="{27AAAD81-BC28-48C9-B36C-5BBA3847AF36}"/>
    <cellStyle name="Vejica 2 3 4 2 2 9" xfId="11684" xr:uid="{2AD5D964-1ED3-44F3-9C4A-E4BB58F6641D}"/>
    <cellStyle name="Vejica 2 3 4 2 2 9 2" xfId="27561" xr:uid="{18A5C3FE-43BE-4835-9DA5-F13EF866289F}"/>
    <cellStyle name="Vejica 2 3 4 2 3" xfId="1933" xr:uid="{3E9349E1-F3D4-478A-A4F8-2156BE8718D6}"/>
    <cellStyle name="Vejica 2 3 4 2 3 2" xfId="11695" xr:uid="{1736F346-B5A7-41EE-825E-7538640C6CC3}"/>
    <cellStyle name="Vejica 2 3 4 2 3 2 2" xfId="27569" xr:uid="{560A9550-DC10-4C71-A880-5908F36A96F8}"/>
    <cellStyle name="Vejica 2 3 4 2 4" xfId="1934" xr:uid="{18D70687-1829-4B26-9C02-525BA4F03064}"/>
    <cellStyle name="Vejica 2 3 4 2 4 2" xfId="3994" xr:uid="{40461BA8-D962-4993-B8DA-5F36F6292B75}"/>
    <cellStyle name="Vejica 2 3 4 2 4 2 2" xfId="11697" xr:uid="{77C764AF-B155-49A2-8F01-6B1032CD5CE5}"/>
    <cellStyle name="Vejica 2 3 4 2 4 2 2 2" xfId="27571" xr:uid="{EAC2AC6D-670B-4ED5-AA93-CDED7EB282DC}"/>
    <cellStyle name="Vejica 2 3 4 2 4 3" xfId="11696" xr:uid="{BDFED933-D549-4B30-8685-2C2C547F0007}"/>
    <cellStyle name="Vejica 2 3 4 2 4 3 2" xfId="27570" xr:uid="{71E19D84-BC74-4C6A-8DB7-E0326AC89B7A}"/>
    <cellStyle name="Vejica 2 3 4 2 5" xfId="1935" xr:uid="{933650F2-C717-41B2-9D50-AD1B7B9CC805}"/>
    <cellStyle name="Vejica 2 3 4 2 5 2" xfId="3995" xr:uid="{FA6F4ABD-0C71-4E9A-B1A0-1F3B9BB8FD21}"/>
    <cellStyle name="Vejica 2 3 4 2 5 2 2" xfId="11699" xr:uid="{E60B1C72-D713-4CAA-968E-E131C656BBFC}"/>
    <cellStyle name="Vejica 2 3 4 2 5 2 2 2" xfId="27573" xr:uid="{EC1B3DDE-A973-40F6-B69C-37CA908AA0F2}"/>
    <cellStyle name="Vejica 2 3 4 2 5 3" xfId="11698" xr:uid="{CA72B16F-6BB9-4AEA-B907-35B45735B093}"/>
    <cellStyle name="Vejica 2 3 4 2 5 3 2" xfId="27572" xr:uid="{C01C7E52-CC8E-4067-AD26-D507D008BF2E}"/>
    <cellStyle name="Vejica 2 3 4 2 6" xfId="3996" xr:uid="{791E5946-23FF-4275-9194-B8763B9EB016}"/>
    <cellStyle name="Vejica 2 3 4 2 6 2" xfId="3997" xr:uid="{BEE754BA-8BA1-404A-964D-7D204C0F1634}"/>
    <cellStyle name="Vejica 2 3 4 2 6 2 2" xfId="11701" xr:uid="{B6ADF13D-C546-4576-BCEE-14C416378E54}"/>
    <cellStyle name="Vejica 2 3 4 2 6 2 2 2" xfId="27575" xr:uid="{76D30C99-11A2-46EB-BAA4-12BAD5BEB960}"/>
    <cellStyle name="Vejica 2 3 4 2 6 3" xfId="11700" xr:uid="{C67BA7A0-8566-4E72-9653-8485370961A7}"/>
    <cellStyle name="Vejica 2 3 4 2 6 3 2" xfId="27574" xr:uid="{E8D3E77C-7056-46DF-AA24-BA9CD69C854E}"/>
    <cellStyle name="Vejica 2 3 4 2 7" xfId="3998" xr:uid="{284166AC-E10D-4771-96EB-8EFBBB8FC7FF}"/>
    <cellStyle name="Vejica 2 3 4 2 7 2" xfId="11702" xr:uid="{197BC41F-923C-4B5C-8899-7BBFEEE6F676}"/>
    <cellStyle name="Vejica 2 3 4 2 7 2 2" xfId="27576" xr:uid="{D7D336DE-DB00-4D69-B321-D1194C76A5DC}"/>
    <cellStyle name="Vejica 2 3 4 2 8" xfId="3987" xr:uid="{B9CF728F-8549-474C-A793-DAE4220DB307}"/>
    <cellStyle name="Vejica 2 3 4 2 8 2" xfId="11703" xr:uid="{599C1C51-8C09-4B5C-9E67-8C11D4D94025}"/>
    <cellStyle name="Vejica 2 3 4 2 8 2 2" xfId="34577" xr:uid="{58096825-ED7B-4085-BC80-824B2C3AC06D}"/>
    <cellStyle name="Vejica 2 3 4 2 9" xfId="11683" xr:uid="{93F4B39E-90EE-4EAF-94EE-79F6D3213D89}"/>
    <cellStyle name="Vejica 2 3 4 2 9 2" xfId="27560" xr:uid="{A6641E35-0655-4387-B072-34CC77F650DD}"/>
    <cellStyle name="Vejica 2 3 4 3" xfId="657" xr:uid="{F00C157B-FEBC-4EAB-A87E-F52017092F11}"/>
    <cellStyle name="Vejica 2 3 4 3 2" xfId="1936" xr:uid="{802929DA-CF38-4912-AAE1-065A1C2569F0}"/>
    <cellStyle name="Vejica 2 3 4 3 2 2" xfId="11705" xr:uid="{80C6EDA9-5024-43B1-B5A6-7B432F536A1B}"/>
    <cellStyle name="Vejica 2 3 4 3 2 2 2" xfId="27578" xr:uid="{2CAD666F-D2A7-4F7A-A855-B08450BB9530}"/>
    <cellStyle name="Vejica 2 3 4 3 3" xfId="1937" xr:uid="{586EB6D3-559B-4C46-A06E-410B10B47C67}"/>
    <cellStyle name="Vejica 2 3 4 3 3 2" xfId="4000" xr:uid="{98780E0B-1DB4-43F9-9BEA-4AAFC061B220}"/>
    <cellStyle name="Vejica 2 3 4 3 3 2 2" xfId="11707" xr:uid="{70FE47A6-54B6-4A15-A80C-A86941277854}"/>
    <cellStyle name="Vejica 2 3 4 3 3 2 2 2" xfId="27580" xr:uid="{8305A44A-EA5D-47A9-95EB-A4E20547A995}"/>
    <cellStyle name="Vejica 2 3 4 3 3 3" xfId="11706" xr:uid="{44A1A766-E01B-44A8-98DC-40ED9DC3762D}"/>
    <cellStyle name="Vejica 2 3 4 3 3 3 2" xfId="27579" xr:uid="{B2C2B2DF-BEF2-46E4-949E-ED96351211D0}"/>
    <cellStyle name="Vejica 2 3 4 3 4" xfId="1938" xr:uid="{7E23A5AA-C26F-46CE-917A-3B90FF929B2B}"/>
    <cellStyle name="Vejica 2 3 4 3 4 2" xfId="4001" xr:uid="{BF62A4AF-38DD-4D12-8B90-BBA96FA42D70}"/>
    <cellStyle name="Vejica 2 3 4 3 4 2 2" xfId="11709" xr:uid="{79128F33-6957-4634-A92A-FED6CDF10943}"/>
    <cellStyle name="Vejica 2 3 4 3 4 2 2 2" xfId="27581" xr:uid="{9037DEFA-539D-4DF2-BC92-3D3A0C7F779F}"/>
    <cellStyle name="Vejica 2 3 4 3 4 3" xfId="11708" xr:uid="{954F434B-2C4A-4F0E-8C7C-637FA714F438}"/>
    <cellStyle name="Vejica 2 3 4 3 4 3 2" xfId="19451" xr:uid="{2F5D33CF-CA74-47F7-9930-811F381D81F0}"/>
    <cellStyle name="Vejica 2 3 4 3 4 4" xfId="22948" xr:uid="{92445111-B7EB-43B2-9FCB-F859686558DD}"/>
    <cellStyle name="Vejica 2 3 4 3 4 5" xfId="16449" xr:uid="{DF939D4C-3E0B-4006-A18B-5F00CC5BBD8E}"/>
    <cellStyle name="Vejica 2 3 4 3 5" xfId="4002" xr:uid="{A1F8BB85-4731-4B6F-8CB6-89BA92C3FD2F}"/>
    <cellStyle name="Vejica 2 3 4 3 5 2" xfId="4003" xr:uid="{36BCC9BC-024A-4232-931A-E37837DE2B99}"/>
    <cellStyle name="Vejica 2 3 4 3 5 2 2" xfId="11711" xr:uid="{44978EFE-D01E-4AAC-9D30-98594F64530F}"/>
    <cellStyle name="Vejica 2 3 4 3 5 2 2 2" xfId="27583" xr:uid="{2F1DD881-7D4F-42FA-9D62-6EC2E50DAEE1}"/>
    <cellStyle name="Vejica 2 3 4 3 5 3" xfId="11710" xr:uid="{F81C58F1-E488-475C-A9E0-F72B1FBB1B11}"/>
    <cellStyle name="Vejica 2 3 4 3 5 3 2" xfId="27582" xr:uid="{CF7FD13E-CF30-470A-84FF-7C450CAD3F3D}"/>
    <cellStyle name="Vejica 2 3 4 3 6" xfId="4004" xr:uid="{07317259-7761-4E62-B2AB-44B0991B692D}"/>
    <cellStyle name="Vejica 2 3 4 3 6 2" xfId="11712" xr:uid="{99C62498-4159-4CDD-B094-CCB7D7C7A725}"/>
    <cellStyle name="Vejica 2 3 4 3 6 2 2" xfId="27584" xr:uid="{1E01D2C4-0CD8-4F60-90C2-E3B9544D5182}"/>
    <cellStyle name="Vejica 2 3 4 3 7" xfId="3999" xr:uid="{1FD132F2-6324-4F18-BA61-C1B636656B37}"/>
    <cellStyle name="Vejica 2 3 4 3 7 2" xfId="11713" xr:uid="{F6E93D71-F8D4-4434-B56A-E0BDF244C664}"/>
    <cellStyle name="Vejica 2 3 4 3 7 2 2" xfId="34038" xr:uid="{7A8F3E8E-1F26-4913-B8AC-8F7FA16DE58E}"/>
    <cellStyle name="Vejica 2 3 4 3 8" xfId="11714" xr:uid="{1A0058B2-79DC-496F-9B1B-8702A228D935}"/>
    <cellStyle name="Vejica 2 3 4 3 9" xfId="11704" xr:uid="{5EC32AD0-BF42-4D41-B3E4-04BDCAC14926}"/>
    <cellStyle name="Vejica 2 3 4 3 9 2" xfId="27577" xr:uid="{832D4FAE-DFE0-4A2B-B4CB-11973F4C1C54}"/>
    <cellStyle name="Vejica 2 3 4 4" xfId="1939" xr:uid="{73FFCE41-AFB9-47E8-8482-7C414C18BFD0}"/>
    <cellStyle name="Vejica 2 3 4 4 2" xfId="11715" xr:uid="{54741F22-9536-41D2-AC0D-3132E0FD238A}"/>
    <cellStyle name="Vejica 2 3 4 4 2 2" xfId="27585" xr:uid="{0333A189-7EB4-4E39-B2B3-30EF5F97BBF3}"/>
    <cellStyle name="Vejica 2 3 4 5" xfId="1940" xr:uid="{1FD83439-2D30-48C0-8D22-91C99986BA1C}"/>
    <cellStyle name="Vejica 2 3 4 5 2" xfId="4005" xr:uid="{E7CF85D7-09B2-4C41-A1C3-2A6582D94479}"/>
    <cellStyle name="Vejica 2 3 4 5 2 2" xfId="11717" xr:uid="{F9F44823-2FBE-4430-BBD0-C5FA056F7D64}"/>
    <cellStyle name="Vejica 2 3 4 5 2 2 2" xfId="27587" xr:uid="{808EFC18-B82D-430E-888F-6DCCECE9A1B3}"/>
    <cellStyle name="Vejica 2 3 4 5 3" xfId="11716" xr:uid="{BB5A6BEF-59CA-40F1-90B5-EB5139AF17D9}"/>
    <cellStyle name="Vejica 2 3 4 5 3 2" xfId="27586" xr:uid="{A2632B4A-CC25-403B-A2EB-09E0DFB39A95}"/>
    <cellStyle name="Vejica 2 3 4 6" xfId="1941" xr:uid="{D5BD56BA-963A-4AEA-B438-489EB35E07E8}"/>
    <cellStyle name="Vejica 2 3 4 6 2" xfId="4006" xr:uid="{E139AB53-D0FE-49B3-A4AE-048C7097A3EA}"/>
    <cellStyle name="Vejica 2 3 4 6 2 2" xfId="11719" xr:uid="{0EC4A9C5-BEB8-4F3E-A7B7-4BB2D0657B67}"/>
    <cellStyle name="Vejica 2 3 4 6 2 2 2" xfId="27589" xr:uid="{6EC5AE25-E42C-4BA3-B169-271E7ABDF67D}"/>
    <cellStyle name="Vejica 2 3 4 6 3" xfId="11718" xr:uid="{4D615728-87C4-489C-97E7-564006665BE5}"/>
    <cellStyle name="Vejica 2 3 4 6 3 2" xfId="27588" xr:uid="{C2B1ED0B-EFD1-4372-B268-AD71FEEE5B19}"/>
    <cellStyle name="Vejica 2 3 4 7" xfId="4007" xr:uid="{5980700B-F289-400F-AB7B-818517AF7B7E}"/>
    <cellStyle name="Vejica 2 3 4 7 2" xfId="4008" xr:uid="{E6168673-DA25-4342-B3D7-DA1EFE2F319A}"/>
    <cellStyle name="Vejica 2 3 4 7 2 2" xfId="11721" xr:uid="{5CFA1FD7-C5F8-45A6-AF79-73AD8AE656D9}"/>
    <cellStyle name="Vejica 2 3 4 7 2 2 2" xfId="27591" xr:uid="{57228B2A-9378-4995-9687-3BF4AA615A4A}"/>
    <cellStyle name="Vejica 2 3 4 7 3" xfId="11720" xr:uid="{30E3FDCF-0DB2-4FD9-B5C0-8A8B10E971DA}"/>
    <cellStyle name="Vejica 2 3 4 7 3 2" xfId="27590" xr:uid="{F12837D7-DB90-4364-B0F3-9318370EB083}"/>
    <cellStyle name="Vejica 2 3 4 8" xfId="4009" xr:uid="{1F007D6B-12BB-454F-881D-F479E9DE969B}"/>
    <cellStyle name="Vejica 2 3 4 8 2" xfId="11722" xr:uid="{DEEBD335-2639-47B7-B853-E249AF9968E7}"/>
    <cellStyle name="Vejica 2 3 4 8 2 2" xfId="27592" xr:uid="{213823CF-CB6D-4F95-9C88-0D6D6F81CBFB}"/>
    <cellStyle name="Vejica 2 3 4 9" xfId="3986" xr:uid="{69947ACF-F6A7-4B0A-A883-556A52384925}"/>
    <cellStyle name="Vejica 2 3 4 9 2" xfId="11723" xr:uid="{B7B59151-5336-4FE5-BEA3-61B693D64B8B}"/>
    <cellStyle name="Vejica 2 3 4 9 2 2" xfId="34576" xr:uid="{712C595B-A883-432A-8E13-5407EB55A3B0}"/>
    <cellStyle name="Vejica 2 3 5" xfId="658" xr:uid="{E13AD8C0-9AE8-4532-BF77-C116BF4D2FCC}"/>
    <cellStyle name="Vejica 2 3 5 2" xfId="659" xr:uid="{3711B8C6-3FE6-48EB-9EF2-AD812F274A0A}"/>
    <cellStyle name="Vejica 2 3 5 2 2" xfId="1942" xr:uid="{D124F0F4-590C-44DD-B7A6-03352D550164}"/>
    <cellStyle name="Vejica 2 3 5 2 2 2" xfId="11726" xr:uid="{0F7BD66C-5D86-428E-A8CE-BA0A3CAA603A}"/>
    <cellStyle name="Vejica 2 3 5 2 2 2 2" xfId="27595" xr:uid="{65376F21-820A-4117-9E89-3EF10AE6D640}"/>
    <cellStyle name="Vejica 2 3 5 2 3" xfId="1943" xr:uid="{E2936867-355A-420C-9917-E81FFAD1C931}"/>
    <cellStyle name="Vejica 2 3 5 2 3 2" xfId="4012" xr:uid="{2E86AFEF-1800-4DB1-AD9F-2165BDA763F8}"/>
    <cellStyle name="Vejica 2 3 5 2 3 2 2" xfId="11728" xr:uid="{1BDF2930-DC63-4E0D-8CFF-91871FCF5D3D}"/>
    <cellStyle name="Vejica 2 3 5 2 3 2 2 2" xfId="27597" xr:uid="{D575DD03-B76A-49A3-9705-752F93059DBA}"/>
    <cellStyle name="Vejica 2 3 5 2 3 3" xfId="11727" xr:uid="{B69E379F-8B36-4576-BB7F-50F37A0297BE}"/>
    <cellStyle name="Vejica 2 3 5 2 3 3 2" xfId="27596" xr:uid="{1BE3D572-5500-4172-9CF7-DA13EF344BF1}"/>
    <cellStyle name="Vejica 2 3 5 2 4" xfId="1944" xr:uid="{EA47499D-700C-427E-B15B-BBD0BA52B41A}"/>
    <cellStyle name="Vejica 2 3 5 2 4 2" xfId="4013" xr:uid="{A142545B-D331-4145-8BB3-CD4E843247BE}"/>
    <cellStyle name="Vejica 2 3 5 2 4 2 2" xfId="11730" xr:uid="{E2BB6804-E077-46E4-82D5-95C90C6051D5}"/>
    <cellStyle name="Vejica 2 3 5 2 4 2 2 2" xfId="27598" xr:uid="{2CB40E0D-9B0D-4D7D-A417-348173684BA0}"/>
    <cellStyle name="Vejica 2 3 5 2 4 3" xfId="11729" xr:uid="{3EE3A914-193B-45C9-9450-812C6E9E5913}"/>
    <cellStyle name="Vejica 2 3 5 2 4 3 2" xfId="19452" xr:uid="{0ACB17B9-D71D-4080-BD06-301BDBDB6CF8}"/>
    <cellStyle name="Vejica 2 3 5 2 4 4" xfId="22949" xr:uid="{484B1844-08BE-4C99-B72D-3CF54E492274}"/>
    <cellStyle name="Vejica 2 3 5 2 4 5" xfId="16450" xr:uid="{8B42D8C5-B2FA-40C5-892D-13F9382EE71E}"/>
    <cellStyle name="Vejica 2 3 5 2 5" xfId="4014" xr:uid="{9ED74709-68D2-4330-A542-121566C05A1F}"/>
    <cellStyle name="Vejica 2 3 5 2 5 2" xfId="4015" xr:uid="{D3103F6E-3673-4D9B-9A9C-DD8D3B0F759A}"/>
    <cellStyle name="Vejica 2 3 5 2 5 2 2" xfId="11732" xr:uid="{8D1206C6-7EC4-4BD8-998D-E26544502843}"/>
    <cellStyle name="Vejica 2 3 5 2 5 2 2 2" xfId="27600" xr:uid="{0ACFFF0E-8AE4-4157-BABB-DE7D7835D7D6}"/>
    <cellStyle name="Vejica 2 3 5 2 5 3" xfId="11731" xr:uid="{D1A6AC3C-B29E-434F-AEE5-BE9EF5230E85}"/>
    <cellStyle name="Vejica 2 3 5 2 5 3 2" xfId="27599" xr:uid="{C7FC8095-C850-44E8-B3D4-448BEAE08D8D}"/>
    <cellStyle name="Vejica 2 3 5 2 6" xfId="4016" xr:uid="{2107750D-C21B-4031-8F3C-A1A3BA9AF392}"/>
    <cellStyle name="Vejica 2 3 5 2 6 2" xfId="11733" xr:uid="{182C9EC1-95E1-41D8-9FE9-B8287A8821C2}"/>
    <cellStyle name="Vejica 2 3 5 2 6 2 2" xfId="27601" xr:uid="{EA81D00D-3322-47A8-BA3D-E536D86AA502}"/>
    <cellStyle name="Vejica 2 3 5 2 7" xfId="4011" xr:uid="{6239CF71-2804-4193-8930-0B0753BDB37F}"/>
    <cellStyle name="Vejica 2 3 5 2 7 2" xfId="11734" xr:uid="{722ACF15-FB48-4A11-BF93-87A4C68FD339}"/>
    <cellStyle name="Vejica 2 3 5 2 7 2 2" xfId="34184" xr:uid="{D27B9D79-B38C-4596-8651-6BFD2ABE5675}"/>
    <cellStyle name="Vejica 2 3 5 2 8" xfId="11735" xr:uid="{C203E0C3-AB59-4133-833B-C1E27E0E43EA}"/>
    <cellStyle name="Vejica 2 3 5 2 9" xfId="11725" xr:uid="{3ADB6BEA-A713-4799-953E-0AC65C79FCC7}"/>
    <cellStyle name="Vejica 2 3 5 2 9 2" xfId="27594" xr:uid="{7596E8BD-F68C-4F84-8264-53433846F5AE}"/>
    <cellStyle name="Vejica 2 3 5 3" xfId="1945" xr:uid="{5D4F3C1D-1D5A-4A50-BB21-D5387345F8B9}"/>
    <cellStyle name="Vejica 2 3 5 3 2" xfId="11736" xr:uid="{1F756A70-B709-42FB-A16B-CA1E21D5BBCE}"/>
    <cellStyle name="Vejica 2 3 5 3 2 2" xfId="27602" xr:uid="{F5783CFB-E7C4-4F4C-ADBE-EC4ADEE2F461}"/>
    <cellStyle name="Vejica 2 3 5 4" xfId="1946" xr:uid="{09244E02-BFA4-47A9-8C24-70DE0A8F199F}"/>
    <cellStyle name="Vejica 2 3 5 4 2" xfId="4017" xr:uid="{D8228CD2-3AEB-46D3-A32B-D2257EC95CA5}"/>
    <cellStyle name="Vejica 2 3 5 4 2 2" xfId="11738" xr:uid="{1402FD63-82DA-439D-AF7F-4E37D7D92BC7}"/>
    <cellStyle name="Vejica 2 3 5 4 2 2 2" xfId="27604" xr:uid="{7556F2C8-A667-40C5-B14A-F57CE47F9E90}"/>
    <cellStyle name="Vejica 2 3 5 4 3" xfId="11737" xr:uid="{E1672039-0836-4FB2-8EFE-801A87668749}"/>
    <cellStyle name="Vejica 2 3 5 4 3 2" xfId="27603" xr:uid="{94AE97E8-F151-4C60-B987-0D803E4E2B5C}"/>
    <cellStyle name="Vejica 2 3 5 5" xfId="1947" xr:uid="{D04A6E9F-51FA-4EEA-94AF-791FEE685BB8}"/>
    <cellStyle name="Vejica 2 3 5 5 2" xfId="4018" xr:uid="{42178239-C82B-490E-8284-CE279C62D821}"/>
    <cellStyle name="Vejica 2 3 5 5 2 2" xfId="11740" xr:uid="{6FE6FD23-C52D-419D-BD47-7CF6E868D907}"/>
    <cellStyle name="Vejica 2 3 5 5 2 2 2" xfId="27606" xr:uid="{B588D2DB-C0D3-4536-9F71-FF50044739BF}"/>
    <cellStyle name="Vejica 2 3 5 5 3" xfId="11739" xr:uid="{5A8BA905-04D7-42E4-AED6-BA3F75D51F4B}"/>
    <cellStyle name="Vejica 2 3 5 5 3 2" xfId="27605" xr:uid="{39B04E17-6E77-49B4-9A33-0F45FAD418E1}"/>
    <cellStyle name="Vejica 2 3 5 6" xfId="4019" xr:uid="{DE856AA1-DE06-41F0-96CF-5FC7B11159A0}"/>
    <cellStyle name="Vejica 2 3 5 6 2" xfId="4020" xr:uid="{16A342C3-E427-4027-B42D-C8F44BCE81B1}"/>
    <cellStyle name="Vejica 2 3 5 6 2 2" xfId="11742" xr:uid="{F306364C-1CB6-4681-A704-E5CB4EFA1F17}"/>
    <cellStyle name="Vejica 2 3 5 6 2 2 2" xfId="27608" xr:uid="{5E04C161-B6CC-494E-9A3D-50FE93E1A520}"/>
    <cellStyle name="Vejica 2 3 5 6 3" xfId="11741" xr:uid="{8112C2B2-9F7A-46DA-A8B3-12E24A41D443}"/>
    <cellStyle name="Vejica 2 3 5 6 3 2" xfId="27607" xr:uid="{60C1FDB9-862F-413C-8EAE-0967C4BE2E83}"/>
    <cellStyle name="Vejica 2 3 5 7" xfId="4021" xr:uid="{0C88DF68-C718-4611-BCBD-162CD3205641}"/>
    <cellStyle name="Vejica 2 3 5 7 2" xfId="11743" xr:uid="{1A7E00F0-4E8A-410F-A0BA-C7D86FB744F9}"/>
    <cellStyle name="Vejica 2 3 5 7 2 2" xfId="27609" xr:uid="{2C1A3E65-5D43-4F62-AA09-D3DB9D5B318C}"/>
    <cellStyle name="Vejica 2 3 5 8" xfId="4010" xr:uid="{E3ABCCE4-9E05-4C75-9CEA-7C40F04D4FDA}"/>
    <cellStyle name="Vejica 2 3 5 8 2" xfId="11744" xr:uid="{1A8649C4-FD45-427E-B3A0-34471492CBF8}"/>
    <cellStyle name="Vejica 2 3 5 8 2 2" xfId="34183" xr:uid="{466C5D20-A783-4502-836E-CAEAAD55E254}"/>
    <cellStyle name="Vejica 2 3 5 9" xfId="11724" xr:uid="{A02B577D-0A3B-4BA8-8C1D-88B520ADE09E}"/>
    <cellStyle name="Vejica 2 3 5 9 2" xfId="27593" xr:uid="{544F175D-73B1-4884-8000-2F275CC89FAD}"/>
    <cellStyle name="Vejica 2 3 6" xfId="660" xr:uid="{394BD37F-8A95-41AF-A6D9-39431B49FC4D}"/>
    <cellStyle name="Vejica 2 3 6 2" xfId="1948" xr:uid="{CE9D2248-92D8-41A1-875D-DE96CFAFDABD}"/>
    <cellStyle name="Vejica 2 3 6 2 2" xfId="11746" xr:uid="{81B5C947-493D-4315-9072-44A073BC8E85}"/>
    <cellStyle name="Vejica 2 3 6 2 2 2" xfId="27611" xr:uid="{9B84611A-7A29-4840-B654-00BEC0BD3398}"/>
    <cellStyle name="Vejica 2 3 6 3" xfId="1949" xr:uid="{60BA9CC5-6CBF-4646-ABF9-8CA000AC408D}"/>
    <cellStyle name="Vejica 2 3 6 3 2" xfId="4023" xr:uid="{62C0E17F-5659-4CB1-A759-0B912555806F}"/>
    <cellStyle name="Vejica 2 3 6 3 2 2" xfId="11748" xr:uid="{ABB40617-AED9-4FEA-885B-AB32DA5F7B46}"/>
    <cellStyle name="Vejica 2 3 6 3 2 2 2" xfId="27613" xr:uid="{552CF1F5-1B3A-40DD-AB04-4E58DDFEADD7}"/>
    <cellStyle name="Vejica 2 3 6 3 3" xfId="11747" xr:uid="{ED5C80E8-3101-4139-925C-51B552C91722}"/>
    <cellStyle name="Vejica 2 3 6 3 3 2" xfId="27612" xr:uid="{A57EAD24-7F68-43EA-9D30-01519D3DE306}"/>
    <cellStyle name="Vejica 2 3 6 4" xfId="1950" xr:uid="{5A1888E3-837A-4A24-9E41-28B7BD40E4E8}"/>
    <cellStyle name="Vejica 2 3 6 4 2" xfId="4024" xr:uid="{C202FDBB-92ED-4F38-84BC-96136DCA3C46}"/>
    <cellStyle name="Vejica 2 3 6 4 2 2" xfId="11750" xr:uid="{3DD6A05F-E8A0-4373-9D1B-33114EE7B054}"/>
    <cellStyle name="Vejica 2 3 6 4 2 2 2" xfId="27614" xr:uid="{1683EEAC-D369-44D8-BD20-F2CCC968714E}"/>
    <cellStyle name="Vejica 2 3 6 4 3" xfId="11749" xr:uid="{0766A0D1-D86B-44A3-90FF-E9CE31B02816}"/>
    <cellStyle name="Vejica 2 3 6 4 3 2" xfId="19453" xr:uid="{04AA3CAE-ACAC-4239-92D0-5481455CA541}"/>
    <cellStyle name="Vejica 2 3 6 4 4" xfId="22950" xr:uid="{0E2A2008-BD56-4760-A8B1-EC8B642661D7}"/>
    <cellStyle name="Vejica 2 3 6 4 5" xfId="16451" xr:uid="{63FB95CD-DE22-4C89-B5A5-5FC9E7D3A9E2}"/>
    <cellStyle name="Vejica 2 3 6 5" xfId="4025" xr:uid="{AB881923-10C6-4CD7-BEA2-95172AF0DBA1}"/>
    <cellStyle name="Vejica 2 3 6 5 2" xfId="4026" xr:uid="{1B7B3203-30B7-4AD6-9DFC-5A9B563CAC7D}"/>
    <cellStyle name="Vejica 2 3 6 5 2 2" xfId="11752" xr:uid="{8211EC5E-0CE3-46B0-9389-259CF730FE87}"/>
    <cellStyle name="Vejica 2 3 6 5 2 2 2" xfId="27616" xr:uid="{68A2453D-65FD-4E3F-B140-7711CF57E0FA}"/>
    <cellStyle name="Vejica 2 3 6 5 3" xfId="11751" xr:uid="{DE02958B-81B0-4DB4-B640-3CFE97ECCEB8}"/>
    <cellStyle name="Vejica 2 3 6 5 3 2" xfId="27615" xr:uid="{A7FDC25C-C55A-4AE3-A017-47F99E960E82}"/>
    <cellStyle name="Vejica 2 3 6 6" xfId="4027" xr:uid="{58F9491A-F17D-434A-9657-B0A38D3C2288}"/>
    <cellStyle name="Vejica 2 3 6 6 2" xfId="11753" xr:uid="{9150549F-2D25-4F4C-B0A6-9FDBA1D2C3AB}"/>
    <cellStyle name="Vejica 2 3 6 6 2 2" xfId="27617" xr:uid="{5DB5F925-0B2B-4FFC-8D18-93B1834BDBC5}"/>
    <cellStyle name="Vejica 2 3 6 7" xfId="4022" xr:uid="{659115A7-BC9A-4732-9A5E-9EE11AE4EF5B}"/>
    <cellStyle name="Vejica 2 3 6 7 2" xfId="11754" xr:uid="{66436ADF-BF6B-4CA4-BD62-7216CE73D34E}"/>
    <cellStyle name="Vejica 2 3 6 7 2 2" xfId="34243" xr:uid="{989DFBBC-9346-4B7F-BFDD-9603888C1D83}"/>
    <cellStyle name="Vejica 2 3 6 8" xfId="11755" xr:uid="{514801FC-B46C-4A88-BBD9-C4C2C81D0898}"/>
    <cellStyle name="Vejica 2 3 6 9" xfId="11745" xr:uid="{CA4341CD-776A-4F8C-99DB-90BCB94098DC}"/>
    <cellStyle name="Vejica 2 3 6 9 2" xfId="27610" xr:uid="{1EA01DF5-D1AF-4D53-ABD8-F641DC499244}"/>
    <cellStyle name="Vejica 2 3 7" xfId="1951" xr:uid="{0DEC7833-8A7D-49BD-9748-B804EBB57AE8}"/>
    <cellStyle name="Vejica 2 3 7 2" xfId="11756" xr:uid="{B9C4012A-48D7-4F7F-864A-C720900C6250}"/>
    <cellStyle name="Vejica 2 3 7 2 2" xfId="27618" xr:uid="{93B2549E-0F05-4AB5-9C0F-B7031234531E}"/>
    <cellStyle name="Vejica 2 3 8" xfId="1952" xr:uid="{C9D9700B-19E6-4FAB-8FF8-0FFA028CF090}"/>
    <cellStyle name="Vejica 2 3 8 2" xfId="4028" xr:uid="{A73AF3E3-F284-486F-83BF-D11387959816}"/>
    <cellStyle name="Vejica 2 3 8 2 2" xfId="11758" xr:uid="{A3D931D9-935A-4E03-91B1-DB8CC5427141}"/>
    <cellStyle name="Vejica 2 3 8 2 2 2" xfId="27620" xr:uid="{0A37C2D2-B38C-4351-8C23-F5BCDC93EBAE}"/>
    <cellStyle name="Vejica 2 3 8 3" xfId="11757" xr:uid="{D5FC5D1E-7A62-42A3-B728-EEC8C75E1C43}"/>
    <cellStyle name="Vejica 2 3 8 3 2" xfId="27619" xr:uid="{AD8EFA83-5BFD-428D-91C9-9BA5EE904467}"/>
    <cellStyle name="Vejica 2 3 9" xfId="1953" xr:uid="{B7E11AB0-4EAB-487D-81C3-E43D4A4852C7}"/>
    <cellStyle name="Vejica 2 3 9 2" xfId="4029" xr:uid="{6B49900F-1066-4369-877B-04A23FBBD95B}"/>
    <cellStyle name="Vejica 2 3 9 2 2" xfId="11760" xr:uid="{9EEBB192-AB92-4995-AF51-B51FF93EE4DE}"/>
    <cellStyle name="Vejica 2 3 9 2 2 2" xfId="27622" xr:uid="{9B67385F-3CE2-417D-9FBE-7AE1947ADA8B}"/>
    <cellStyle name="Vejica 2 3 9 3" xfId="11759" xr:uid="{C4CFA31B-671D-4592-BCCF-D85C3C1FE3C5}"/>
    <cellStyle name="Vejica 2 3 9 3 2" xfId="27621" xr:uid="{9D69F1A4-8512-41BD-B03C-826B2708203F}"/>
    <cellStyle name="Vejica 2 30" xfId="7857" xr:uid="{55942394-DA3B-4590-BCB7-4744E66BDD64}"/>
    <cellStyle name="Vejica 2 30 2" xfId="25913" xr:uid="{3208AE21-56BE-4A72-B58B-2EDE40EE9FE6}"/>
    <cellStyle name="Vejica 2 30 3" xfId="36384" xr:uid="{197B7912-DD0B-4E6D-941D-BDDB1789012A}"/>
    <cellStyle name="Vejica 2 30 4" xfId="19576" xr:uid="{BC5573C5-8C9C-4A7A-9BB6-0EE083F18208}"/>
    <cellStyle name="Vejica 2 31" xfId="14473" xr:uid="{0605BE3E-47D1-44C4-9160-45B9011D1809}"/>
    <cellStyle name="Vejica 2 31 2" xfId="30609" xr:uid="{D90FB24D-5DCF-48EE-A1E3-92B853A6AE45}"/>
    <cellStyle name="Vejica 2 31 2 2" xfId="32964" xr:uid="{561DD654-FAC8-4C35-A38D-23F7BD3FE12B}"/>
    <cellStyle name="Vejica 2 31 3" xfId="32612" xr:uid="{87B1533C-1BB6-48E2-9D4E-1B41CA48883D}"/>
    <cellStyle name="Vejica 2 31 4" xfId="36989" xr:uid="{972BCD0A-A069-4ED9-B3FA-1C98EA9DBD22}"/>
    <cellStyle name="Vejica 2 32" xfId="30564" xr:uid="{36838606-E4DD-4E6D-8F5D-E9396581C42B}"/>
    <cellStyle name="Vejica 2 32 2" xfId="32917" xr:uid="{DEBBD9D6-5AFA-4E69-BD59-8A32D4A75A32}"/>
    <cellStyle name="Vejica 2 33" xfId="31301" xr:uid="{6A85D649-E385-49FB-A9C0-FA76AEE45562}"/>
    <cellStyle name="Vejica 2 34" xfId="31315" xr:uid="{FD55F42D-305F-490C-9942-510696A13339}"/>
    <cellStyle name="Vejica 2 35" xfId="35025" xr:uid="{5ECB45C5-614F-4A53-853B-60908F76CE52}"/>
    <cellStyle name="Vejica 2 36" xfId="35426" xr:uid="{E43A9209-D29E-46CB-A720-76A9DF76BDA5}"/>
    <cellStyle name="Vejica 2 4" xfId="661" xr:uid="{469ABB6A-149B-41EC-A2BF-A7B04FED19FA}"/>
    <cellStyle name="Vejica 2 4 10" xfId="4031" xr:uid="{2FD3F9E2-59DF-4A3E-A3FD-54CD8283BEE1}"/>
    <cellStyle name="Vejica 2 4 10 2" xfId="11762" xr:uid="{79147F2C-4640-432D-9D17-602ADD05D814}"/>
    <cellStyle name="Vejica 2 4 10 2 2" xfId="27624" xr:uid="{076D6187-D0D4-4740-B7FE-AC1A01E605A9}"/>
    <cellStyle name="Vejica 2 4 11" xfId="4030" xr:uid="{BCD485E2-3D52-4AA3-96DD-DDCC1501B643}"/>
    <cellStyle name="Vejica 2 4 11 2" xfId="11763" xr:uid="{113374D4-9AF5-4C4E-B172-CE8ED12B7AF8}"/>
    <cellStyle name="Vejica 2 4 11 2 2" xfId="29521" xr:uid="{F241F37E-B08A-419C-AC04-53248CE1A283}"/>
    <cellStyle name="Vejica 2 4 11 3" xfId="35343" xr:uid="{12C9EDEC-60BD-4FC8-A00A-46C09EE61F1E}"/>
    <cellStyle name="Vejica 2 4 11 4" xfId="20964" xr:uid="{26F22420-005A-4F26-B1E4-C70C71A2D6BC}"/>
    <cellStyle name="Vejica 2 4 12" xfId="11761" xr:uid="{151F980E-E300-492E-B99E-475321906740}"/>
    <cellStyle name="Vejica 2 4 12 2" xfId="22951" xr:uid="{89E50A0D-8CD5-4342-B689-0AEEF390332E}"/>
    <cellStyle name="Vejica 2 4 12 2 2" xfId="27623" xr:uid="{84F6E84C-AD30-4ADD-A8CF-A2F38DCCA4AE}"/>
    <cellStyle name="Vejica 2 4 12 3" xfId="19454" xr:uid="{FB5A1249-182D-4427-91BE-03204304CC7D}"/>
    <cellStyle name="Vejica 2 4 13" xfId="7867" xr:uid="{C0DC0917-5FA9-494F-A451-6EEC040C5DE5}"/>
    <cellStyle name="Vejica 2 4 13 2" xfId="36998" xr:uid="{533CF385-EB10-43DE-8222-F98E4F7ECFC4}"/>
    <cellStyle name="Vejica 2 4 13 3" xfId="18481" xr:uid="{9B47ED69-18A5-4AA5-87FD-4F6AD7A48756}"/>
    <cellStyle name="Vejica 2 4 14" xfId="19562" xr:uid="{DFC7067E-44D1-4E08-A3A2-34A2BAC6B78E}"/>
    <cellStyle name="Vejica 2 4 14 2" xfId="30617" xr:uid="{BD0C5472-811C-4C81-B3D3-6C0859978F69}"/>
    <cellStyle name="Vejica 2 4 14 2 2" xfId="32973" xr:uid="{86011620-09FA-4F31-91F6-9DDE88B7F834}"/>
    <cellStyle name="Vejica 2 4 14 3" xfId="30112" xr:uid="{12B0E55D-C37D-4CBE-AD16-504FF54CD289}"/>
    <cellStyle name="Vejica 2 4 14 4" xfId="32617" xr:uid="{33109360-35C5-484B-AC94-C57B2DA7CFA4}"/>
    <cellStyle name="Vejica 2 4 14 5" xfId="37515" xr:uid="{84C4B39B-B65A-4C15-B17F-93F326E3C266}"/>
    <cellStyle name="Vejica 2 4 15" xfId="30572" xr:uid="{68B26497-CEF1-4E2F-AC47-1D2E164F0D10}"/>
    <cellStyle name="Vejica 2 4 15 2" xfId="32926" xr:uid="{DCCFB162-31E6-478A-B247-9B10A99A354F}"/>
    <cellStyle name="Vejica 2 4 16" xfId="24449" xr:uid="{8B284C63-FC75-4A10-B686-2790B01610DF}"/>
    <cellStyle name="Vejica 2 4 17" xfId="31324" xr:uid="{3AE58D2E-6F1F-4B37-AB78-81A549EAA265}"/>
    <cellStyle name="Vejica 2 4 18" xfId="35435" xr:uid="{443BF46E-C1F3-476B-97E7-E39A00390947}"/>
    <cellStyle name="Vejica 2 4 2" xfId="662" xr:uid="{EFF2BDEB-80FE-43F3-B229-0F9B553072CD}"/>
    <cellStyle name="Vejica 2 4 2 10" xfId="11764" xr:uid="{45C6BAD3-6610-4B95-A78A-49DED03B1EC9}"/>
    <cellStyle name="Vejica 2 4 2 10 2" xfId="27625" xr:uid="{B9FB4C1D-44CB-4851-B740-84AF1086E25A}"/>
    <cellStyle name="Vejica 2 4 2 2" xfId="663" xr:uid="{3462C3CF-82DA-4844-902E-1246B47BF2A6}"/>
    <cellStyle name="Vejica 2 4 2 2 2" xfId="664" xr:uid="{93F2C318-50B3-4787-9FA7-68398B74371E}"/>
    <cellStyle name="Vejica 2 4 2 2 2 2" xfId="1954" xr:uid="{051EB480-A2A7-40A8-A316-BCC22DEE93A9}"/>
    <cellStyle name="Vejica 2 4 2 2 2 2 2" xfId="11767" xr:uid="{ADC1113F-8F0D-4FD4-9F0F-4315BFF5176E}"/>
    <cellStyle name="Vejica 2 4 2 2 2 2 2 2" xfId="27628" xr:uid="{D6D776B1-7750-4F06-8634-007876BC9EC3}"/>
    <cellStyle name="Vejica 2 4 2 2 2 3" xfId="1955" xr:uid="{04137B35-C766-49E5-8801-31DDE606953F}"/>
    <cellStyle name="Vejica 2 4 2 2 2 3 2" xfId="4035" xr:uid="{EDADAA55-0732-4B1D-90A6-EEF7410B4E6A}"/>
    <cellStyle name="Vejica 2 4 2 2 2 3 2 2" xfId="11769" xr:uid="{1013B882-67A4-4F9D-8902-D1588414046D}"/>
    <cellStyle name="Vejica 2 4 2 2 2 3 2 2 2" xfId="27630" xr:uid="{35A62D78-2AC7-4F2E-ACAD-4A8521F8410A}"/>
    <cellStyle name="Vejica 2 4 2 2 2 3 3" xfId="11768" xr:uid="{0B0B3D82-8B76-4B12-A25A-E4F9806B3929}"/>
    <cellStyle name="Vejica 2 4 2 2 2 3 3 2" xfId="27629" xr:uid="{44401972-B862-47A8-8FF9-D9F024642152}"/>
    <cellStyle name="Vejica 2 4 2 2 2 4" xfId="1956" xr:uid="{F9D2B7A1-205B-4EDC-9E2B-1E7DBD4D5C93}"/>
    <cellStyle name="Vejica 2 4 2 2 2 4 2" xfId="4036" xr:uid="{D644D5B5-B6F4-4851-BE36-5E9929B0C911}"/>
    <cellStyle name="Vejica 2 4 2 2 2 4 2 2" xfId="11771" xr:uid="{2D6929B3-665D-4EBE-9E18-EF65547844BE}"/>
    <cellStyle name="Vejica 2 4 2 2 2 4 2 2 2" xfId="27631" xr:uid="{CEC2B233-3E71-49D9-8F59-DA66944E0B60}"/>
    <cellStyle name="Vejica 2 4 2 2 2 4 3" xfId="11770" xr:uid="{787970DB-A760-4D5F-A203-96785C014C01}"/>
    <cellStyle name="Vejica 2 4 2 2 2 4 3 2" xfId="19455" xr:uid="{6163A2E8-D89D-4AD0-855F-066E11E5A7E3}"/>
    <cellStyle name="Vejica 2 4 2 2 2 4 4" xfId="22952" xr:uid="{62E94CA5-D433-4986-B3A1-0EEB28CEFD4B}"/>
    <cellStyle name="Vejica 2 4 2 2 2 4 5" xfId="16452" xr:uid="{2624AD7B-D60F-4B0D-ACA4-6CBB2FB05F06}"/>
    <cellStyle name="Vejica 2 4 2 2 2 5" xfId="4037" xr:uid="{B36A5271-12CF-4A54-8B26-40FAC417AE64}"/>
    <cellStyle name="Vejica 2 4 2 2 2 5 2" xfId="4038" xr:uid="{3ED3F7F3-CFBD-4857-96D5-2697C2DF7534}"/>
    <cellStyle name="Vejica 2 4 2 2 2 5 2 2" xfId="11773" xr:uid="{4B84C9C5-7449-4D3D-B331-64336C30B7D3}"/>
    <cellStyle name="Vejica 2 4 2 2 2 5 2 2 2" xfId="27633" xr:uid="{FAE8AA80-626B-4810-ADBC-6E13FA54F473}"/>
    <cellStyle name="Vejica 2 4 2 2 2 5 3" xfId="11772" xr:uid="{036083FE-38BC-47FB-B186-1610BFAEC58E}"/>
    <cellStyle name="Vejica 2 4 2 2 2 5 3 2" xfId="27632" xr:uid="{00639240-5263-4AD4-ADEE-5A35572D127F}"/>
    <cellStyle name="Vejica 2 4 2 2 2 6" xfId="4039" xr:uid="{D96120FB-FDBA-42DB-83C9-A2E8C126DE54}"/>
    <cellStyle name="Vejica 2 4 2 2 2 6 2" xfId="11774" xr:uid="{FDF19F54-BD5D-4714-8F76-9AFFD57D8873}"/>
    <cellStyle name="Vejica 2 4 2 2 2 6 2 2" xfId="27634" xr:uid="{530D950E-DAAC-4F7C-A883-740D48C68FA6}"/>
    <cellStyle name="Vejica 2 4 2 2 2 7" xfId="4034" xr:uid="{3695C7E9-0DED-440D-B2DE-446070DDD0D7}"/>
    <cellStyle name="Vejica 2 4 2 2 2 7 2" xfId="11775" xr:uid="{3F29241E-39C2-4605-82BE-271B6324CBD0}"/>
    <cellStyle name="Vejica 2 4 2 2 2 7 2 2" xfId="33758" xr:uid="{973B85B2-3E82-497B-81A3-3DA853F3A4B2}"/>
    <cellStyle name="Vejica 2 4 2 2 2 8" xfId="11776" xr:uid="{83FC71A4-5EC1-4553-9155-9E5BD05030C1}"/>
    <cellStyle name="Vejica 2 4 2 2 2 9" xfId="11766" xr:uid="{F24F0872-55FA-4D7B-893F-DAD3E8875B69}"/>
    <cellStyle name="Vejica 2 4 2 2 2 9 2" xfId="27627" xr:uid="{3525B6C2-B7B4-4ACA-A9F9-88633AB490F7}"/>
    <cellStyle name="Vejica 2 4 2 2 3" xfId="1957" xr:uid="{47D8D07A-1B22-4479-B7BC-A29C94A499DE}"/>
    <cellStyle name="Vejica 2 4 2 2 3 2" xfId="11777" xr:uid="{D458960F-6EB3-42A8-97F6-1D94F12F3560}"/>
    <cellStyle name="Vejica 2 4 2 2 3 2 2" xfId="27635" xr:uid="{BBC09A82-426C-489B-BA56-5FF4DC4A8CC0}"/>
    <cellStyle name="Vejica 2 4 2 2 4" xfId="1958" xr:uid="{74EA729E-4F6F-4D7C-8766-937ECF7ED604}"/>
    <cellStyle name="Vejica 2 4 2 2 4 2" xfId="4040" xr:uid="{C8104BD8-46D8-4172-B63D-E0B7451016AF}"/>
    <cellStyle name="Vejica 2 4 2 2 4 2 2" xfId="11779" xr:uid="{7E098B15-0E1A-4525-9C62-023337898174}"/>
    <cellStyle name="Vejica 2 4 2 2 4 2 2 2" xfId="27637" xr:uid="{C7917523-D64A-4FC5-9941-ECAB05F92828}"/>
    <cellStyle name="Vejica 2 4 2 2 4 3" xfId="11778" xr:uid="{397A83E6-6E8B-4289-9066-2F98EC6C9787}"/>
    <cellStyle name="Vejica 2 4 2 2 4 3 2" xfId="27636" xr:uid="{25F219D4-2CD8-4A71-90FD-91C46AB02445}"/>
    <cellStyle name="Vejica 2 4 2 2 5" xfId="1959" xr:uid="{1E3ADAC3-B2FB-46BA-9D8A-E9CC98624580}"/>
    <cellStyle name="Vejica 2 4 2 2 5 2" xfId="4041" xr:uid="{9011EDF6-22B3-4D5B-9984-49C0D7F2664E}"/>
    <cellStyle name="Vejica 2 4 2 2 5 2 2" xfId="11781" xr:uid="{DA51D39F-041E-4946-B97F-A9EA8A407863}"/>
    <cellStyle name="Vejica 2 4 2 2 5 2 2 2" xfId="27639" xr:uid="{38C78839-258B-4E88-9D34-CB6EA9341C8B}"/>
    <cellStyle name="Vejica 2 4 2 2 5 3" xfId="11780" xr:uid="{117B8CF8-E209-4F24-9173-A0D385DCB76D}"/>
    <cellStyle name="Vejica 2 4 2 2 5 3 2" xfId="27638" xr:uid="{074DA753-79DC-4847-8417-37493C1DD5F9}"/>
    <cellStyle name="Vejica 2 4 2 2 6" xfId="4042" xr:uid="{64E0D292-B6A1-409E-8E34-57B4F3FB16FD}"/>
    <cellStyle name="Vejica 2 4 2 2 6 2" xfId="4043" xr:uid="{CD3923A0-9BF7-4171-969A-E9DF4ECECB34}"/>
    <cellStyle name="Vejica 2 4 2 2 6 2 2" xfId="11783" xr:uid="{C3182CF2-A3A6-4183-9636-FB19A27D43C2}"/>
    <cellStyle name="Vejica 2 4 2 2 6 2 2 2" xfId="27641" xr:uid="{A39E76AA-F7DB-4955-92B1-B841A96A80EC}"/>
    <cellStyle name="Vejica 2 4 2 2 6 3" xfId="11782" xr:uid="{41E4BFE8-BEC7-4F77-AE28-23CCF3558732}"/>
    <cellStyle name="Vejica 2 4 2 2 6 3 2" xfId="27640" xr:uid="{06A46C28-E949-4BDD-B558-1A86FF1222C3}"/>
    <cellStyle name="Vejica 2 4 2 2 7" xfId="4044" xr:uid="{6889B660-0273-4775-94E8-9D139D5926A6}"/>
    <cellStyle name="Vejica 2 4 2 2 7 2" xfId="11784" xr:uid="{68095CBD-E35F-460D-8D71-00BA9251D06E}"/>
    <cellStyle name="Vejica 2 4 2 2 7 2 2" xfId="27642" xr:uid="{D587D042-0BBA-4FC7-85FE-9297E1EBEE10}"/>
    <cellStyle name="Vejica 2 4 2 2 8" xfId="4033" xr:uid="{816373D3-D2AA-4725-A9EB-B74805A9C69E}"/>
    <cellStyle name="Vejica 2 4 2 2 8 2" xfId="11785" xr:uid="{B260DB26-2670-408D-93DD-DEFE2F21559E}"/>
    <cellStyle name="Vejica 2 4 2 2 8 2 2" xfId="34242" xr:uid="{01B161A2-E8DF-4543-B761-60A60F87F9DD}"/>
    <cellStyle name="Vejica 2 4 2 2 9" xfId="11765" xr:uid="{AA0ADB1E-DF6A-45D6-979D-149C94D3DDE5}"/>
    <cellStyle name="Vejica 2 4 2 2 9 2" xfId="27626" xr:uid="{968B1505-B49B-49AD-A176-B50F8F8B7AAA}"/>
    <cellStyle name="Vejica 2 4 2 3" xfId="665" xr:uid="{01D0E410-B1AA-4D17-A34D-1E5FA02D76EB}"/>
    <cellStyle name="Vejica 2 4 2 3 2" xfId="1960" xr:uid="{D014BEE9-94D5-4C10-948C-13CC931AD11B}"/>
    <cellStyle name="Vejica 2 4 2 3 2 2" xfId="11787" xr:uid="{21673629-67E0-4373-BCFF-E4CAE81ED969}"/>
    <cellStyle name="Vejica 2 4 2 3 2 2 2" xfId="27644" xr:uid="{5E2DDDB9-EABB-4026-A918-18063593C598}"/>
    <cellStyle name="Vejica 2 4 2 3 3" xfId="1961" xr:uid="{69E1D4F3-9AE5-44E9-963A-950D7B4C9035}"/>
    <cellStyle name="Vejica 2 4 2 3 3 2" xfId="4046" xr:uid="{BEA83443-468F-4DD1-92BD-56F8D3FD436E}"/>
    <cellStyle name="Vejica 2 4 2 3 3 2 2" xfId="11789" xr:uid="{72015DA3-C127-47FB-A82F-C77FC2162C04}"/>
    <cellStyle name="Vejica 2 4 2 3 3 2 2 2" xfId="27646" xr:uid="{F61CB4DD-544D-4727-A3BB-A912483BF450}"/>
    <cellStyle name="Vejica 2 4 2 3 3 3" xfId="11788" xr:uid="{6CB5114B-B345-45DF-9FFC-8357570F38CC}"/>
    <cellStyle name="Vejica 2 4 2 3 3 3 2" xfId="27645" xr:uid="{A189AFC1-4830-4AA7-AAD5-DCFFCB3A9B56}"/>
    <cellStyle name="Vejica 2 4 2 3 4" xfId="1962" xr:uid="{7E31C71C-2DBE-46DD-AF8C-EB2DDBE64321}"/>
    <cellStyle name="Vejica 2 4 2 3 4 2" xfId="4047" xr:uid="{DC06A9CA-F8C8-435C-8C47-3A3C71A4AC38}"/>
    <cellStyle name="Vejica 2 4 2 3 4 2 2" xfId="11791" xr:uid="{55D099AD-8627-429C-9868-54942CCB1501}"/>
    <cellStyle name="Vejica 2 4 2 3 4 2 2 2" xfId="27647" xr:uid="{45295597-FB78-4E31-951D-E0F4292B3AF8}"/>
    <cellStyle name="Vejica 2 4 2 3 4 3" xfId="11790" xr:uid="{7C3381C7-6BC9-49E3-BB97-801393B97388}"/>
    <cellStyle name="Vejica 2 4 2 3 4 3 2" xfId="19458" xr:uid="{F07025DF-57A4-44FB-BB3C-7AE8F926787D}"/>
    <cellStyle name="Vejica 2 4 2 3 4 4" xfId="22953" xr:uid="{D1BD63EB-7BEE-41C5-A4D3-8829522ADD83}"/>
    <cellStyle name="Vejica 2 4 2 3 4 5" xfId="16453" xr:uid="{5502DE33-56AC-4AA1-9F40-66264467B98D}"/>
    <cellStyle name="Vejica 2 4 2 3 5" xfId="4048" xr:uid="{0F24E1B3-92A9-4A19-84D5-7859B9E47C26}"/>
    <cellStyle name="Vejica 2 4 2 3 5 2" xfId="4049" xr:uid="{1D6DFD3F-7D0E-4477-8F93-E424B57A889B}"/>
    <cellStyle name="Vejica 2 4 2 3 5 2 2" xfId="11793" xr:uid="{D54A7CC7-7422-48E5-AB43-434071B5FCA5}"/>
    <cellStyle name="Vejica 2 4 2 3 5 2 2 2" xfId="27649" xr:uid="{95FB60AB-7DAC-4F4B-B634-86114F2F028D}"/>
    <cellStyle name="Vejica 2 4 2 3 5 3" xfId="11792" xr:uid="{DA59E235-7CBA-4F8D-AACD-87C301BD06B9}"/>
    <cellStyle name="Vejica 2 4 2 3 5 3 2" xfId="27648" xr:uid="{0CBFBCFC-0893-46E8-A0CF-58490C637C46}"/>
    <cellStyle name="Vejica 2 4 2 3 6" xfId="4050" xr:uid="{56AA1232-B0D5-47D8-932A-31BD3B51CDA0}"/>
    <cellStyle name="Vejica 2 4 2 3 6 2" xfId="11794" xr:uid="{1BBEC718-D184-49DA-A729-D581C3FC028E}"/>
    <cellStyle name="Vejica 2 4 2 3 6 2 2" xfId="27650" xr:uid="{26F20874-CE4D-4F6E-A1B3-B4E56C9ACB23}"/>
    <cellStyle name="Vejica 2 4 2 3 7" xfId="4045" xr:uid="{6A0D3F2C-7B23-4C85-AD7E-79539F811FB5}"/>
    <cellStyle name="Vejica 2 4 2 3 7 2" xfId="11795" xr:uid="{41ED6AA6-DCF5-40ED-8A08-530AF98AFD17}"/>
    <cellStyle name="Vejica 2 4 2 3 7 2 2" xfId="34241" xr:uid="{4B372CFD-D8FB-419B-B47F-833814A53532}"/>
    <cellStyle name="Vejica 2 4 2 3 8" xfId="11796" xr:uid="{3C1FAB2D-D56D-4F04-83F9-6AAB6F1B860C}"/>
    <cellStyle name="Vejica 2 4 2 3 9" xfId="11786" xr:uid="{80C27DA2-608D-496D-A5A5-3666F1810599}"/>
    <cellStyle name="Vejica 2 4 2 3 9 2" xfId="27643" xr:uid="{0C29CB72-C6E0-426F-9AF5-428EF5147AF2}"/>
    <cellStyle name="Vejica 2 4 2 4" xfId="1963" xr:uid="{F8A62A52-A010-44A7-959E-0209C022484B}"/>
    <cellStyle name="Vejica 2 4 2 4 2" xfId="11797" xr:uid="{681EC780-F0EE-4E6A-8951-08B53DC5C94C}"/>
    <cellStyle name="Vejica 2 4 2 4 2 2" xfId="27651" xr:uid="{92CC5C2E-7D43-48E6-85BE-4844D508A42A}"/>
    <cellStyle name="Vejica 2 4 2 5" xfId="1964" xr:uid="{F4F79ACF-BF9D-476C-92C8-95BBE668FF13}"/>
    <cellStyle name="Vejica 2 4 2 5 2" xfId="4051" xr:uid="{AB6FB8DD-E3CE-4D30-AA68-AACDAF0C8ABC}"/>
    <cellStyle name="Vejica 2 4 2 5 2 2" xfId="11799" xr:uid="{37D98039-5D98-44BF-BBD6-676F06B565B1}"/>
    <cellStyle name="Vejica 2 4 2 5 2 2 2" xfId="27653" xr:uid="{D6B90273-B57F-4BEB-9567-8D124054B3AE}"/>
    <cellStyle name="Vejica 2 4 2 5 3" xfId="11798" xr:uid="{32634A07-258A-4A84-BB21-5EBD15548037}"/>
    <cellStyle name="Vejica 2 4 2 5 3 2" xfId="27652" xr:uid="{4505D71E-3782-4F8D-B2E2-82D822F7310D}"/>
    <cellStyle name="Vejica 2 4 2 6" xfId="1965" xr:uid="{9AC75B17-7642-41C2-9FD7-91C3C1C1A678}"/>
    <cellStyle name="Vejica 2 4 2 6 2" xfId="4052" xr:uid="{D9ABF022-BB39-4E12-9F2F-DC05F57CBD5F}"/>
    <cellStyle name="Vejica 2 4 2 6 2 2" xfId="11801" xr:uid="{87BBE382-0101-439A-B906-C9E235348E91}"/>
    <cellStyle name="Vejica 2 4 2 6 2 2 2" xfId="27655" xr:uid="{62F20D7D-7888-4104-8E3F-2AB661AE59F9}"/>
    <cellStyle name="Vejica 2 4 2 6 3" xfId="11800" xr:uid="{8EFA6468-A666-4DE6-8E98-6362872313DA}"/>
    <cellStyle name="Vejica 2 4 2 6 3 2" xfId="27654" xr:uid="{106D3755-7F70-4F95-8C8F-2D201CED3202}"/>
    <cellStyle name="Vejica 2 4 2 7" xfId="4053" xr:uid="{0E21C4E9-40DB-477A-B48F-F2CA6110FE5C}"/>
    <cellStyle name="Vejica 2 4 2 7 2" xfId="4054" xr:uid="{239A017B-7E5B-4A6C-A0BB-5464A97E6300}"/>
    <cellStyle name="Vejica 2 4 2 7 2 2" xfId="11803" xr:uid="{F71857B3-5300-45CE-844C-1D8D60EAA099}"/>
    <cellStyle name="Vejica 2 4 2 7 2 2 2" xfId="27657" xr:uid="{9C43FDCA-4949-4CB1-A5F6-D3EF8C691C2B}"/>
    <cellStyle name="Vejica 2 4 2 7 3" xfId="11802" xr:uid="{8625AA11-E594-4D4E-A044-7485A1E8D8B1}"/>
    <cellStyle name="Vejica 2 4 2 7 3 2" xfId="27656" xr:uid="{CFC83471-C134-43F8-8B60-C66CBCE7FCC7}"/>
    <cellStyle name="Vejica 2 4 2 8" xfId="4055" xr:uid="{872A0548-AF9C-4CEB-97AC-3150DEA947C2}"/>
    <cellStyle name="Vejica 2 4 2 8 2" xfId="11804" xr:uid="{72F65C1E-D144-4988-ABCE-FB075F578B19}"/>
    <cellStyle name="Vejica 2 4 2 8 2 2" xfId="27658" xr:uid="{CEA0DC11-999D-4DC9-B0EF-359F54161770}"/>
    <cellStyle name="Vejica 2 4 2 9" xfId="4032" xr:uid="{3221B7DF-D643-43D7-A2BC-7B8D8908159A}"/>
    <cellStyle name="Vejica 2 4 2 9 2" xfId="11805" xr:uid="{CF723FC5-DF5B-44C8-9FC7-BB16920159E6}"/>
    <cellStyle name="Vejica 2 4 2 9 2 2" xfId="35342" xr:uid="{C544061C-61A1-476F-AC88-FF527FD5D779}"/>
    <cellStyle name="Vejica 2 4 3" xfId="666" xr:uid="{8734AC5C-7874-4ADF-8406-7AC3E14F3411}"/>
    <cellStyle name="Vejica 2 4 3 10" xfId="11806" xr:uid="{0E509DCA-7FAB-43B6-9EEF-771EB72F3718}"/>
    <cellStyle name="Vejica 2 4 3 10 2" xfId="27659" xr:uid="{88E5382C-3441-499D-9EB2-AABE5CC95876}"/>
    <cellStyle name="Vejica 2 4 3 2" xfId="667" xr:uid="{291B8319-807A-4579-97D7-04BD0ADA5B03}"/>
    <cellStyle name="Vejica 2 4 3 2 2" xfId="668" xr:uid="{142B0B35-49FD-4965-A916-F23C4D2273FF}"/>
    <cellStyle name="Vejica 2 4 3 2 2 2" xfId="1966" xr:uid="{CF89C664-3565-4C76-8968-43852B76B999}"/>
    <cellStyle name="Vejica 2 4 3 2 2 2 2" xfId="11809" xr:uid="{9B187E09-81DA-438D-8D9D-A1831AA282D7}"/>
    <cellStyle name="Vejica 2 4 3 2 2 2 2 2" xfId="27662" xr:uid="{FF0A2A3B-4292-42E3-9FF5-BC82B578439B}"/>
    <cellStyle name="Vejica 2 4 3 2 2 3" xfId="1967" xr:uid="{6EE3FFDB-FB68-41BD-B18D-A7553A63CB8E}"/>
    <cellStyle name="Vejica 2 4 3 2 2 3 2" xfId="4059" xr:uid="{5BD213BA-7697-4652-AC85-9F09231DEA58}"/>
    <cellStyle name="Vejica 2 4 3 2 2 3 2 2" xfId="11811" xr:uid="{ACBA948C-46E8-4B05-AA82-7C2267465A79}"/>
    <cellStyle name="Vejica 2 4 3 2 2 3 2 2 2" xfId="27664" xr:uid="{B0BD1A82-17FF-42A3-A222-B14DBEE6D012}"/>
    <cellStyle name="Vejica 2 4 3 2 2 3 3" xfId="11810" xr:uid="{5E7D03F1-8BA8-4840-AE33-A190265E377D}"/>
    <cellStyle name="Vejica 2 4 3 2 2 3 3 2" xfId="27663" xr:uid="{9F499D16-056C-4DF5-BAEE-7257B73A1A18}"/>
    <cellStyle name="Vejica 2 4 3 2 2 4" xfId="1968" xr:uid="{4141786D-A134-4385-9130-700595E9CDD2}"/>
    <cellStyle name="Vejica 2 4 3 2 2 4 2" xfId="4060" xr:uid="{4767F9DF-8E7F-4D2F-87AF-2E2EAE7AC953}"/>
    <cellStyle name="Vejica 2 4 3 2 2 4 2 2" xfId="11813" xr:uid="{A1C34D86-C7D9-4D73-AA69-69DF4773B31B}"/>
    <cellStyle name="Vejica 2 4 3 2 2 4 2 2 2" xfId="27665" xr:uid="{E374C2E2-31A3-447E-928D-12C627066BD3}"/>
    <cellStyle name="Vejica 2 4 3 2 2 4 3" xfId="11812" xr:uid="{8CBBB569-502B-4294-AE10-CD9C35EB0B88}"/>
    <cellStyle name="Vejica 2 4 3 2 2 4 3 2" xfId="19459" xr:uid="{152E1165-2C12-4261-B362-109564A0C537}"/>
    <cellStyle name="Vejica 2 4 3 2 2 4 4" xfId="22954" xr:uid="{3221C615-CDBA-468C-A9D7-97077AB8F264}"/>
    <cellStyle name="Vejica 2 4 3 2 2 4 5" xfId="16454" xr:uid="{C98FD26F-7A69-453E-A421-75DEAC2932C9}"/>
    <cellStyle name="Vejica 2 4 3 2 2 5" xfId="4061" xr:uid="{9D19CD2F-30BD-4513-9649-A492973499F8}"/>
    <cellStyle name="Vejica 2 4 3 2 2 5 2" xfId="4062" xr:uid="{DD274614-0EA8-41EB-8146-6BB09FD49099}"/>
    <cellStyle name="Vejica 2 4 3 2 2 5 2 2" xfId="11815" xr:uid="{6332DF7F-3C76-45FB-911A-B33AA0050813}"/>
    <cellStyle name="Vejica 2 4 3 2 2 5 2 2 2" xfId="27667" xr:uid="{8D212AC1-B05E-4495-8F7E-6D6BE01F3ECB}"/>
    <cellStyle name="Vejica 2 4 3 2 2 5 3" xfId="11814" xr:uid="{B422FB6F-AA70-45F7-AFCF-41470DE560AD}"/>
    <cellStyle name="Vejica 2 4 3 2 2 5 3 2" xfId="27666" xr:uid="{AC12FA5C-0FFE-41D8-9CFC-BD8F4A82896C}"/>
    <cellStyle name="Vejica 2 4 3 2 2 6" xfId="4063" xr:uid="{9E9072DD-DCBA-4C3A-930C-836151AA6F2B}"/>
    <cellStyle name="Vejica 2 4 3 2 2 6 2" xfId="11816" xr:uid="{87DE3A9A-2005-4CB3-B2D0-73F2CD871302}"/>
    <cellStyle name="Vejica 2 4 3 2 2 6 2 2" xfId="27668" xr:uid="{C6619716-FDA0-4CA2-953D-EBF65F10D7BA}"/>
    <cellStyle name="Vejica 2 4 3 2 2 7" xfId="4058" xr:uid="{3B509E94-13F1-47E0-9E98-34D368D9D8CD}"/>
    <cellStyle name="Vejica 2 4 3 2 2 7 2" xfId="11817" xr:uid="{EF7CC8DD-14A2-41B9-A92A-ED537C1A30A9}"/>
    <cellStyle name="Vejica 2 4 3 2 2 7 2 2" xfId="34239" xr:uid="{E3D618A4-FD5D-47E2-BB26-5B563EF98E25}"/>
    <cellStyle name="Vejica 2 4 3 2 2 8" xfId="11818" xr:uid="{AD18B0DC-ABBE-4239-AE34-B1891A827702}"/>
    <cellStyle name="Vejica 2 4 3 2 2 9" xfId="11808" xr:uid="{67A21BB1-FF47-4A64-9141-047B39788716}"/>
    <cellStyle name="Vejica 2 4 3 2 2 9 2" xfId="27661" xr:uid="{EDBB126D-1522-4A7A-A09C-CEE2C70B7F97}"/>
    <cellStyle name="Vejica 2 4 3 2 3" xfId="1969" xr:uid="{7F16BBA1-F12C-400A-92E1-89F5A9730C43}"/>
    <cellStyle name="Vejica 2 4 3 2 3 2" xfId="11819" xr:uid="{E103A9B2-390E-4E92-BDBD-F2915101CA38}"/>
    <cellStyle name="Vejica 2 4 3 2 3 2 2" xfId="27669" xr:uid="{4A2A6AD1-EC2F-4428-B3E4-937DC4694DD0}"/>
    <cellStyle name="Vejica 2 4 3 2 4" xfId="1970" xr:uid="{3282B76E-BD3A-4612-96A5-B626D655CDE5}"/>
    <cellStyle name="Vejica 2 4 3 2 4 2" xfId="4064" xr:uid="{D0658E19-92F0-4BC2-A6CB-FD253C9137F9}"/>
    <cellStyle name="Vejica 2 4 3 2 4 2 2" xfId="11821" xr:uid="{1ACC3523-DB30-4616-9559-C447593908E2}"/>
    <cellStyle name="Vejica 2 4 3 2 4 2 2 2" xfId="27671" xr:uid="{7EB8C873-F26D-4DDE-8BEF-ADCA93BC8454}"/>
    <cellStyle name="Vejica 2 4 3 2 4 3" xfId="11820" xr:uid="{8CF33DF4-70A7-4FAA-8D82-9A962473EF5E}"/>
    <cellStyle name="Vejica 2 4 3 2 4 3 2" xfId="27670" xr:uid="{371CDF88-CAC3-4E52-A2B5-8D61DE797DBB}"/>
    <cellStyle name="Vejica 2 4 3 2 5" xfId="1971" xr:uid="{EAF164BA-FEC9-4902-8506-FF5592966B59}"/>
    <cellStyle name="Vejica 2 4 3 2 5 2" xfId="4065" xr:uid="{B80D4F44-DB97-499B-8418-9A512E212308}"/>
    <cellStyle name="Vejica 2 4 3 2 5 2 2" xfId="11823" xr:uid="{E77CB3BC-1588-42A3-8715-97ABC4872184}"/>
    <cellStyle name="Vejica 2 4 3 2 5 2 2 2" xfId="27673" xr:uid="{A598BB67-386C-499A-8692-FF2593897D4F}"/>
    <cellStyle name="Vejica 2 4 3 2 5 3" xfId="11822" xr:uid="{A8A3A1DE-5321-45B7-9171-F0F35AC0D59D}"/>
    <cellStyle name="Vejica 2 4 3 2 5 3 2" xfId="27672" xr:uid="{71F394E2-9D0B-42C3-B3CF-F60929297F7D}"/>
    <cellStyle name="Vejica 2 4 3 2 6" xfId="4066" xr:uid="{A132A8C1-E41F-4762-85E3-BBB8287F08F2}"/>
    <cellStyle name="Vejica 2 4 3 2 6 2" xfId="4067" xr:uid="{AD27264C-2BFA-4969-8D77-93479B7628B4}"/>
    <cellStyle name="Vejica 2 4 3 2 6 2 2" xfId="11825" xr:uid="{3376F231-78BF-4E75-8BFE-FFBC0100C2B1}"/>
    <cellStyle name="Vejica 2 4 3 2 6 2 2 2" xfId="27675" xr:uid="{47596BAC-FCED-4B50-B6B3-2117D40DD9EF}"/>
    <cellStyle name="Vejica 2 4 3 2 6 3" xfId="11824" xr:uid="{5BB910B5-2271-47ED-B8CB-5CADE9AB473A}"/>
    <cellStyle name="Vejica 2 4 3 2 6 3 2" xfId="27674" xr:uid="{0D94BCD5-19B6-4979-A085-E601342056E8}"/>
    <cellStyle name="Vejica 2 4 3 2 7" xfId="4068" xr:uid="{CA49419C-8247-4727-9DC6-24F3C02E718F}"/>
    <cellStyle name="Vejica 2 4 3 2 7 2" xfId="11826" xr:uid="{CE9E13A3-5607-42EA-BD81-8DCD12A1C5D5}"/>
    <cellStyle name="Vejica 2 4 3 2 7 2 2" xfId="27676" xr:uid="{0B73C758-45D6-417B-A14D-8A821CDDB1C4}"/>
    <cellStyle name="Vejica 2 4 3 2 8" xfId="4057" xr:uid="{700555E6-8222-467E-B9D1-BA8E49D3E5B1}"/>
    <cellStyle name="Vejica 2 4 3 2 8 2" xfId="11827" xr:uid="{94E1BC9D-C9A4-4D3B-89BB-83E8FBF7B54C}"/>
    <cellStyle name="Vejica 2 4 3 2 8 2 2" xfId="34240" xr:uid="{7B87DCEF-0063-4312-9A2C-407EF6C2DB5B}"/>
    <cellStyle name="Vejica 2 4 3 2 9" xfId="11807" xr:uid="{A0F25A04-19FF-4083-9A73-6712172B189E}"/>
    <cellStyle name="Vejica 2 4 3 2 9 2" xfId="27660" xr:uid="{028BBF36-5557-4FC6-8B83-9F8EC8ED5AC7}"/>
    <cellStyle name="Vejica 2 4 3 3" xfId="669" xr:uid="{C477BFCA-0E26-453F-98B0-69CD1DA2775B}"/>
    <cellStyle name="Vejica 2 4 3 3 2" xfId="1972" xr:uid="{FC9B5ADE-A130-4C9C-882A-13E20A5F9274}"/>
    <cellStyle name="Vejica 2 4 3 3 2 2" xfId="11829" xr:uid="{E56D7F5F-2768-4B21-B577-437309C8A361}"/>
    <cellStyle name="Vejica 2 4 3 3 2 2 2" xfId="27678" xr:uid="{F9C2A5F7-858F-4327-9610-B0C048796924}"/>
    <cellStyle name="Vejica 2 4 3 3 3" xfId="1973" xr:uid="{52E481F4-31B6-4298-89D5-B306418E3E44}"/>
    <cellStyle name="Vejica 2 4 3 3 3 2" xfId="4070" xr:uid="{8FDE7898-21E7-4FB0-84C8-0DB7DF75C217}"/>
    <cellStyle name="Vejica 2 4 3 3 3 2 2" xfId="11831" xr:uid="{B9508042-A381-4C53-83B2-AEBE1EB7F828}"/>
    <cellStyle name="Vejica 2 4 3 3 3 2 2 2" xfId="27680" xr:uid="{A302DC09-96C8-4D3E-AD40-A31A986A0773}"/>
    <cellStyle name="Vejica 2 4 3 3 3 3" xfId="11830" xr:uid="{481ED253-1E73-4675-9B89-99410658F260}"/>
    <cellStyle name="Vejica 2 4 3 3 3 3 2" xfId="27679" xr:uid="{771EAEEE-81DA-4993-A15D-A40187BA60E9}"/>
    <cellStyle name="Vejica 2 4 3 3 4" xfId="1974" xr:uid="{AA2B4D49-795E-4019-B2B8-24C2E5B1C44D}"/>
    <cellStyle name="Vejica 2 4 3 3 4 2" xfId="4071" xr:uid="{E6B12E9D-BBDA-48A6-B95E-E977B688AD8D}"/>
    <cellStyle name="Vejica 2 4 3 3 4 2 2" xfId="11833" xr:uid="{17874F21-9C6C-4C75-BA40-2E3BA0DCA0F8}"/>
    <cellStyle name="Vejica 2 4 3 3 4 2 2 2" xfId="27681" xr:uid="{9CABF30D-BA4B-43BB-9346-95E9E2C272EF}"/>
    <cellStyle name="Vejica 2 4 3 3 4 3" xfId="11832" xr:uid="{BD6FC9EC-E2E4-438B-9289-0A3041715757}"/>
    <cellStyle name="Vejica 2 4 3 3 4 3 2" xfId="19461" xr:uid="{ACE2217B-BF64-4A28-A20B-5216919D3006}"/>
    <cellStyle name="Vejica 2 4 3 3 4 4" xfId="22955" xr:uid="{0AD206E3-65AF-4BCE-9AA5-906029036E03}"/>
    <cellStyle name="Vejica 2 4 3 3 4 5" xfId="16455" xr:uid="{42F426A9-01EE-4FDA-8C63-0FED1DBCF42B}"/>
    <cellStyle name="Vejica 2 4 3 3 5" xfId="4072" xr:uid="{1C7E5B6D-93AE-49C6-8F1B-C3F17939A992}"/>
    <cellStyle name="Vejica 2 4 3 3 5 2" xfId="4073" xr:uid="{AB0E93A5-7A78-43BA-8B65-0F80F24988B6}"/>
    <cellStyle name="Vejica 2 4 3 3 5 2 2" xfId="11835" xr:uid="{05C88AF6-2018-46A8-9791-D1044F0F1D13}"/>
    <cellStyle name="Vejica 2 4 3 3 5 2 2 2" xfId="27683" xr:uid="{444453F5-5815-4298-8007-D52A31AF5C6A}"/>
    <cellStyle name="Vejica 2 4 3 3 5 3" xfId="11834" xr:uid="{D8421C3E-D014-42A2-9B49-8CCEAFA66DAF}"/>
    <cellStyle name="Vejica 2 4 3 3 5 3 2" xfId="27682" xr:uid="{0CA04D9F-0416-4252-9E33-8764F60922FD}"/>
    <cellStyle name="Vejica 2 4 3 3 6" xfId="4074" xr:uid="{869A93D4-6A76-4B60-BA30-1E2D3B419C4D}"/>
    <cellStyle name="Vejica 2 4 3 3 6 2" xfId="11836" xr:uid="{7003154E-4DBF-4DED-8163-3E8F253686B2}"/>
    <cellStyle name="Vejica 2 4 3 3 6 2 2" xfId="27684" xr:uid="{3B6A6748-E704-4E43-935D-FD549C250C22}"/>
    <cellStyle name="Vejica 2 4 3 3 7" xfId="4069" xr:uid="{FFCF4A17-0236-4FF7-995A-F0F2F5E697EF}"/>
    <cellStyle name="Vejica 2 4 3 3 7 2" xfId="11837" xr:uid="{94DAEDBD-6312-4D36-9BF4-98B58F6EC678}"/>
    <cellStyle name="Vejica 2 4 3 3 7 2 2" xfId="34238" xr:uid="{E85E0052-F27E-495D-A258-FB172CD2F9C1}"/>
    <cellStyle name="Vejica 2 4 3 3 8" xfId="11838" xr:uid="{F1204D5C-6CBE-46C4-A9C6-2C79824B555D}"/>
    <cellStyle name="Vejica 2 4 3 3 9" xfId="11828" xr:uid="{F9292762-E4A6-4D27-9857-AFB31D786FD6}"/>
    <cellStyle name="Vejica 2 4 3 3 9 2" xfId="27677" xr:uid="{9CD71025-8660-4B0C-900B-0A8474EDED38}"/>
    <cellStyle name="Vejica 2 4 3 4" xfId="1975" xr:uid="{43617BFC-25B7-4FBE-A86D-CC55EFE65A60}"/>
    <cellStyle name="Vejica 2 4 3 4 2" xfId="11839" xr:uid="{0A5FDB87-698F-46E4-9769-69E5A391DDE5}"/>
    <cellStyle name="Vejica 2 4 3 4 2 2" xfId="27685" xr:uid="{BCC230CC-CA8D-426F-96C6-8D99CDCC7DDA}"/>
    <cellStyle name="Vejica 2 4 3 5" xfId="1976" xr:uid="{30CF702A-EB11-4344-B7BF-0347E3421E2E}"/>
    <cellStyle name="Vejica 2 4 3 5 2" xfId="4075" xr:uid="{DD669465-A5C4-46BF-8C8E-409585C9A244}"/>
    <cellStyle name="Vejica 2 4 3 5 2 2" xfId="11841" xr:uid="{1D5E7DC2-AB84-4CD1-B5BB-553FDF8508E9}"/>
    <cellStyle name="Vejica 2 4 3 5 2 2 2" xfId="27687" xr:uid="{AF4C6C4F-C809-4B66-810B-8FF93C64BD03}"/>
    <cellStyle name="Vejica 2 4 3 5 3" xfId="11840" xr:uid="{5D56A0C9-038A-4B04-8E3A-ED86FF5AD5CD}"/>
    <cellStyle name="Vejica 2 4 3 5 3 2" xfId="27686" xr:uid="{B73246A5-C975-4BE6-8F76-0358A049253A}"/>
    <cellStyle name="Vejica 2 4 3 6" xfId="1977" xr:uid="{D63AB2E5-E982-4921-AD3A-494CD533ECC0}"/>
    <cellStyle name="Vejica 2 4 3 6 2" xfId="4076" xr:uid="{51B1D4EC-B4F1-47FA-8FB4-E61A4CF41FF9}"/>
    <cellStyle name="Vejica 2 4 3 6 2 2" xfId="11843" xr:uid="{F57B8EB0-F444-4F46-84C2-6A888AB50B60}"/>
    <cellStyle name="Vejica 2 4 3 6 2 2 2" xfId="27689" xr:uid="{7E51CB88-8D3E-4310-B4BD-FA14F1BB5EE5}"/>
    <cellStyle name="Vejica 2 4 3 6 3" xfId="11842" xr:uid="{75F9CFCB-554F-4B56-9DDB-3468358F8B6F}"/>
    <cellStyle name="Vejica 2 4 3 6 3 2" xfId="27688" xr:uid="{117A52FD-EA5D-4715-A550-933EAF527275}"/>
    <cellStyle name="Vejica 2 4 3 7" xfId="4077" xr:uid="{810DBB44-9793-4AA6-937E-AF2661115CC2}"/>
    <cellStyle name="Vejica 2 4 3 7 2" xfId="4078" xr:uid="{6BEBDB3C-1893-4763-8965-87FE79CB97B8}"/>
    <cellStyle name="Vejica 2 4 3 7 2 2" xfId="11845" xr:uid="{BB83093B-DEEE-45EA-8878-7B7910F19759}"/>
    <cellStyle name="Vejica 2 4 3 7 2 2 2" xfId="27691" xr:uid="{ABFFD128-09FE-462D-A078-6065AA6E771C}"/>
    <cellStyle name="Vejica 2 4 3 7 3" xfId="11844" xr:uid="{41F1FA75-5EBA-4C51-B821-ACE996E80C7E}"/>
    <cellStyle name="Vejica 2 4 3 7 3 2" xfId="27690" xr:uid="{77502D0B-770A-453D-8C27-85A0207DE9CF}"/>
    <cellStyle name="Vejica 2 4 3 8" xfId="4079" xr:uid="{B87B0ED7-F82B-4504-A058-3ADC6C6193DC}"/>
    <cellStyle name="Vejica 2 4 3 8 2" xfId="11846" xr:uid="{ECE37B6E-CBA6-4A41-AC89-B4C5AE713C33}"/>
    <cellStyle name="Vejica 2 4 3 8 2 2" xfId="27692" xr:uid="{94F2F578-D615-42B5-86ED-B8F900C81AFA}"/>
    <cellStyle name="Vejica 2 4 3 9" xfId="4056" xr:uid="{828C6C34-94AE-42D6-93C9-0E9231679B5F}"/>
    <cellStyle name="Vejica 2 4 3 9 2" xfId="11847" xr:uid="{D14A8144-C909-4E46-B136-55F2B7BCA1F3}"/>
    <cellStyle name="Vejica 2 4 3 9 2 2" xfId="35344" xr:uid="{38D4201F-EAAF-4BF5-A929-1E20CCA80EB8}"/>
    <cellStyle name="Vejica 2 4 4" xfId="670" xr:uid="{65D159A4-C535-42E4-AFEF-1665987F9863}"/>
    <cellStyle name="Vejica 2 4 4 2" xfId="671" xr:uid="{31354A3D-B166-4B12-82A9-734DDC29BB63}"/>
    <cellStyle name="Vejica 2 4 4 2 2" xfId="1978" xr:uid="{7D991844-3748-44DB-BE99-6B638A41FE84}"/>
    <cellStyle name="Vejica 2 4 4 2 2 2" xfId="11850" xr:uid="{C5863FC2-274E-461D-A0A7-913BE55C3EF8}"/>
    <cellStyle name="Vejica 2 4 4 2 2 2 2" xfId="27695" xr:uid="{4681F7B7-7046-4C0D-99DC-EC54BF2D846F}"/>
    <cellStyle name="Vejica 2 4 4 2 3" xfId="1979" xr:uid="{5872F6A7-19EA-47A6-9762-7F0D1041ECFC}"/>
    <cellStyle name="Vejica 2 4 4 2 3 2" xfId="4082" xr:uid="{2147BA2D-46CC-4E24-A21B-7E6FB863C7D6}"/>
    <cellStyle name="Vejica 2 4 4 2 3 2 2" xfId="11852" xr:uid="{0ACD7B01-D8DE-470B-9A71-7016EEAB826E}"/>
    <cellStyle name="Vejica 2 4 4 2 3 2 2 2" xfId="27697" xr:uid="{03351A72-BC27-4DF2-AD99-3A151E388CC9}"/>
    <cellStyle name="Vejica 2 4 4 2 3 3" xfId="11851" xr:uid="{457F1A98-7AF6-4C4C-A813-9C1E179E06CC}"/>
    <cellStyle name="Vejica 2 4 4 2 3 3 2" xfId="27696" xr:uid="{197355CE-2863-495A-A2F4-E80530F73D4F}"/>
    <cellStyle name="Vejica 2 4 4 2 4" xfId="1980" xr:uid="{A0FA4D22-4A8F-4312-8200-ABD3E65AC428}"/>
    <cellStyle name="Vejica 2 4 4 2 4 2" xfId="4083" xr:uid="{1A340D8D-DBBA-4E17-BCEC-F488E855BC6C}"/>
    <cellStyle name="Vejica 2 4 4 2 4 2 2" xfId="11854" xr:uid="{27CA2899-3E25-4154-A3BF-080B367BBDE9}"/>
    <cellStyle name="Vejica 2 4 4 2 4 2 2 2" xfId="27698" xr:uid="{971E6FED-E118-4C4C-B827-A429905F3403}"/>
    <cellStyle name="Vejica 2 4 4 2 4 3" xfId="11853" xr:uid="{429F6FC4-67EB-4A3F-AF43-C500192D25F8}"/>
    <cellStyle name="Vejica 2 4 4 2 4 3 2" xfId="19463" xr:uid="{57F88649-EFEF-4E21-A3AB-363B35AC4857}"/>
    <cellStyle name="Vejica 2 4 4 2 4 4" xfId="22956" xr:uid="{08DD9767-9049-4F0B-A29B-71D70EB6C392}"/>
    <cellStyle name="Vejica 2 4 4 2 4 5" xfId="16456" xr:uid="{08CE522D-1C72-40F1-AC4A-C51654FE03D4}"/>
    <cellStyle name="Vejica 2 4 4 2 5" xfId="4084" xr:uid="{9F9878ED-3B97-4E24-9CD9-1EEEC550C1B3}"/>
    <cellStyle name="Vejica 2 4 4 2 5 2" xfId="4085" xr:uid="{EBEB8B76-4D9F-42F9-9F3E-F92633AD4B94}"/>
    <cellStyle name="Vejica 2 4 4 2 5 2 2" xfId="11856" xr:uid="{E05BC0D5-A1DF-4E42-9B4D-4A5103D1C814}"/>
    <cellStyle name="Vejica 2 4 4 2 5 2 2 2" xfId="27700" xr:uid="{8866CDEA-B5FF-46C3-B262-D32EA6C865B8}"/>
    <cellStyle name="Vejica 2 4 4 2 5 3" xfId="11855" xr:uid="{9ABD7D2C-25A5-4909-A7CE-47145D7062DD}"/>
    <cellStyle name="Vejica 2 4 4 2 5 3 2" xfId="27699" xr:uid="{6789565E-D830-484E-90B2-6486365A36A1}"/>
    <cellStyle name="Vejica 2 4 4 2 6" xfId="4086" xr:uid="{9348988E-8EA1-44C3-8E5A-9822683C9011}"/>
    <cellStyle name="Vejica 2 4 4 2 6 2" xfId="11857" xr:uid="{3D12C2AE-8949-4C3C-B55F-B90049F57D81}"/>
    <cellStyle name="Vejica 2 4 4 2 6 2 2" xfId="27701" xr:uid="{1F89AB7C-98D8-4A92-A6E6-F1B131D39FB0}"/>
    <cellStyle name="Vejica 2 4 4 2 7" xfId="4081" xr:uid="{AAC547F2-2A81-4B8F-A249-E40E8D4BCC21}"/>
    <cellStyle name="Vejica 2 4 4 2 7 2" xfId="11858" xr:uid="{F6ABB2E2-A014-4A08-BA5C-7501B7397C8B}"/>
    <cellStyle name="Vejica 2 4 4 2 7 2 2" xfId="33757" xr:uid="{C790FAD4-EC43-47F1-99DC-46E66476546C}"/>
    <cellStyle name="Vejica 2 4 4 2 8" xfId="11859" xr:uid="{5B95A62C-04BD-4DCC-9576-1F9DFD5E5585}"/>
    <cellStyle name="Vejica 2 4 4 2 9" xfId="11849" xr:uid="{7625284A-C5C6-4B36-BBC8-1E671951DEFA}"/>
    <cellStyle name="Vejica 2 4 4 2 9 2" xfId="27694" xr:uid="{0ABBC6F7-371C-4A32-9ECD-2C9E9B553DFE}"/>
    <cellStyle name="Vejica 2 4 4 3" xfId="1981" xr:uid="{313DAE0A-7189-4378-9918-F2A9EFEC78DD}"/>
    <cellStyle name="Vejica 2 4 4 3 2" xfId="11860" xr:uid="{8A088D90-D888-433C-860B-BB6FE166FC3D}"/>
    <cellStyle name="Vejica 2 4 4 3 2 2" xfId="27702" xr:uid="{0632017C-83FF-4BE2-9549-D36359D9BE9E}"/>
    <cellStyle name="Vejica 2 4 4 4" xfId="1982" xr:uid="{EE4770C7-190A-4E8F-A494-A3F53F501AE6}"/>
    <cellStyle name="Vejica 2 4 4 4 2" xfId="4087" xr:uid="{FBE9BBC0-692D-4112-AEC4-CB09BBFBDEF6}"/>
    <cellStyle name="Vejica 2 4 4 4 2 2" xfId="11862" xr:uid="{B1283D18-DD4F-4B39-BE16-7FB6B38B41B1}"/>
    <cellStyle name="Vejica 2 4 4 4 2 2 2" xfId="27704" xr:uid="{B25417B5-475D-43C1-ACBD-F606136F902A}"/>
    <cellStyle name="Vejica 2 4 4 4 3" xfId="11861" xr:uid="{19475959-79D7-4C23-963D-A7D99C3AB7DD}"/>
    <cellStyle name="Vejica 2 4 4 4 3 2" xfId="27703" xr:uid="{999C253A-6D25-4855-BDB2-E4CE1E4CB4FD}"/>
    <cellStyle name="Vejica 2 4 4 5" xfId="1983" xr:uid="{AF0E75DD-1DAF-42B9-BD1A-2F263B8D9BDC}"/>
    <cellStyle name="Vejica 2 4 4 5 2" xfId="4088" xr:uid="{8911AD38-7B9F-4D16-9785-B3FAABF8C3DF}"/>
    <cellStyle name="Vejica 2 4 4 5 2 2" xfId="11864" xr:uid="{89270183-71A4-49F9-93B6-9668094218EB}"/>
    <cellStyle name="Vejica 2 4 4 5 2 2 2" xfId="27706" xr:uid="{32EEB78D-EEC2-45E9-B1D2-7DC7F7566893}"/>
    <cellStyle name="Vejica 2 4 4 5 3" xfId="11863" xr:uid="{53CA1D01-4821-4C9E-8CC4-0C71A0FC2E22}"/>
    <cellStyle name="Vejica 2 4 4 5 3 2" xfId="27705" xr:uid="{360B9DA3-1CDD-4B84-B744-7DD25206C9EB}"/>
    <cellStyle name="Vejica 2 4 4 6" xfId="4089" xr:uid="{9173AC2A-09BD-43A7-8FEA-82C15092C976}"/>
    <cellStyle name="Vejica 2 4 4 6 2" xfId="4090" xr:uid="{435D6633-0229-45FB-AB23-1CA7A37B85E4}"/>
    <cellStyle name="Vejica 2 4 4 6 2 2" xfId="11866" xr:uid="{BACE680C-DBAC-4C40-A098-BFDC47B0F604}"/>
    <cellStyle name="Vejica 2 4 4 6 2 2 2" xfId="27708" xr:uid="{CEDD06D1-2279-4799-B61C-0B792E655455}"/>
    <cellStyle name="Vejica 2 4 4 6 3" xfId="11865" xr:uid="{8BB0EFA7-49EF-4AC0-9D23-07254099405E}"/>
    <cellStyle name="Vejica 2 4 4 6 3 2" xfId="27707" xr:uid="{000C8CA2-E3F9-4736-9AD7-FA3CA3525653}"/>
    <cellStyle name="Vejica 2 4 4 7" xfId="4091" xr:uid="{22C53610-047E-41A2-87C3-3498E179B6A7}"/>
    <cellStyle name="Vejica 2 4 4 7 2" xfId="11867" xr:uid="{B71ADFBE-9D97-4749-A7B9-3A0E6F89C64D}"/>
    <cellStyle name="Vejica 2 4 4 7 2 2" xfId="27709" xr:uid="{A65F6CB4-6A96-4E84-95ED-B41E4DE36479}"/>
    <cellStyle name="Vejica 2 4 4 8" xfId="4080" xr:uid="{E9E3335F-5CA9-4885-8F1E-3D1BE9A7116E}"/>
    <cellStyle name="Vejica 2 4 4 8 2" xfId="11868" xr:uid="{6D10411C-DA20-48EE-8121-38DD9047BFDF}"/>
    <cellStyle name="Vejica 2 4 4 8 2 2" xfId="35412" xr:uid="{8BBEE24C-1DBA-4854-8DEE-86D329F4B495}"/>
    <cellStyle name="Vejica 2 4 4 9" xfId="11848" xr:uid="{05048769-7761-439D-809B-86D4B241389F}"/>
    <cellStyle name="Vejica 2 4 4 9 2" xfId="27693" xr:uid="{4235B7F8-1027-4A41-889D-44E3F6135154}"/>
    <cellStyle name="Vejica 2 4 5" xfId="672" xr:uid="{8535EE25-8224-4D51-8CCC-26345F283063}"/>
    <cellStyle name="Vejica 2 4 5 2" xfId="1984" xr:uid="{4E7155E9-9F70-43EA-8A35-E0B2EC423E61}"/>
    <cellStyle name="Vejica 2 4 5 2 2" xfId="11870" xr:uid="{4CB9E420-B1B3-43B2-A5AA-DFDF2BC9B6E7}"/>
    <cellStyle name="Vejica 2 4 5 2 2 2" xfId="27711" xr:uid="{B2D2F8E3-ED5C-4F40-83B3-FC3F09A4AA73}"/>
    <cellStyle name="Vejica 2 4 5 3" xfId="1985" xr:uid="{3EAF81D1-55B0-4C24-9988-FDC0F3E300F6}"/>
    <cellStyle name="Vejica 2 4 5 3 2" xfId="4093" xr:uid="{14888695-867D-43E4-9E3B-FC3CE7B9CA97}"/>
    <cellStyle name="Vejica 2 4 5 3 2 2" xfId="11872" xr:uid="{A973F7FA-7643-40B7-B99A-07D71430AA53}"/>
    <cellStyle name="Vejica 2 4 5 3 2 2 2" xfId="27713" xr:uid="{09C9AA13-E441-43F3-9325-B3352DD00AFF}"/>
    <cellStyle name="Vejica 2 4 5 3 3" xfId="11871" xr:uid="{19E4716C-BC61-410C-A4F7-6CBA22EB9231}"/>
    <cellStyle name="Vejica 2 4 5 3 3 2" xfId="27712" xr:uid="{44F0441F-FB27-4230-AA4D-87D981F6788C}"/>
    <cellStyle name="Vejica 2 4 5 4" xfId="1986" xr:uid="{2064B35C-9D07-42CA-B6F4-945CD7ACACF5}"/>
    <cellStyle name="Vejica 2 4 5 4 2" xfId="4094" xr:uid="{9AF8EB80-7EDE-45BB-9A2A-F88196D9B580}"/>
    <cellStyle name="Vejica 2 4 5 4 2 2" xfId="11874" xr:uid="{71F67023-9137-47D1-BD47-472973E5F937}"/>
    <cellStyle name="Vejica 2 4 5 4 2 2 2" xfId="27714" xr:uid="{34B9E79B-E154-4AF2-89B6-BF0B20E379C6}"/>
    <cellStyle name="Vejica 2 4 5 4 3" xfId="11873" xr:uid="{F34D666E-5A44-455F-A45E-8E219C8E5AB6}"/>
    <cellStyle name="Vejica 2 4 5 4 3 2" xfId="19466" xr:uid="{8A5B0DAB-44A6-4669-A3DE-9862524CDFDC}"/>
    <cellStyle name="Vejica 2 4 5 4 4" xfId="22957" xr:uid="{A0270E42-8A09-4975-B9FE-9C40FE4B4D18}"/>
    <cellStyle name="Vejica 2 4 5 4 5" xfId="16457" xr:uid="{98A3A4C7-C125-4FC9-9995-F111680E1451}"/>
    <cellStyle name="Vejica 2 4 5 5" xfId="4095" xr:uid="{75EE94B1-279E-485F-A1C2-F008C777F13C}"/>
    <cellStyle name="Vejica 2 4 5 5 2" xfId="4096" xr:uid="{B061D9FB-0B2F-4992-B2BE-8C173D83DC43}"/>
    <cellStyle name="Vejica 2 4 5 5 2 2" xfId="11876" xr:uid="{E1EC723E-9682-4B36-BA65-15DFDA305833}"/>
    <cellStyle name="Vejica 2 4 5 5 2 2 2" xfId="27716" xr:uid="{A5AE2A9B-8303-4655-B8B7-B5579754C29F}"/>
    <cellStyle name="Vejica 2 4 5 5 3" xfId="11875" xr:uid="{EB88FC49-F166-4378-BA4A-8DCE69D08159}"/>
    <cellStyle name="Vejica 2 4 5 5 3 2" xfId="27715" xr:uid="{B9A98B07-A815-4804-9C20-41838FA2920E}"/>
    <cellStyle name="Vejica 2 4 5 6" xfId="4097" xr:uid="{865E921F-2768-472E-A3E6-583C5FBF8346}"/>
    <cellStyle name="Vejica 2 4 5 6 2" xfId="11877" xr:uid="{06353B6D-F737-450F-9464-F0E54B34BCAB}"/>
    <cellStyle name="Vejica 2 4 5 6 2 2" xfId="27717" xr:uid="{299156E7-CFCB-4D2A-99B3-6D5E6BCC91EC}"/>
    <cellStyle name="Vejica 2 4 5 7" xfId="4092" xr:uid="{B1A1BF52-3AD1-4414-A600-4D4B5291BC85}"/>
    <cellStyle name="Vejica 2 4 5 7 2" xfId="11878" xr:uid="{FAB4C986-1AFE-45F2-A94F-217EB7667C46}"/>
    <cellStyle name="Vejica 2 4 5 7 2 2" xfId="33756" xr:uid="{B7FEED02-5341-4EE9-BC00-87D0800B1C60}"/>
    <cellStyle name="Vejica 2 4 5 8" xfId="11879" xr:uid="{5596EE64-F1EC-47CE-B370-95020236FDEB}"/>
    <cellStyle name="Vejica 2 4 5 9" xfId="11869" xr:uid="{CEAEC651-1796-429B-B1C9-596DA7A8D732}"/>
    <cellStyle name="Vejica 2 4 5 9 2" xfId="27710" xr:uid="{4058F0AE-E5F1-42E3-A31F-70FDB33965C9}"/>
    <cellStyle name="Vejica 2 4 6" xfId="1987" xr:uid="{39087006-DF70-40ED-A94B-FE5A9D8F0E04}"/>
    <cellStyle name="Vejica 2 4 6 2" xfId="11880" xr:uid="{311C3242-2DC3-4164-B041-C714DBB2969A}"/>
    <cellStyle name="Vejica 2 4 6 2 2" xfId="27718" xr:uid="{273180F0-0420-4D35-999D-CC9129ECFB29}"/>
    <cellStyle name="Vejica 2 4 7" xfId="1988" xr:uid="{34C2CFE7-0BA4-4DF1-A86C-C35DC22E9F38}"/>
    <cellStyle name="Vejica 2 4 7 2" xfId="4098" xr:uid="{6B81F67B-5830-4764-BC7C-9175F4E36BF5}"/>
    <cellStyle name="Vejica 2 4 7 2 2" xfId="11882" xr:uid="{13CCFAAF-BB4A-4419-A3B5-B41715510527}"/>
    <cellStyle name="Vejica 2 4 7 2 2 2" xfId="27720" xr:uid="{65DA7773-FDAB-4001-9ABB-21F641B17AA3}"/>
    <cellStyle name="Vejica 2 4 7 3" xfId="11881" xr:uid="{66F8A32F-7CFE-46DA-8B63-1690C4ACC070}"/>
    <cellStyle name="Vejica 2 4 7 3 2" xfId="27719" xr:uid="{2C06DED4-4678-49B2-96D9-FBF51036BFC8}"/>
    <cellStyle name="Vejica 2 4 8" xfId="1989" xr:uid="{577ED07F-09CD-4C9E-8EAE-34831D130A7C}"/>
    <cellStyle name="Vejica 2 4 8 2" xfId="4099" xr:uid="{82F6FA7D-2210-4525-8B31-CECB4C7B7455}"/>
    <cellStyle name="Vejica 2 4 8 2 2" xfId="11884" xr:uid="{8521D78F-3B49-4518-9464-708156D36732}"/>
    <cellStyle name="Vejica 2 4 8 2 2 2" xfId="27722" xr:uid="{12761399-A11B-493A-BA8E-1EF7C50B8CBA}"/>
    <cellStyle name="Vejica 2 4 8 3" xfId="11883" xr:uid="{B5165DAC-C578-4B9D-8469-6086DD1603AC}"/>
    <cellStyle name="Vejica 2 4 8 3 2" xfId="27721" xr:uid="{947A0761-2B43-4445-A11A-DA87A5621D46}"/>
    <cellStyle name="Vejica 2 4 9" xfId="4100" xr:uid="{D932B075-0E70-4E4A-93FC-90C9225AEC28}"/>
    <cellStyle name="Vejica 2 4 9 2" xfId="4101" xr:uid="{8ED8453C-9B8A-4F3A-BEEE-0D4A1151AF6D}"/>
    <cellStyle name="Vejica 2 4 9 2 2" xfId="11886" xr:uid="{F9805208-9B69-4B12-B9A3-984BA7C141DF}"/>
    <cellStyle name="Vejica 2 4 9 2 2 2" xfId="27724" xr:uid="{43325BC2-2175-4A47-A59C-54E22B817C2F}"/>
    <cellStyle name="Vejica 2 4 9 3" xfId="11885" xr:uid="{84C4AEDB-DD8D-4727-9637-B50C7D8CDC0F}"/>
    <cellStyle name="Vejica 2 4 9 3 2" xfId="27723" xr:uid="{E7AF99A5-D4D0-46ED-8CB1-D7329598B8C6}"/>
    <cellStyle name="Vejica 2 5" xfId="673" xr:uid="{DA0B024B-9E95-41F7-A467-E7188215E71C}"/>
    <cellStyle name="Vejica 2 5 10" xfId="4103" xr:uid="{4256D530-D7A0-4132-BABD-FF5B19943422}"/>
    <cellStyle name="Vejica 2 5 10 2" xfId="11888" xr:uid="{17D534A3-4B44-43CE-8FEA-D50BB1CA15E0}"/>
    <cellStyle name="Vejica 2 5 10 2 2" xfId="27726" xr:uid="{66A70338-81B9-41C7-8987-3C86E7E3648D}"/>
    <cellStyle name="Vejica 2 5 11" xfId="4102" xr:uid="{9ABB6FAD-A890-4DA6-B4D0-753E0024BCB3}"/>
    <cellStyle name="Vejica 2 5 11 2" xfId="11889" xr:uid="{5A2068A9-5CB2-43F7-9F8F-28A8FCDB8DD0}"/>
    <cellStyle name="Vejica 2 5 11 2 2" xfId="27725" xr:uid="{8C1975DD-5030-4C04-A6EF-42DDA21350E7}"/>
    <cellStyle name="Vejica 2 5 12" xfId="11887" xr:uid="{B324F9C6-9D86-40FA-9389-4C028EA8B42D}"/>
    <cellStyle name="Vejica 2 5 12 2" xfId="22958" xr:uid="{F848CCBD-7C4A-4C05-8CA2-C95C96D74B74}"/>
    <cellStyle name="Vejica 2 5 12 2 2" xfId="36389" xr:uid="{556FDF17-946A-4A27-B0D5-0859C72BBD92}"/>
    <cellStyle name="Vejica 2 5 12 3" xfId="17866" xr:uid="{8A075AAB-DF92-4074-BE85-7D4ADF3A7C6B}"/>
    <cellStyle name="Vejica 2 5 13" xfId="7890" xr:uid="{2E8D4CFB-BD76-4221-BB7C-AA2FA5999CEC}"/>
    <cellStyle name="Vejica 2 5 13 2" xfId="26201" xr:uid="{AE3638F3-C0EC-45A6-8DE3-38A53724593A}"/>
    <cellStyle name="Vejica 2 5 2" xfId="674" xr:uid="{CA43E99C-9797-4F3D-9B8E-3BD136BF6D6B}"/>
    <cellStyle name="Vejica 2 5 2 10" xfId="11890" xr:uid="{02197019-EC9E-45F4-90CC-E11836F329FB}"/>
    <cellStyle name="Vejica 2 5 2 10 2" xfId="27727" xr:uid="{80516EEA-0678-4414-85CF-BF9C2C166143}"/>
    <cellStyle name="Vejica 2 5 2 2" xfId="675" xr:uid="{F78F052E-9E89-4438-A001-E2C1B225F3B1}"/>
    <cellStyle name="Vejica 2 5 2 2 2" xfId="676" xr:uid="{12E11EAD-1660-4AD9-9FF7-9D6137D0BB3B}"/>
    <cellStyle name="Vejica 2 5 2 2 2 2" xfId="1990" xr:uid="{DF9F4B5E-F466-4BE5-AEA3-F39504E97A6F}"/>
    <cellStyle name="Vejica 2 5 2 2 2 2 2" xfId="11893" xr:uid="{35081894-4BBF-43DF-8E7F-C74A6ED164BC}"/>
    <cellStyle name="Vejica 2 5 2 2 2 2 2 2" xfId="27730" xr:uid="{5921A3BF-574A-4DA8-8800-2AB46C5EFFC2}"/>
    <cellStyle name="Vejica 2 5 2 2 2 3" xfId="1991" xr:uid="{5416DF0A-6C71-4F0F-B43A-B7E21074B5CB}"/>
    <cellStyle name="Vejica 2 5 2 2 2 3 2" xfId="4107" xr:uid="{9F0E046A-A9AB-4552-ABBD-20B0634C5527}"/>
    <cellStyle name="Vejica 2 5 2 2 2 3 2 2" xfId="11895" xr:uid="{5FED51A3-F128-4003-B0E4-AD6935EEB14B}"/>
    <cellStyle name="Vejica 2 5 2 2 2 3 2 2 2" xfId="27732" xr:uid="{2517DE96-67D1-433D-9C2F-A441233E3071}"/>
    <cellStyle name="Vejica 2 5 2 2 2 3 3" xfId="11894" xr:uid="{0F2EDF41-5C5B-419E-A558-0198DFA84A13}"/>
    <cellStyle name="Vejica 2 5 2 2 2 3 3 2" xfId="27731" xr:uid="{CA9AFDEE-9254-4D15-B56D-D12394A2F0B2}"/>
    <cellStyle name="Vejica 2 5 2 2 2 4" xfId="1992" xr:uid="{74E5A97B-1E08-40CD-92BC-A47EEBC45689}"/>
    <cellStyle name="Vejica 2 5 2 2 2 4 2" xfId="4108" xr:uid="{14B96800-54C3-45D1-A384-B9041D62007F}"/>
    <cellStyle name="Vejica 2 5 2 2 2 4 2 2" xfId="11897" xr:uid="{A1647A16-0E19-40CD-88DD-E42FA75C5048}"/>
    <cellStyle name="Vejica 2 5 2 2 2 4 2 2 2" xfId="27733" xr:uid="{874AC0D8-F432-402A-A983-086CFEF777AC}"/>
    <cellStyle name="Vejica 2 5 2 2 2 4 3" xfId="11896" xr:uid="{FB49FF1B-3F95-4D5E-9A00-E62A6D11F8FF}"/>
    <cellStyle name="Vejica 2 5 2 2 2 4 3 2" xfId="19470" xr:uid="{835AF250-B7A1-4B07-8FB9-4417A4B50776}"/>
    <cellStyle name="Vejica 2 5 2 2 2 4 4" xfId="22959" xr:uid="{D8CC6302-0B26-435C-8187-302B910748E0}"/>
    <cellStyle name="Vejica 2 5 2 2 2 4 5" xfId="16458" xr:uid="{4BDDC824-47EE-410B-ABB6-2EEB8E0AA67B}"/>
    <cellStyle name="Vejica 2 5 2 2 2 5" xfId="4109" xr:uid="{3CF5A3DA-8144-49C2-AF62-261ACFCBFB1F}"/>
    <cellStyle name="Vejica 2 5 2 2 2 5 2" xfId="4110" xr:uid="{D62C918E-2BA9-4B8B-ADF4-9648C4643BDC}"/>
    <cellStyle name="Vejica 2 5 2 2 2 5 2 2" xfId="11899" xr:uid="{C78D0B54-4896-4C7E-B5E5-FA3A84058287}"/>
    <cellStyle name="Vejica 2 5 2 2 2 5 2 2 2" xfId="27735" xr:uid="{56F82572-5DDC-4D32-820D-17548CBD21C4}"/>
    <cellStyle name="Vejica 2 5 2 2 2 5 3" xfId="11898" xr:uid="{D38F0819-322D-465D-934F-B2FB18DB16CB}"/>
    <cellStyle name="Vejica 2 5 2 2 2 5 3 2" xfId="27734" xr:uid="{AB1D21F4-8A22-46F2-8AEC-3D31C17A2097}"/>
    <cellStyle name="Vejica 2 5 2 2 2 6" xfId="4111" xr:uid="{6DDCB8A5-570C-4EA7-A387-41E6F354B71A}"/>
    <cellStyle name="Vejica 2 5 2 2 2 6 2" xfId="11900" xr:uid="{AF34C6F8-F62E-484C-9A74-1DBF06771598}"/>
    <cellStyle name="Vejica 2 5 2 2 2 6 2 2" xfId="27736" xr:uid="{A89BA8C0-D396-474C-9144-EE3A5201BD66}"/>
    <cellStyle name="Vejica 2 5 2 2 2 7" xfId="4106" xr:uid="{B4F12DF1-8578-4908-BD24-A52D0E99409D}"/>
    <cellStyle name="Vejica 2 5 2 2 2 7 2" xfId="11901" xr:uid="{69531364-7EFF-4F35-909E-C4ED60CD92F0}"/>
    <cellStyle name="Vejica 2 5 2 2 2 7 2 2" xfId="33781" xr:uid="{0D30F105-107F-4087-A8BA-37CDD33B4B22}"/>
    <cellStyle name="Vejica 2 5 2 2 2 8" xfId="11902" xr:uid="{CBB8FDAA-0323-412C-AF8D-620523A9C7E7}"/>
    <cellStyle name="Vejica 2 5 2 2 2 9" xfId="11892" xr:uid="{F3D2DC06-3AF3-4A06-A75B-581BAE4FDABE}"/>
    <cellStyle name="Vejica 2 5 2 2 2 9 2" xfId="27729" xr:uid="{8BBD51CA-AF64-4D23-9C36-784D78C04B87}"/>
    <cellStyle name="Vejica 2 5 2 2 3" xfId="1993" xr:uid="{828E9AFF-2299-48BD-B7B0-3060E01D27E1}"/>
    <cellStyle name="Vejica 2 5 2 2 3 2" xfId="11903" xr:uid="{73A91B36-F2E6-4CCD-9879-272B44EDB2B2}"/>
    <cellStyle name="Vejica 2 5 2 2 3 2 2" xfId="27737" xr:uid="{2D383C58-DE06-4B12-8B4F-A27129D134E7}"/>
    <cellStyle name="Vejica 2 5 2 2 4" xfId="1994" xr:uid="{B8C3C34D-D146-4702-9552-FCEF0D00A733}"/>
    <cellStyle name="Vejica 2 5 2 2 4 2" xfId="4112" xr:uid="{C0350886-DB12-4A39-9EE9-F5A9CAAB43B9}"/>
    <cellStyle name="Vejica 2 5 2 2 4 2 2" xfId="11905" xr:uid="{8FB641C2-4898-463A-A007-CB7BB6872348}"/>
    <cellStyle name="Vejica 2 5 2 2 4 2 2 2" xfId="27739" xr:uid="{D4AC9CAB-7D9C-49B5-AA80-C5787E7A9556}"/>
    <cellStyle name="Vejica 2 5 2 2 4 3" xfId="11904" xr:uid="{333481FF-A221-4FAE-ABDA-7459BEC03660}"/>
    <cellStyle name="Vejica 2 5 2 2 4 3 2" xfId="27738" xr:uid="{9693F9B3-904B-4EE5-AD2B-7F4AF231FA1A}"/>
    <cellStyle name="Vejica 2 5 2 2 5" xfId="1995" xr:uid="{21F0220E-9E06-404B-A3A3-D55E5DFB60EA}"/>
    <cellStyle name="Vejica 2 5 2 2 5 2" xfId="4113" xr:uid="{3BB8F9F5-C3F8-4103-9340-ACF2F9A1C653}"/>
    <cellStyle name="Vejica 2 5 2 2 5 2 2" xfId="11907" xr:uid="{FB05DE0D-7361-4937-BA0C-B6E5C63952C3}"/>
    <cellStyle name="Vejica 2 5 2 2 5 2 2 2" xfId="27741" xr:uid="{BEE97390-CFDB-4F50-AE0F-DABF0A054653}"/>
    <cellStyle name="Vejica 2 5 2 2 5 3" xfId="11906" xr:uid="{7213FCC6-C9E6-4AF8-9773-BFE6948855B7}"/>
    <cellStyle name="Vejica 2 5 2 2 5 3 2" xfId="27740" xr:uid="{C829EA25-AF55-4D6F-A07B-37BF256E0671}"/>
    <cellStyle name="Vejica 2 5 2 2 6" xfId="4114" xr:uid="{A870B2DD-F8BA-4304-90FB-F48EC8D7014C}"/>
    <cellStyle name="Vejica 2 5 2 2 6 2" xfId="4115" xr:uid="{C8EBE6D9-6367-411A-A64A-9C17642A22CD}"/>
    <cellStyle name="Vejica 2 5 2 2 6 2 2" xfId="11909" xr:uid="{005F2932-0F74-4522-A3D9-E47015805F53}"/>
    <cellStyle name="Vejica 2 5 2 2 6 2 2 2" xfId="27743" xr:uid="{F21CEBCC-7677-4478-82DB-F657119360E5}"/>
    <cellStyle name="Vejica 2 5 2 2 6 3" xfId="11908" xr:uid="{F7948761-F48C-4534-8E20-FC840D8FC4A1}"/>
    <cellStyle name="Vejica 2 5 2 2 6 3 2" xfId="27742" xr:uid="{35C34A77-55FD-40DD-A7DC-485BCC31BAB6}"/>
    <cellStyle name="Vejica 2 5 2 2 7" xfId="4116" xr:uid="{5E52BCEB-1FC7-425E-9CAF-D144CCE71A93}"/>
    <cellStyle name="Vejica 2 5 2 2 7 2" xfId="11910" xr:uid="{FC04D1F9-1BC6-4BD1-B712-51312EA69A39}"/>
    <cellStyle name="Vejica 2 5 2 2 7 2 2" xfId="27744" xr:uid="{241FC9BD-DB49-4953-9040-1A7F29A90C81}"/>
    <cellStyle name="Vejica 2 5 2 2 8" xfId="4105" xr:uid="{9B35C50D-86DB-4021-B16C-E9C0DE4DCAA3}"/>
    <cellStyle name="Vejica 2 5 2 2 8 2" xfId="11911" xr:uid="{DBE30311-A737-4DD5-BCBC-D8C5426E1F41}"/>
    <cellStyle name="Vejica 2 5 2 2 8 2 2" xfId="34237" xr:uid="{65E48F21-0962-40F2-ABA8-B2EA27950794}"/>
    <cellStyle name="Vejica 2 5 2 2 9" xfId="11891" xr:uid="{B54DCF2B-A419-4BAF-A98D-F70ECE0C00A4}"/>
    <cellStyle name="Vejica 2 5 2 2 9 2" xfId="27728" xr:uid="{0907A3BF-7C3A-498C-907F-7CCA4B215361}"/>
    <cellStyle name="Vejica 2 5 2 3" xfId="677" xr:uid="{E612D758-C7FD-485A-9DF0-F15D1455AF8A}"/>
    <cellStyle name="Vejica 2 5 2 3 2" xfId="1996" xr:uid="{4048AF40-20E0-409B-BD02-AE83A7C2FAE6}"/>
    <cellStyle name="Vejica 2 5 2 3 2 2" xfId="11913" xr:uid="{B1ABF862-0352-42B0-AE0A-571B558AEBD7}"/>
    <cellStyle name="Vejica 2 5 2 3 2 2 2" xfId="27746" xr:uid="{17D933BE-1913-4489-8B7C-E12088741480}"/>
    <cellStyle name="Vejica 2 5 2 3 3" xfId="1997" xr:uid="{DA3B530C-71DB-4FD1-A169-A23F9712B3CA}"/>
    <cellStyle name="Vejica 2 5 2 3 3 2" xfId="4118" xr:uid="{00A6A652-4713-4006-9753-F9E16606AE1D}"/>
    <cellStyle name="Vejica 2 5 2 3 3 2 2" xfId="11915" xr:uid="{3194FF82-8E08-453E-B0E3-0C65C41E62C8}"/>
    <cellStyle name="Vejica 2 5 2 3 3 2 2 2" xfId="27748" xr:uid="{86103A0C-B0E0-4256-BD22-49CD2645D4F4}"/>
    <cellStyle name="Vejica 2 5 2 3 3 3" xfId="11914" xr:uid="{9ECD4B04-DD44-4387-A0B8-01A877DCD2C8}"/>
    <cellStyle name="Vejica 2 5 2 3 3 3 2" xfId="27747" xr:uid="{6AF16C88-2D98-4381-835B-4DA4906AF7FF}"/>
    <cellStyle name="Vejica 2 5 2 3 4" xfId="1998" xr:uid="{95B39C7C-D494-47E3-BB48-29D994541190}"/>
    <cellStyle name="Vejica 2 5 2 3 4 2" xfId="4119" xr:uid="{D96B8E70-0D37-4044-A3B0-2C596D5ABF7A}"/>
    <cellStyle name="Vejica 2 5 2 3 4 2 2" xfId="11917" xr:uid="{6E650091-B200-4C1B-B91A-0A57D9EDB295}"/>
    <cellStyle name="Vejica 2 5 2 3 4 2 2 2" xfId="27749" xr:uid="{ABFCE5F3-B606-47FF-BB66-AA7D5452F4B4}"/>
    <cellStyle name="Vejica 2 5 2 3 4 3" xfId="11916" xr:uid="{F2191C8D-3F87-4478-898E-A6ECC00080D5}"/>
    <cellStyle name="Vejica 2 5 2 3 4 3 2" xfId="19471" xr:uid="{C6783AF5-1829-490C-8E9D-AFB52A62C878}"/>
    <cellStyle name="Vejica 2 5 2 3 4 4" xfId="22960" xr:uid="{91A7A303-B4F9-481E-9E44-BFAD89BCC68A}"/>
    <cellStyle name="Vejica 2 5 2 3 4 5" xfId="16459" xr:uid="{C9ABB4FF-1CF0-43E8-A1B1-F3C464953E32}"/>
    <cellStyle name="Vejica 2 5 2 3 5" xfId="4120" xr:uid="{03B13013-9352-4DC4-8F46-394D6153A02C}"/>
    <cellStyle name="Vejica 2 5 2 3 5 2" xfId="4121" xr:uid="{8531025A-597F-499B-B869-7157E8FFAEAF}"/>
    <cellStyle name="Vejica 2 5 2 3 5 2 2" xfId="11919" xr:uid="{D30B1883-D6A5-415E-AC5E-6BA47335D4D3}"/>
    <cellStyle name="Vejica 2 5 2 3 5 2 2 2" xfId="27751" xr:uid="{B081ECC0-158F-4210-9CB8-B4086F08DEBB}"/>
    <cellStyle name="Vejica 2 5 2 3 5 3" xfId="11918" xr:uid="{FD881B62-7F09-4245-8C71-4CF1CB9099AF}"/>
    <cellStyle name="Vejica 2 5 2 3 5 3 2" xfId="27750" xr:uid="{C684F51F-BE59-469F-A77B-57529CECF637}"/>
    <cellStyle name="Vejica 2 5 2 3 6" xfId="4122" xr:uid="{5D76F21E-D4F6-47F0-BB8A-767C1F192602}"/>
    <cellStyle name="Vejica 2 5 2 3 6 2" xfId="11920" xr:uid="{A5AC09AF-F3D2-4C8A-881E-40B9F4778819}"/>
    <cellStyle name="Vejica 2 5 2 3 6 2 2" xfId="27752" xr:uid="{BBD7432A-332F-44A1-91F6-BE1001F799B6}"/>
    <cellStyle name="Vejica 2 5 2 3 7" xfId="4117" xr:uid="{8918F0A7-0F0A-4FB7-B0E3-E09871B62A7F}"/>
    <cellStyle name="Vejica 2 5 2 3 7 2" xfId="11921" xr:uid="{395CB7E0-B8C8-4B74-9C2A-8D89A3A6366A}"/>
    <cellStyle name="Vejica 2 5 2 3 7 2 2" xfId="33754" xr:uid="{5549537F-BA61-4C68-9A01-22815C45400A}"/>
    <cellStyle name="Vejica 2 5 2 3 8" xfId="11922" xr:uid="{D7FEFF4A-0A3D-4DB7-87BF-8B72C1F6D7D2}"/>
    <cellStyle name="Vejica 2 5 2 3 9" xfId="11912" xr:uid="{08CBF40D-4109-41B3-B8CF-DDF0DFF02903}"/>
    <cellStyle name="Vejica 2 5 2 3 9 2" xfId="27745" xr:uid="{8D525E29-2DC2-4656-81D3-E9A6FD9155B6}"/>
    <cellStyle name="Vejica 2 5 2 4" xfId="1999" xr:uid="{DB9D2D96-BF77-41D4-84BD-06B6B30D344D}"/>
    <cellStyle name="Vejica 2 5 2 4 2" xfId="11923" xr:uid="{0081A516-4D8A-4B70-ABD2-CD24BDB64E11}"/>
    <cellStyle name="Vejica 2 5 2 4 2 2" xfId="27753" xr:uid="{148174CA-28C5-477F-9B97-7313AC93B34C}"/>
    <cellStyle name="Vejica 2 5 2 5" xfId="2000" xr:uid="{8B9DDD58-75C6-49DE-B2B0-79E6BA776972}"/>
    <cellStyle name="Vejica 2 5 2 5 2" xfId="4123" xr:uid="{0E3916F1-CAE9-4827-8B5C-3172F5B980D3}"/>
    <cellStyle name="Vejica 2 5 2 5 2 2" xfId="11925" xr:uid="{7CC0500E-D0C5-48CE-8726-1D18B23C286D}"/>
    <cellStyle name="Vejica 2 5 2 5 2 2 2" xfId="27755" xr:uid="{563794C2-418C-46F0-857A-9FCD202D9BD9}"/>
    <cellStyle name="Vejica 2 5 2 5 3" xfId="11924" xr:uid="{A97624E7-494E-4142-A4C7-C4CB3174DA61}"/>
    <cellStyle name="Vejica 2 5 2 5 3 2" xfId="27754" xr:uid="{FB7659DF-243E-4CAA-A054-2FB995C3F5EC}"/>
    <cellStyle name="Vejica 2 5 2 6" xfId="2001" xr:uid="{753BD019-4096-4909-9051-F862F84DD521}"/>
    <cellStyle name="Vejica 2 5 2 6 2" xfId="4124" xr:uid="{A0B76625-58B5-4E44-98CC-67ACD4661867}"/>
    <cellStyle name="Vejica 2 5 2 6 2 2" xfId="11927" xr:uid="{5AECBC20-EB0E-4767-B7BF-E4F216C52D9D}"/>
    <cellStyle name="Vejica 2 5 2 6 2 2 2" xfId="27757" xr:uid="{34337BBB-6CCF-439E-844C-B94FDA69D766}"/>
    <cellStyle name="Vejica 2 5 2 6 3" xfId="11926" xr:uid="{15C23205-0ED2-4B59-9B5A-FCBB5850B25A}"/>
    <cellStyle name="Vejica 2 5 2 6 3 2" xfId="27756" xr:uid="{6C1AD6B9-5630-4180-BEC7-A827C0D56E1D}"/>
    <cellStyle name="Vejica 2 5 2 7" xfId="4125" xr:uid="{E5326540-C834-42FD-8398-A1C171A02768}"/>
    <cellStyle name="Vejica 2 5 2 7 2" xfId="4126" xr:uid="{1814B6D9-4B4C-4DC8-B312-9D6D392E748E}"/>
    <cellStyle name="Vejica 2 5 2 7 2 2" xfId="11929" xr:uid="{BE406165-56BF-430B-A5FF-06DAAE6E209B}"/>
    <cellStyle name="Vejica 2 5 2 7 2 2 2" xfId="27759" xr:uid="{5DB3800A-E9C0-4119-9B04-53CCE46B00A5}"/>
    <cellStyle name="Vejica 2 5 2 7 3" xfId="11928" xr:uid="{197946FC-7585-4A6D-B878-610EA1793768}"/>
    <cellStyle name="Vejica 2 5 2 7 3 2" xfId="27758" xr:uid="{7450EC61-9EDA-4A07-87CD-8851BAF03308}"/>
    <cellStyle name="Vejica 2 5 2 8" xfId="4127" xr:uid="{900F94D3-D2EC-4851-943C-221534E72E89}"/>
    <cellStyle name="Vejica 2 5 2 8 2" xfId="11930" xr:uid="{8F7F66A0-18FF-4F70-8D48-3D6494428F51}"/>
    <cellStyle name="Vejica 2 5 2 8 2 2" xfId="27760" xr:uid="{B035F526-6A30-499B-87D5-0F16BFEEE6F5}"/>
    <cellStyle name="Vejica 2 5 2 9" xfId="4104" xr:uid="{11F5FFB5-F636-43C2-AA08-773E75962702}"/>
    <cellStyle name="Vejica 2 5 2 9 2" xfId="11931" xr:uid="{21A50851-4CA8-4C20-882F-9D35D7566343}"/>
    <cellStyle name="Vejica 2 5 2 9 2 2" xfId="33755" xr:uid="{4C49ADF5-AFD1-4D19-8B24-A7E5D63CCBDE}"/>
    <cellStyle name="Vejica 2 5 3" xfId="678" xr:uid="{5864FC01-F06B-4984-9FC3-99AFFE703124}"/>
    <cellStyle name="Vejica 2 5 3 10" xfId="11932" xr:uid="{B41F5D97-4118-4E69-AC89-CBD81B53F265}"/>
    <cellStyle name="Vejica 2 5 3 10 2" xfId="27761" xr:uid="{0BF9EAFF-6C9E-49BF-B06F-8DEA3A07EF07}"/>
    <cellStyle name="Vejica 2 5 3 2" xfId="679" xr:uid="{B37C6719-9514-4F84-A7F6-7B4A8EB78F1A}"/>
    <cellStyle name="Vejica 2 5 3 2 2" xfId="680" xr:uid="{1650259B-3353-452E-82B2-0C915AAEBAEA}"/>
    <cellStyle name="Vejica 2 5 3 2 2 2" xfId="2002" xr:uid="{CCFEAAEA-507C-4127-B6F0-0EA276C77333}"/>
    <cellStyle name="Vejica 2 5 3 2 2 2 2" xfId="11935" xr:uid="{63FB5335-0138-45D1-B4DE-6AD7723E565B}"/>
    <cellStyle name="Vejica 2 5 3 2 2 2 2 2" xfId="27764" xr:uid="{56C4B416-28C2-4F21-87DC-2D84875315BD}"/>
    <cellStyle name="Vejica 2 5 3 2 2 3" xfId="2003" xr:uid="{F7ECB06A-83FA-4FA7-8E93-E9C83E5EAE64}"/>
    <cellStyle name="Vejica 2 5 3 2 2 3 2" xfId="4131" xr:uid="{E2397C20-23B4-499F-A2A4-320B02C21E5E}"/>
    <cellStyle name="Vejica 2 5 3 2 2 3 2 2" xfId="11937" xr:uid="{6EA4E65B-FCE1-4DAC-B12F-DF61B3F39E46}"/>
    <cellStyle name="Vejica 2 5 3 2 2 3 2 2 2" xfId="27766" xr:uid="{05056A04-05F7-4C76-976B-27DA9C33B3F7}"/>
    <cellStyle name="Vejica 2 5 3 2 2 3 3" xfId="11936" xr:uid="{CBDA96C8-4F16-460D-89EB-CF316F325D55}"/>
    <cellStyle name="Vejica 2 5 3 2 2 3 3 2" xfId="27765" xr:uid="{F5F3E3E4-B18D-425D-8E9D-CC4AEFA8ED37}"/>
    <cellStyle name="Vejica 2 5 3 2 2 4" xfId="2004" xr:uid="{47E458D4-AE9C-4209-A25A-D7D745D70DAD}"/>
    <cellStyle name="Vejica 2 5 3 2 2 4 2" xfId="4132" xr:uid="{966BC4D9-274A-4EB4-B888-1F3C30A907B5}"/>
    <cellStyle name="Vejica 2 5 3 2 2 4 2 2" xfId="11939" xr:uid="{10EB236B-7C35-4A0F-8C1A-717941564755}"/>
    <cellStyle name="Vejica 2 5 3 2 2 4 2 2 2" xfId="27767" xr:uid="{19D000C0-C67C-400A-9371-A02696787799}"/>
    <cellStyle name="Vejica 2 5 3 2 2 4 3" xfId="11938" xr:uid="{0789AC23-18B9-4F19-8305-A3CE8A65052C}"/>
    <cellStyle name="Vejica 2 5 3 2 2 4 3 2" xfId="19472" xr:uid="{3D279068-BA8D-454D-99E2-86400B452C17}"/>
    <cellStyle name="Vejica 2 5 3 2 2 4 4" xfId="22961" xr:uid="{A06DB945-523D-4A3B-8035-F39F5DDEF27F}"/>
    <cellStyle name="Vejica 2 5 3 2 2 4 5" xfId="16460" xr:uid="{2768B439-3183-47B9-B2C6-42C5FFFAC460}"/>
    <cellStyle name="Vejica 2 5 3 2 2 5" xfId="4133" xr:uid="{2B666C5C-10D4-498E-B3D7-37DC469E744F}"/>
    <cellStyle name="Vejica 2 5 3 2 2 5 2" xfId="4134" xr:uid="{6D4A8F03-2C34-4D7A-B47D-A0B97242D0F1}"/>
    <cellStyle name="Vejica 2 5 3 2 2 5 2 2" xfId="11941" xr:uid="{2FEC2118-6200-4162-8501-B04387C7ACFD}"/>
    <cellStyle name="Vejica 2 5 3 2 2 5 2 2 2" xfId="27769" xr:uid="{057329F4-67DC-4C41-BA20-BCC06AE0B4AF}"/>
    <cellStyle name="Vejica 2 5 3 2 2 5 3" xfId="11940" xr:uid="{2D58634B-C0F9-4FA6-BCD9-0553E653B24D}"/>
    <cellStyle name="Vejica 2 5 3 2 2 5 3 2" xfId="27768" xr:uid="{5591097D-3EAC-41AF-A3C1-7342EE3FC593}"/>
    <cellStyle name="Vejica 2 5 3 2 2 6" xfId="4135" xr:uid="{679AD9F0-E993-4DBC-B9A5-23076BC483A2}"/>
    <cellStyle name="Vejica 2 5 3 2 2 6 2" xfId="11942" xr:uid="{616AE75B-ABD1-4E31-A5A2-1E96DDEA3B81}"/>
    <cellStyle name="Vejica 2 5 3 2 2 6 2 2" xfId="27770" xr:uid="{962412E3-34BB-4957-9530-47A087B9FF0C}"/>
    <cellStyle name="Vejica 2 5 3 2 2 7" xfId="4130" xr:uid="{E9776478-D780-4D9D-9B93-56F58528DA14}"/>
    <cellStyle name="Vejica 2 5 3 2 2 7 2" xfId="11943" xr:uid="{45575F08-209A-4AD2-A6E1-40CABD340B0A}"/>
    <cellStyle name="Vejica 2 5 3 2 2 7 2 2" xfId="35345" xr:uid="{69E8CABA-8511-43F5-8115-F2A047EC5962}"/>
    <cellStyle name="Vejica 2 5 3 2 2 8" xfId="11944" xr:uid="{6F3A687D-FE78-4248-BC04-EBB9D36F4E7B}"/>
    <cellStyle name="Vejica 2 5 3 2 2 9" xfId="11934" xr:uid="{ADCCC9DB-673A-4D6E-80E9-CF419B31F7DA}"/>
    <cellStyle name="Vejica 2 5 3 2 2 9 2" xfId="27763" xr:uid="{5B341279-6FFC-4AC7-8543-50B90B91AB24}"/>
    <cellStyle name="Vejica 2 5 3 2 3" xfId="2005" xr:uid="{843A9064-1DAA-4601-B360-9A20037E60EE}"/>
    <cellStyle name="Vejica 2 5 3 2 3 2" xfId="11945" xr:uid="{BD2D5193-A31C-4055-ACA3-9E541AE7119A}"/>
    <cellStyle name="Vejica 2 5 3 2 3 2 2" xfId="27771" xr:uid="{6C9B2871-24DA-4E9A-B696-32CE76BC2DC2}"/>
    <cellStyle name="Vejica 2 5 3 2 4" xfId="2006" xr:uid="{E28AAA34-4206-4EE0-AA25-2D069127D41C}"/>
    <cellStyle name="Vejica 2 5 3 2 4 2" xfId="4136" xr:uid="{591B0B2E-A354-4A8D-A148-92E7D033BD6C}"/>
    <cellStyle name="Vejica 2 5 3 2 4 2 2" xfId="11947" xr:uid="{0CC5239E-98B4-4E0F-B8D0-730BD9977F1A}"/>
    <cellStyle name="Vejica 2 5 3 2 4 2 2 2" xfId="27773" xr:uid="{39D3EB24-65FB-48E3-96A3-F08D8EB4F986}"/>
    <cellStyle name="Vejica 2 5 3 2 4 3" xfId="11946" xr:uid="{55403C7F-45AD-42CF-A966-BD51DF4DAD60}"/>
    <cellStyle name="Vejica 2 5 3 2 4 3 2" xfId="27772" xr:uid="{228DA48B-998F-4566-8BE6-850829D0C267}"/>
    <cellStyle name="Vejica 2 5 3 2 5" xfId="2007" xr:uid="{DB4634B5-D335-489D-A515-EA243A6A0FEA}"/>
    <cellStyle name="Vejica 2 5 3 2 5 2" xfId="4137" xr:uid="{52F275DF-B615-4290-8CE3-42DD40DAEBFB}"/>
    <cellStyle name="Vejica 2 5 3 2 5 2 2" xfId="11949" xr:uid="{5C7D5DCC-5C80-4B23-BC52-EB7CB7720BCE}"/>
    <cellStyle name="Vejica 2 5 3 2 5 2 2 2" xfId="27775" xr:uid="{C3B410A7-1CCC-43B9-8639-F51A4BB04143}"/>
    <cellStyle name="Vejica 2 5 3 2 5 3" xfId="11948" xr:uid="{0FC226C3-73AA-4483-B0E3-9AAF0F1607D2}"/>
    <cellStyle name="Vejica 2 5 3 2 5 3 2" xfId="27774" xr:uid="{BF04B807-554B-4D93-A164-3FBD9FFE6E57}"/>
    <cellStyle name="Vejica 2 5 3 2 6" xfId="4138" xr:uid="{E4513937-9E5C-459F-9374-20A5B9F14617}"/>
    <cellStyle name="Vejica 2 5 3 2 6 2" xfId="4139" xr:uid="{B1788315-3FF4-4E9A-8EDF-111652E53150}"/>
    <cellStyle name="Vejica 2 5 3 2 6 2 2" xfId="11951" xr:uid="{29A8650C-E167-42A3-BFB2-F9308425AFB1}"/>
    <cellStyle name="Vejica 2 5 3 2 6 2 2 2" xfId="27777" xr:uid="{646FC20D-6E1E-416D-BBD1-846C6BDB8A95}"/>
    <cellStyle name="Vejica 2 5 3 2 6 3" xfId="11950" xr:uid="{E1DB3BFF-39BB-48BD-999E-930CDD3115AC}"/>
    <cellStyle name="Vejica 2 5 3 2 6 3 2" xfId="27776" xr:uid="{D1D54625-47BE-440C-B6FF-A9C8AF44A455}"/>
    <cellStyle name="Vejica 2 5 3 2 7" xfId="4140" xr:uid="{6A8B4F0E-206E-40C9-89D9-B8D47B470D9F}"/>
    <cellStyle name="Vejica 2 5 3 2 7 2" xfId="11952" xr:uid="{D8C69711-C42D-430F-8917-36589979F751}"/>
    <cellStyle name="Vejica 2 5 3 2 7 2 2" xfId="27778" xr:uid="{AC81BAB9-3B2C-431F-A5A9-7283716C5588}"/>
    <cellStyle name="Vejica 2 5 3 2 8" xfId="4129" xr:uid="{0B1304AD-9359-4785-A886-449703294378}"/>
    <cellStyle name="Vejica 2 5 3 2 8 2" xfId="11953" xr:uid="{C9BA087C-1764-4DEA-A0CA-F95B6BB9144E}"/>
    <cellStyle name="Vejica 2 5 3 2 8 2 2" xfId="34371" xr:uid="{BC8B2D88-CEC6-4623-B456-A912B83840C5}"/>
    <cellStyle name="Vejica 2 5 3 2 9" xfId="11933" xr:uid="{CC2C153C-386B-407D-9F99-6C711A0D8274}"/>
    <cellStyle name="Vejica 2 5 3 2 9 2" xfId="27762" xr:uid="{CF98D14E-C0EC-447A-8C2E-8A4094622CE7}"/>
    <cellStyle name="Vejica 2 5 3 3" xfId="681" xr:uid="{48CE239E-8330-4B70-ADA7-538CD9FC86B1}"/>
    <cellStyle name="Vejica 2 5 3 3 2" xfId="2008" xr:uid="{DC747864-5A32-48A2-AD3B-3BDBABA4A244}"/>
    <cellStyle name="Vejica 2 5 3 3 2 2" xfId="11955" xr:uid="{D192107A-B643-4C87-9404-FD3B5F0E0D70}"/>
    <cellStyle name="Vejica 2 5 3 3 2 2 2" xfId="27780" xr:uid="{F69A999F-6780-4914-90DA-4014B06AAC1F}"/>
    <cellStyle name="Vejica 2 5 3 3 3" xfId="2009" xr:uid="{4B5307AF-D517-4584-9AF8-0583BC9C9007}"/>
    <cellStyle name="Vejica 2 5 3 3 3 2" xfId="4142" xr:uid="{761FBB01-9AFF-4742-ABB9-91EECEC6FCF8}"/>
    <cellStyle name="Vejica 2 5 3 3 3 2 2" xfId="11957" xr:uid="{AA1768D6-F19B-4348-81F0-9FE6C44C8733}"/>
    <cellStyle name="Vejica 2 5 3 3 3 2 2 2" xfId="27782" xr:uid="{C61E3A84-2528-419A-BD05-173F7CAE4A68}"/>
    <cellStyle name="Vejica 2 5 3 3 3 3" xfId="11956" xr:uid="{AB733DE5-7221-4ED5-A636-EBF409798F9B}"/>
    <cellStyle name="Vejica 2 5 3 3 3 3 2" xfId="27781" xr:uid="{2B757841-9687-4E2E-A6AD-6539FDDCB419}"/>
    <cellStyle name="Vejica 2 5 3 3 4" xfId="2010" xr:uid="{56A218E2-9D40-410F-B17F-9869691C558D}"/>
    <cellStyle name="Vejica 2 5 3 3 4 2" xfId="4143" xr:uid="{92F09360-526E-457C-9637-F7BCBDAB3E47}"/>
    <cellStyle name="Vejica 2 5 3 3 4 2 2" xfId="11959" xr:uid="{1D945361-80AA-4F71-8649-81904F0AF8D8}"/>
    <cellStyle name="Vejica 2 5 3 3 4 2 2 2" xfId="27783" xr:uid="{9B5C9A20-8F70-4EF3-953C-945CB73C4DC4}"/>
    <cellStyle name="Vejica 2 5 3 3 4 3" xfId="11958" xr:uid="{6A0474B8-BE07-46BC-814C-8BDAC023C539}"/>
    <cellStyle name="Vejica 2 5 3 3 4 3 2" xfId="19475" xr:uid="{C21BE524-0B5E-4BE5-8708-464F99DACE7B}"/>
    <cellStyle name="Vejica 2 5 3 3 4 4" xfId="22962" xr:uid="{B9B4EAE9-D913-436B-B095-E5FFF5AB5B00}"/>
    <cellStyle name="Vejica 2 5 3 3 4 5" xfId="16461" xr:uid="{7668608D-050D-4CE4-893A-AA0FC033A1C4}"/>
    <cellStyle name="Vejica 2 5 3 3 5" xfId="4144" xr:uid="{5CBFD9CE-F9FB-4EEF-9366-6D88E01DBA43}"/>
    <cellStyle name="Vejica 2 5 3 3 5 2" xfId="4145" xr:uid="{0A7CA155-768D-459A-8296-8F322672DCF5}"/>
    <cellStyle name="Vejica 2 5 3 3 5 2 2" xfId="11961" xr:uid="{8168D73C-EF76-48BE-9D53-0869A83D9223}"/>
    <cellStyle name="Vejica 2 5 3 3 5 2 2 2" xfId="27785" xr:uid="{E6F4259F-D03E-4870-B596-A7186B74C909}"/>
    <cellStyle name="Vejica 2 5 3 3 5 3" xfId="11960" xr:uid="{361D7857-5BE5-45B8-8920-B34C9F7AD830}"/>
    <cellStyle name="Vejica 2 5 3 3 5 3 2" xfId="27784" xr:uid="{B7852992-8A5A-4F45-A0D1-800A070F88B2}"/>
    <cellStyle name="Vejica 2 5 3 3 6" xfId="4146" xr:uid="{3470DB58-FD9E-4833-B2B7-927AC8D096D8}"/>
    <cellStyle name="Vejica 2 5 3 3 6 2" xfId="11962" xr:uid="{916CAC16-64D7-443F-9F2B-9B5C3AB5A334}"/>
    <cellStyle name="Vejica 2 5 3 3 6 2 2" xfId="27786" xr:uid="{413EF58B-5C9A-4742-96D9-106CC72A818B}"/>
    <cellStyle name="Vejica 2 5 3 3 7" xfId="4141" xr:uid="{2C29728C-9F9E-490A-89BB-8DB7D097D3D1}"/>
    <cellStyle name="Vejica 2 5 3 3 7 2" xfId="11963" xr:uid="{008321AB-D11E-4759-8585-774B1BB135F4}"/>
    <cellStyle name="Vejica 2 5 3 3 7 2 2" xfId="34223" xr:uid="{AD53E4FD-1DC4-47A9-9EF5-4CEAB47BAEF8}"/>
    <cellStyle name="Vejica 2 5 3 3 8" xfId="11964" xr:uid="{3E4EB37E-6E74-48ED-9AE0-E0F6D86E15D2}"/>
    <cellStyle name="Vejica 2 5 3 3 9" xfId="11954" xr:uid="{10512061-4697-4624-B762-1269C8C97107}"/>
    <cellStyle name="Vejica 2 5 3 3 9 2" xfId="27779" xr:uid="{7A92D876-5AF8-43FA-AC20-F9860705D451}"/>
    <cellStyle name="Vejica 2 5 3 4" xfId="2011" xr:uid="{AF79A4E4-3B59-4A30-8A9C-128F8CF33AEA}"/>
    <cellStyle name="Vejica 2 5 3 4 2" xfId="11965" xr:uid="{CAAD7535-1D3F-472E-B267-76AD0B69086E}"/>
    <cellStyle name="Vejica 2 5 3 4 2 2" xfId="27787" xr:uid="{585509E9-B526-4451-A097-FCE2DD96716A}"/>
    <cellStyle name="Vejica 2 5 3 5" xfId="2012" xr:uid="{F9523190-C035-47F5-AF87-FF647A9C9A3B}"/>
    <cellStyle name="Vejica 2 5 3 5 2" xfId="4147" xr:uid="{D4AD8E44-46F3-4754-8C3A-E89CD757DCCD}"/>
    <cellStyle name="Vejica 2 5 3 5 2 2" xfId="11967" xr:uid="{434EB7C6-5132-4081-920A-A930C78334FD}"/>
    <cellStyle name="Vejica 2 5 3 5 2 2 2" xfId="27789" xr:uid="{3E42431F-CDBF-446D-A666-1315CFD2B8DF}"/>
    <cellStyle name="Vejica 2 5 3 5 3" xfId="11966" xr:uid="{4B8E4487-9950-4EA2-B019-74F1CA45C8D1}"/>
    <cellStyle name="Vejica 2 5 3 5 3 2" xfId="27788" xr:uid="{6702AC43-CA23-48CF-92D5-29B3DFB0937F}"/>
    <cellStyle name="Vejica 2 5 3 6" xfId="2013" xr:uid="{C708DD5A-57F9-4428-9114-A7BA85147FC8}"/>
    <cellStyle name="Vejica 2 5 3 6 2" xfId="4148" xr:uid="{4C312B82-93D3-4067-8531-43BCD8B315F9}"/>
    <cellStyle name="Vejica 2 5 3 6 2 2" xfId="11969" xr:uid="{7C3CECE7-FB49-49E9-A8E7-B9077A3EA114}"/>
    <cellStyle name="Vejica 2 5 3 6 2 2 2" xfId="27791" xr:uid="{1FC26E2C-BDF8-4ADA-810A-3F82EDAA11C3}"/>
    <cellStyle name="Vejica 2 5 3 6 3" xfId="11968" xr:uid="{4597C38D-59C5-408F-8559-2F6A3421ACEA}"/>
    <cellStyle name="Vejica 2 5 3 6 3 2" xfId="27790" xr:uid="{D82DCD13-E868-4436-BAC0-5B15CD267123}"/>
    <cellStyle name="Vejica 2 5 3 7" xfId="4149" xr:uid="{072F4AF2-7C9A-4530-81CC-C4DE0B74D3C3}"/>
    <cellStyle name="Vejica 2 5 3 7 2" xfId="4150" xr:uid="{46C14A20-FBB8-483D-AB2D-59C65A8D2D8B}"/>
    <cellStyle name="Vejica 2 5 3 7 2 2" xfId="11971" xr:uid="{E13B8963-68CE-4D1B-A446-9522915949FE}"/>
    <cellStyle name="Vejica 2 5 3 7 2 2 2" xfId="27793" xr:uid="{98D655C9-F993-49CC-AEE3-0F609CD5AB04}"/>
    <cellStyle name="Vejica 2 5 3 7 3" xfId="11970" xr:uid="{D838F446-4659-4138-8B2E-982F04C6A57F}"/>
    <cellStyle name="Vejica 2 5 3 7 3 2" xfId="27792" xr:uid="{9DEE9DAC-B1D5-4D3A-9537-1718ABA61439}"/>
    <cellStyle name="Vejica 2 5 3 8" xfId="4151" xr:uid="{D67291A7-D83A-40F0-B0B1-5BD38188FB4C}"/>
    <cellStyle name="Vejica 2 5 3 8 2" xfId="11972" xr:uid="{2E2C4202-5F1C-4645-9474-D0227718A8E5}"/>
    <cellStyle name="Vejica 2 5 3 8 2 2" xfId="27794" xr:uid="{B40BD004-653B-475E-BC75-1FCD3DE5C01D}"/>
    <cellStyle name="Vejica 2 5 3 9" xfId="4128" xr:uid="{6A0C67BE-8687-4490-9B6D-D57DF0D46605}"/>
    <cellStyle name="Vejica 2 5 3 9 2" xfId="11973" xr:uid="{6CB80918-E674-471C-B3D8-54EDAA6B9E23}"/>
    <cellStyle name="Vejica 2 5 3 9 2 2" xfId="34236" xr:uid="{7D82A315-3A10-4CA4-8E8B-162F2ACEE151}"/>
    <cellStyle name="Vejica 2 5 4" xfId="682" xr:uid="{848F75BF-75F4-451F-B192-7E193DF6B99A}"/>
    <cellStyle name="Vejica 2 5 4 2" xfId="683" xr:uid="{A71EC816-E379-4056-9ED8-063ECFDC9F79}"/>
    <cellStyle name="Vejica 2 5 4 2 2" xfId="2014" xr:uid="{C57FBF66-7B4A-4616-8AE7-02C17A886C0C}"/>
    <cellStyle name="Vejica 2 5 4 2 2 2" xfId="11976" xr:uid="{A7B3AB58-A997-49E7-B0A7-0210C51B1C97}"/>
    <cellStyle name="Vejica 2 5 4 2 2 2 2" xfId="27797" xr:uid="{9D5AA277-C1F0-43C6-B688-7A63CB8936D8}"/>
    <cellStyle name="Vejica 2 5 4 2 3" xfId="2015" xr:uid="{4A929768-146B-4A52-88DC-92BFB3285A23}"/>
    <cellStyle name="Vejica 2 5 4 2 3 2" xfId="4154" xr:uid="{02A7270C-EB2D-4BE0-8C07-99DF45C2E1BF}"/>
    <cellStyle name="Vejica 2 5 4 2 3 2 2" xfId="11978" xr:uid="{C507D400-689D-4C84-9C8E-AE487E208294}"/>
    <cellStyle name="Vejica 2 5 4 2 3 2 2 2" xfId="27799" xr:uid="{239D487B-9208-4738-A01F-83D13A98E0D9}"/>
    <cellStyle name="Vejica 2 5 4 2 3 3" xfId="11977" xr:uid="{65000F36-2EDB-409A-8F45-35E0D9B4BC4A}"/>
    <cellStyle name="Vejica 2 5 4 2 3 3 2" xfId="27798" xr:uid="{1D6FC204-6038-4A95-9C06-14A13BFCFC47}"/>
    <cellStyle name="Vejica 2 5 4 2 4" xfId="2016" xr:uid="{A14EEED1-387F-4199-941F-F7701A1A1723}"/>
    <cellStyle name="Vejica 2 5 4 2 4 2" xfId="4155" xr:uid="{D1ADEC5A-968E-4FB5-B255-0C1A61852926}"/>
    <cellStyle name="Vejica 2 5 4 2 4 2 2" xfId="11980" xr:uid="{464DA86A-66DA-4390-8E9D-BF70E940D5BE}"/>
    <cellStyle name="Vejica 2 5 4 2 4 2 2 2" xfId="27800" xr:uid="{A3811D67-E01E-41A7-9228-9BF34ACEF695}"/>
    <cellStyle name="Vejica 2 5 4 2 4 3" xfId="11979" xr:uid="{DA3C1E73-7E16-4F34-9B45-70502E368F8A}"/>
    <cellStyle name="Vejica 2 5 4 2 4 3 2" xfId="19477" xr:uid="{C41EA491-8BD8-4BF8-A8E1-C9634E7548E0}"/>
    <cellStyle name="Vejica 2 5 4 2 4 4" xfId="22963" xr:uid="{3A492F96-30C5-4A74-8B14-FCB985A027AB}"/>
    <cellStyle name="Vejica 2 5 4 2 4 5" xfId="16462" xr:uid="{19E54176-6715-40B4-9CD3-B6ECF7FA858D}"/>
    <cellStyle name="Vejica 2 5 4 2 5" xfId="4156" xr:uid="{B7C96A76-82EF-41C1-8AAE-208747C35D9F}"/>
    <cellStyle name="Vejica 2 5 4 2 5 2" xfId="4157" xr:uid="{B6718A47-CD15-4199-8B0F-63C51BF5BEDA}"/>
    <cellStyle name="Vejica 2 5 4 2 5 2 2" xfId="11982" xr:uid="{5A13B3F1-6D31-4B7A-A8E7-976823264392}"/>
    <cellStyle name="Vejica 2 5 4 2 5 2 2 2" xfId="27802" xr:uid="{059FBE1B-A874-43BE-B1BF-5FF88EA34B0F}"/>
    <cellStyle name="Vejica 2 5 4 2 5 3" xfId="11981" xr:uid="{1DB7FF27-7315-403E-966E-8F0994B51116}"/>
    <cellStyle name="Vejica 2 5 4 2 5 3 2" xfId="27801" xr:uid="{582E0298-4E4D-4B8A-9DD0-8ADCBCEACC6D}"/>
    <cellStyle name="Vejica 2 5 4 2 6" xfId="4158" xr:uid="{09B4BFCE-86DA-497A-96A0-3CDFE44D4980}"/>
    <cellStyle name="Vejica 2 5 4 2 6 2" xfId="11983" xr:uid="{9EBAD1CC-A6B3-4EEC-83AC-6CE5F03C0136}"/>
    <cellStyle name="Vejica 2 5 4 2 6 2 2" xfId="27803" xr:uid="{52665121-BBD3-4D14-90D0-E1D34024A71C}"/>
    <cellStyle name="Vejica 2 5 4 2 7" xfId="4153" xr:uid="{EFF3C3B2-6A1F-498A-8506-62C36384DD2B}"/>
    <cellStyle name="Vejica 2 5 4 2 7 2" xfId="11984" xr:uid="{2A77C2E9-B869-4C7A-A0FC-8DFE4AF6E841}"/>
    <cellStyle name="Vejica 2 5 4 2 7 2 2" xfId="35206" xr:uid="{BAE799EF-19BB-473A-8054-2A36245AEE0B}"/>
    <cellStyle name="Vejica 2 5 4 2 8" xfId="11985" xr:uid="{6BD17D40-E777-4C95-BBFD-36C7683A30CA}"/>
    <cellStyle name="Vejica 2 5 4 2 9" xfId="11975" xr:uid="{346B8205-12C9-4564-930D-8F8AE079607B}"/>
    <cellStyle name="Vejica 2 5 4 2 9 2" xfId="27796" xr:uid="{76EEB573-29FE-4CA4-8519-F41CA35FA3FA}"/>
    <cellStyle name="Vejica 2 5 4 3" xfId="2017" xr:uid="{3CA2A437-7E38-4774-ADA9-1E8A36F869A8}"/>
    <cellStyle name="Vejica 2 5 4 3 2" xfId="11986" xr:uid="{32C0A72B-C8A0-471D-91E2-0023F3262EC0}"/>
    <cellStyle name="Vejica 2 5 4 3 2 2" xfId="27804" xr:uid="{FE4407BD-5506-44FC-9856-0D8CCDA37DE4}"/>
    <cellStyle name="Vejica 2 5 4 4" xfId="2018" xr:uid="{0A53B81D-941B-430C-B43C-8F5A4AA66C26}"/>
    <cellStyle name="Vejica 2 5 4 4 2" xfId="4159" xr:uid="{9591984D-3AD8-4B87-8677-6E46064243E2}"/>
    <cellStyle name="Vejica 2 5 4 4 2 2" xfId="11988" xr:uid="{33EFB6AC-01D3-4967-A326-663C159E4FEB}"/>
    <cellStyle name="Vejica 2 5 4 4 2 2 2" xfId="27806" xr:uid="{66D619A9-3C1C-440B-99C9-8C053DC7FA05}"/>
    <cellStyle name="Vejica 2 5 4 4 3" xfId="11987" xr:uid="{9587BE8A-4973-4FBB-9D59-4571E6A403F1}"/>
    <cellStyle name="Vejica 2 5 4 4 3 2" xfId="27805" xr:uid="{FF68A7F0-BF47-472F-9C93-9484A02CFD7E}"/>
    <cellStyle name="Vejica 2 5 4 5" xfId="2019" xr:uid="{8A87B6CE-37A5-46A6-A07E-1B12A22D6794}"/>
    <cellStyle name="Vejica 2 5 4 5 2" xfId="4160" xr:uid="{0C9CB205-6BC3-40F1-A0D2-72B48FF984A0}"/>
    <cellStyle name="Vejica 2 5 4 5 2 2" xfId="11990" xr:uid="{99A46AA0-E5FC-4EA2-95C9-28B3B35D49D7}"/>
    <cellStyle name="Vejica 2 5 4 5 2 2 2" xfId="27808" xr:uid="{58D9D519-17A7-4225-BDF8-9C866EB3E222}"/>
    <cellStyle name="Vejica 2 5 4 5 3" xfId="11989" xr:uid="{652234E3-CC92-4E4D-9EBA-58CBD5CC6E3A}"/>
    <cellStyle name="Vejica 2 5 4 5 3 2" xfId="27807" xr:uid="{12C809FA-741D-4119-BA00-0FD85CD08511}"/>
    <cellStyle name="Vejica 2 5 4 6" xfId="4161" xr:uid="{6DF25B3C-6491-4C13-8261-2E626D08D46A}"/>
    <cellStyle name="Vejica 2 5 4 6 2" xfId="4162" xr:uid="{187F1AF8-1991-41D5-BED6-7EDD29C93573}"/>
    <cellStyle name="Vejica 2 5 4 6 2 2" xfId="11992" xr:uid="{9E66567D-91E3-4485-92A0-877DDD071580}"/>
    <cellStyle name="Vejica 2 5 4 6 2 2 2" xfId="27810" xr:uid="{7E2E4FA2-4F3C-45C8-8F7C-1A0280602047}"/>
    <cellStyle name="Vejica 2 5 4 6 3" xfId="11991" xr:uid="{D458BF91-7B3B-424B-BEB3-975879EEE7DE}"/>
    <cellStyle name="Vejica 2 5 4 6 3 2" xfId="27809" xr:uid="{24FECEBD-27AC-4CF7-B507-62AF13392055}"/>
    <cellStyle name="Vejica 2 5 4 7" xfId="4163" xr:uid="{58BB3F1A-9589-47A4-A8DA-179A5D15C7FD}"/>
    <cellStyle name="Vejica 2 5 4 7 2" xfId="11993" xr:uid="{83EF9A8C-5CEE-447E-8F11-7C7F7CAFF5BA}"/>
    <cellStyle name="Vejica 2 5 4 7 2 2" xfId="27811" xr:uid="{D859C1BF-1FAB-4A51-B808-B7AF7E600D64}"/>
    <cellStyle name="Vejica 2 5 4 8" xfId="4152" xr:uid="{D5F46337-7C5A-4B1A-90A2-17128980AF71}"/>
    <cellStyle name="Vejica 2 5 4 8 2" xfId="11994" xr:uid="{DCD359D3-DA65-4B46-82A6-93CC5F6A9D01}"/>
    <cellStyle name="Vejica 2 5 4 8 2 2" xfId="33916" xr:uid="{684E5730-17C8-43C8-9CFE-615908EA8CE7}"/>
    <cellStyle name="Vejica 2 5 4 9" xfId="11974" xr:uid="{3019A530-D02A-4470-A2FA-1116F4E3A1EE}"/>
    <cellStyle name="Vejica 2 5 4 9 2" xfId="27795" xr:uid="{6A20ED97-BC5F-434F-9D45-B6EC7FA068F6}"/>
    <cellStyle name="Vejica 2 5 5" xfId="684" xr:uid="{7821A47D-0979-4770-B842-85DEE3896297}"/>
    <cellStyle name="Vejica 2 5 5 2" xfId="2020" xr:uid="{72CAB66F-DBA8-4BF1-99A8-679712F3B826}"/>
    <cellStyle name="Vejica 2 5 5 2 2" xfId="11996" xr:uid="{B6AAC701-6517-479F-823D-D1E31EB6E73D}"/>
    <cellStyle name="Vejica 2 5 5 2 2 2" xfId="27813" xr:uid="{E4CDCF6E-8653-4768-95D7-AA4111FBB1E6}"/>
    <cellStyle name="Vejica 2 5 5 3" xfId="2021" xr:uid="{7FA4E4B4-8E37-4100-9CC8-57DF04B32615}"/>
    <cellStyle name="Vejica 2 5 5 3 2" xfId="4165" xr:uid="{E4801C0D-6626-4F51-B094-9318068DB843}"/>
    <cellStyle name="Vejica 2 5 5 3 2 2" xfId="11998" xr:uid="{8E6B750B-7CFD-4AB4-A7C9-A2AFD1DD28B7}"/>
    <cellStyle name="Vejica 2 5 5 3 2 2 2" xfId="27815" xr:uid="{867AEAB7-A86E-4899-B54B-402ECE7C5A11}"/>
    <cellStyle name="Vejica 2 5 5 3 3" xfId="11997" xr:uid="{90AA6364-3D47-4206-BD7D-592473134AE3}"/>
    <cellStyle name="Vejica 2 5 5 3 3 2" xfId="27814" xr:uid="{31E65C0E-6986-441E-8531-E826F11B45F6}"/>
    <cellStyle name="Vejica 2 5 5 4" xfId="2022" xr:uid="{0B0D73A4-AD96-4D3E-97D2-9535345C1D8A}"/>
    <cellStyle name="Vejica 2 5 5 4 2" xfId="4166" xr:uid="{348A618D-C076-4B42-817B-4587CE1C76D0}"/>
    <cellStyle name="Vejica 2 5 5 4 2 2" xfId="12000" xr:uid="{D9B58855-1145-4BE2-B989-FA7CDF4351DC}"/>
    <cellStyle name="Vejica 2 5 5 4 2 2 2" xfId="27816" xr:uid="{536C544D-E223-42AF-A2E7-72C9213557FC}"/>
    <cellStyle name="Vejica 2 5 5 4 3" xfId="11999" xr:uid="{5E030A4B-79C9-49C0-BBE2-4FDCA0CC69B2}"/>
    <cellStyle name="Vejica 2 5 5 4 3 2" xfId="19479" xr:uid="{DC093E99-A7BB-4632-8C05-1926E154BB38}"/>
    <cellStyle name="Vejica 2 5 5 4 4" xfId="22964" xr:uid="{ED10E4B8-2819-4F2F-8E35-FFE7B1187B79}"/>
    <cellStyle name="Vejica 2 5 5 4 5" xfId="16463" xr:uid="{8827549C-C9AE-4811-B08E-04C8DC86079F}"/>
    <cellStyle name="Vejica 2 5 5 5" xfId="4167" xr:uid="{4FD035A0-3413-402E-A0F1-25285721DD7E}"/>
    <cellStyle name="Vejica 2 5 5 5 2" xfId="4168" xr:uid="{18753086-C7F5-4A93-BC48-0188484E478B}"/>
    <cellStyle name="Vejica 2 5 5 5 2 2" xfId="12002" xr:uid="{D3C90E4F-BFE4-4AF5-AE2E-F8ED6BCA96D4}"/>
    <cellStyle name="Vejica 2 5 5 5 2 2 2" xfId="27818" xr:uid="{AC8A40EB-C2F6-4C21-AFF7-61A39AF518B8}"/>
    <cellStyle name="Vejica 2 5 5 5 3" xfId="12001" xr:uid="{48E6FD07-88B9-4757-B4B8-A5AA5816ECFE}"/>
    <cellStyle name="Vejica 2 5 5 5 3 2" xfId="27817" xr:uid="{39FE513F-D9C8-405C-B8CB-06BDDD9AC723}"/>
    <cellStyle name="Vejica 2 5 5 6" xfId="4169" xr:uid="{295A99B9-8CFC-4CFE-B1CE-A5A6AC095043}"/>
    <cellStyle name="Vejica 2 5 5 6 2" xfId="12003" xr:uid="{7D34F58B-3657-4AA1-BC6D-15C2104AD400}"/>
    <cellStyle name="Vejica 2 5 5 6 2 2" xfId="27819" xr:uid="{F07D25A5-3CCE-4A6D-ACE6-E4E85917234F}"/>
    <cellStyle name="Vejica 2 5 5 7" xfId="4164" xr:uid="{B0EA4DFE-CB43-4845-A791-29636C6451AC}"/>
    <cellStyle name="Vejica 2 5 5 7 2" xfId="12004" xr:uid="{D3092218-A5B6-4376-ABCC-50CF357D90F9}"/>
    <cellStyle name="Vejica 2 5 5 7 2 2" xfId="34069" xr:uid="{9D351FD1-59BD-4891-B1A2-08BA6B7C4865}"/>
    <cellStyle name="Vejica 2 5 5 8" xfId="12005" xr:uid="{CBDEC2F3-76DA-4D16-843E-A7CDACE4721E}"/>
    <cellStyle name="Vejica 2 5 5 9" xfId="11995" xr:uid="{D98D9E5B-5CA9-49D3-AEF7-7DFB4675A7E7}"/>
    <cellStyle name="Vejica 2 5 5 9 2" xfId="27812" xr:uid="{5264CB01-374F-4ED0-AC0F-F0667355CC8F}"/>
    <cellStyle name="Vejica 2 5 6" xfId="2023" xr:uid="{F07FBFC7-998F-443A-973C-F7AF28969D3B}"/>
    <cellStyle name="Vejica 2 5 6 2" xfId="12006" xr:uid="{F12EF462-EB61-4B65-89FD-7D54E9FE447D}"/>
    <cellStyle name="Vejica 2 5 6 2 2" xfId="27820" xr:uid="{7A6E99C4-74A1-46BA-838A-23EE71E4E6D0}"/>
    <cellStyle name="Vejica 2 5 7" xfId="2024" xr:uid="{107EC483-9C87-494A-8457-80FAC60A4B44}"/>
    <cellStyle name="Vejica 2 5 7 2" xfId="4170" xr:uid="{A85D04A0-6413-4DB4-9B08-FCEDC7258297}"/>
    <cellStyle name="Vejica 2 5 7 2 2" xfId="12008" xr:uid="{198D68F3-DDE0-4C68-807C-6618C309D017}"/>
    <cellStyle name="Vejica 2 5 7 2 2 2" xfId="27822" xr:uid="{F18D8742-93AA-41F7-AF04-28618ED09BC2}"/>
    <cellStyle name="Vejica 2 5 7 3" xfId="12007" xr:uid="{4413CCD2-9ECA-4FA9-AFA3-246EBCC6196A}"/>
    <cellStyle name="Vejica 2 5 7 3 2" xfId="27821" xr:uid="{62CA44D2-B31C-482E-BBEE-B97403B0DA59}"/>
    <cellStyle name="Vejica 2 5 8" xfId="2025" xr:uid="{61383C9E-3DFF-41EF-93EA-3FD4BBF7753E}"/>
    <cellStyle name="Vejica 2 5 8 2" xfId="4171" xr:uid="{F65C922D-3FF3-41D5-94B2-4E10F081448B}"/>
    <cellStyle name="Vejica 2 5 8 2 2" xfId="12010" xr:uid="{6FC8E49D-13A6-4439-8677-7EA5D3899B6B}"/>
    <cellStyle name="Vejica 2 5 8 2 2 2" xfId="27824" xr:uid="{051F619D-1F25-4766-A3AA-E959C4DF6128}"/>
    <cellStyle name="Vejica 2 5 8 3" xfId="12009" xr:uid="{51D59F02-E068-4DA2-A2B9-433B6FF6FCF8}"/>
    <cellStyle name="Vejica 2 5 8 3 2" xfId="27823" xr:uid="{C40B8902-A6D0-4493-9D67-35F853535C54}"/>
    <cellStyle name="Vejica 2 5 9" xfId="4172" xr:uid="{D0915C83-345C-44AF-B265-15F57A91A823}"/>
    <cellStyle name="Vejica 2 5 9 2" xfId="4173" xr:uid="{DA4301F2-35E7-44C1-8223-DC9FA4E9B365}"/>
    <cellStyle name="Vejica 2 5 9 2 2" xfId="12012" xr:uid="{DA78C032-2362-47CE-AA57-8CE21473547C}"/>
    <cellStyle name="Vejica 2 5 9 2 2 2" xfId="27826" xr:uid="{EE0AF644-AA2A-434D-BABA-72CBDC36C4F3}"/>
    <cellStyle name="Vejica 2 5 9 3" xfId="12011" xr:uid="{3A853586-5AD5-4787-AD32-A6387F68B1F9}"/>
    <cellStyle name="Vejica 2 5 9 3 2" xfId="27825" xr:uid="{035766A1-244F-4E92-B3C8-AE1F573D4B5C}"/>
    <cellStyle name="Vejica 2 6" xfId="685" xr:uid="{13DA4E91-B798-4C5E-967A-632A7CEB30F9}"/>
    <cellStyle name="Vejica 2 6 10" xfId="4175" xr:uid="{B8C834C3-9ECE-4F5C-91E7-2EBEB04E7C1A}"/>
    <cellStyle name="Vejica 2 6 10 2" xfId="12014" xr:uid="{09031516-7545-43C6-978D-4AAC2A12BA47}"/>
    <cellStyle name="Vejica 2 6 10 2 2" xfId="27828" xr:uid="{A521A0A5-8FED-4481-9972-F65798BB0D08}"/>
    <cellStyle name="Vejica 2 6 11" xfId="4174" xr:uid="{2E98129E-ADC6-482C-9E6E-09AB3B5D2866}"/>
    <cellStyle name="Vejica 2 6 11 2" xfId="12015" xr:uid="{D10B005B-A393-45BB-8A56-B410735EB637}"/>
    <cellStyle name="Vejica 2 6 11 2 2" xfId="35207" xr:uid="{3E610FB7-391B-4954-BFC5-2A2952F9F220}"/>
    <cellStyle name="Vejica 2 6 12" xfId="12013" xr:uid="{8EB52D3A-C9B2-452E-8DD9-BE7E8D0440B8}"/>
    <cellStyle name="Vejica 2 6 12 2" xfId="27827" xr:uid="{CE0C5510-09E9-4C3A-9BD7-E5C25541A31C}"/>
    <cellStyle name="Vejica 2 6 2" xfId="686" xr:uid="{8045A3FD-13EF-4340-8734-9B3B85311466}"/>
    <cellStyle name="Vejica 2 6 2 10" xfId="12016" xr:uid="{2499D416-FE06-4993-91E3-501CED307BC0}"/>
    <cellStyle name="Vejica 2 6 2 10 2" xfId="27829" xr:uid="{ACCF01DA-2470-47A9-9B12-4C9378098A22}"/>
    <cellStyle name="Vejica 2 6 2 2" xfId="687" xr:uid="{7E737AED-9B41-4219-BE08-1ED8F956FE2C}"/>
    <cellStyle name="Vejica 2 6 2 2 2" xfId="688" xr:uid="{F0D43B57-1622-4F8A-8086-FA3B8ECBA2F6}"/>
    <cellStyle name="Vejica 2 6 2 2 2 2" xfId="2026" xr:uid="{5C81458F-E29F-473A-9D8F-ACD147301082}"/>
    <cellStyle name="Vejica 2 6 2 2 2 2 2" xfId="12019" xr:uid="{33074AF6-BC5C-46C3-BCD9-A5BB5A19248E}"/>
    <cellStyle name="Vejica 2 6 2 2 2 2 2 2" xfId="27832" xr:uid="{D77D2D04-9BC8-4D69-A71F-48E7E59DF1D7}"/>
    <cellStyle name="Vejica 2 6 2 2 2 3" xfId="2027" xr:uid="{CFD37376-83CC-47A2-B262-6EE3D6D062BA}"/>
    <cellStyle name="Vejica 2 6 2 2 2 3 2" xfId="4179" xr:uid="{9769E04E-7BD9-4BF7-823D-09318712E473}"/>
    <cellStyle name="Vejica 2 6 2 2 2 3 2 2" xfId="12021" xr:uid="{D02B12AB-7A23-4CFB-AB52-9D379E555661}"/>
    <cellStyle name="Vejica 2 6 2 2 2 3 2 2 2" xfId="27834" xr:uid="{4B21C2F9-0893-47E3-9266-FB9FD173980F}"/>
    <cellStyle name="Vejica 2 6 2 2 2 3 3" xfId="12020" xr:uid="{BEF0A1D9-B26D-4495-8BD9-0F1E2653522A}"/>
    <cellStyle name="Vejica 2 6 2 2 2 3 3 2" xfId="27833" xr:uid="{A9625E67-489A-4C21-8015-650CD3498D7B}"/>
    <cellStyle name="Vejica 2 6 2 2 2 4" xfId="2028" xr:uid="{3ED66389-2CD8-46F3-976B-4EEDBDC397ED}"/>
    <cellStyle name="Vejica 2 6 2 2 2 4 2" xfId="4180" xr:uid="{0685AEC9-8E44-4FDE-8FAA-5A292DBF67AF}"/>
    <cellStyle name="Vejica 2 6 2 2 2 4 2 2" xfId="12023" xr:uid="{73302E73-10EB-4ADF-95BB-51ECAB8828B0}"/>
    <cellStyle name="Vejica 2 6 2 2 2 4 2 2 2" xfId="27835" xr:uid="{6BB1470E-E565-4DF9-AAB8-384292E0288D}"/>
    <cellStyle name="Vejica 2 6 2 2 2 4 3" xfId="12022" xr:uid="{5FDA51F2-BDD7-4663-A66E-79946BB2C4E9}"/>
    <cellStyle name="Vejica 2 6 2 2 2 4 3 2" xfId="19482" xr:uid="{C32CAC59-6C2B-4CDD-AC9F-DE3FC24B7BE6}"/>
    <cellStyle name="Vejica 2 6 2 2 2 4 4" xfId="22965" xr:uid="{6B80892C-6824-43BF-BCC5-48D026F4CFE3}"/>
    <cellStyle name="Vejica 2 6 2 2 2 4 5" xfId="16464" xr:uid="{9D02BF14-6F7D-4442-8DF0-8DEB78387121}"/>
    <cellStyle name="Vejica 2 6 2 2 2 5" xfId="4181" xr:uid="{927399C1-4141-4C97-9E9A-CA63E10FB8D3}"/>
    <cellStyle name="Vejica 2 6 2 2 2 5 2" xfId="4182" xr:uid="{D74D16FA-9C36-4A93-A5DB-9AA4A89F11BD}"/>
    <cellStyle name="Vejica 2 6 2 2 2 5 2 2" xfId="12025" xr:uid="{2AC3C1C9-97C8-4529-A6E9-4129A41AB11B}"/>
    <cellStyle name="Vejica 2 6 2 2 2 5 2 2 2" xfId="27837" xr:uid="{58AE0C5F-5424-439C-88E5-A009D52B1255}"/>
    <cellStyle name="Vejica 2 6 2 2 2 5 3" xfId="12024" xr:uid="{204FD441-9FC3-462A-902C-1B1FD2E73FD3}"/>
    <cellStyle name="Vejica 2 6 2 2 2 5 3 2" xfId="27836" xr:uid="{856FF42A-1AB0-4FB8-8D26-9AC5347523BB}"/>
    <cellStyle name="Vejica 2 6 2 2 2 6" xfId="4183" xr:uid="{9C610D79-AF46-460D-8CCB-4F720F7486C0}"/>
    <cellStyle name="Vejica 2 6 2 2 2 6 2" xfId="12026" xr:uid="{BDAB5FE2-A26A-45E5-A045-D7B3B3EB1A7F}"/>
    <cellStyle name="Vejica 2 6 2 2 2 6 2 2" xfId="27838" xr:uid="{831C502E-BF7A-4D74-9D88-033112D88D7F}"/>
    <cellStyle name="Vejica 2 6 2 2 2 7" xfId="4178" xr:uid="{2B7BCE6D-4EEF-4BD3-AB04-85C74C8C03EB}"/>
    <cellStyle name="Vejica 2 6 2 2 2 7 2" xfId="12027" xr:uid="{4ECC3522-EE0A-4594-B8DD-E2E5F5E041A7}"/>
    <cellStyle name="Vejica 2 6 2 2 2 7 2 2" xfId="35209" xr:uid="{7A0FF6B5-8F8F-4147-A74E-5580A7F9AEB6}"/>
    <cellStyle name="Vejica 2 6 2 2 2 8" xfId="12028" xr:uid="{E4FF4615-1E43-4C5F-BE66-9323511E25ED}"/>
    <cellStyle name="Vejica 2 6 2 2 2 9" xfId="12018" xr:uid="{47CABA92-2693-4BBA-B6F4-08ABAD1087FA}"/>
    <cellStyle name="Vejica 2 6 2 2 2 9 2" xfId="27831" xr:uid="{AA86C3F8-88FD-484D-A49D-E3664324A5FF}"/>
    <cellStyle name="Vejica 2 6 2 2 3" xfId="2029" xr:uid="{6DDEA459-4375-40D2-BB08-EBFF06F26E91}"/>
    <cellStyle name="Vejica 2 6 2 2 3 2" xfId="12029" xr:uid="{35BC5EE5-419C-43E0-A2A9-0B461696C0D9}"/>
    <cellStyle name="Vejica 2 6 2 2 3 2 2" xfId="27839" xr:uid="{B7837E21-8AD6-44C0-8049-514998C5AA95}"/>
    <cellStyle name="Vejica 2 6 2 2 4" xfId="2030" xr:uid="{41E067E0-7AE4-47D4-934A-19EA5FA4B83D}"/>
    <cellStyle name="Vejica 2 6 2 2 4 2" xfId="4184" xr:uid="{C28517AA-291E-4890-AFA3-46D63B05B010}"/>
    <cellStyle name="Vejica 2 6 2 2 4 2 2" xfId="12031" xr:uid="{90DD7D81-1974-452C-9797-3BECB2C204D6}"/>
    <cellStyle name="Vejica 2 6 2 2 4 2 2 2" xfId="27841" xr:uid="{AC1C7656-E40F-4600-8EAB-10FDEF96E051}"/>
    <cellStyle name="Vejica 2 6 2 2 4 3" xfId="12030" xr:uid="{EF7AA45C-713A-4261-982D-2FE5DE6D836E}"/>
    <cellStyle name="Vejica 2 6 2 2 4 3 2" xfId="27840" xr:uid="{1F9324F2-A081-4754-AF33-B1BD73010296}"/>
    <cellStyle name="Vejica 2 6 2 2 5" xfId="2031" xr:uid="{7BF5A646-CE5D-43BE-819E-0762AB55AAD7}"/>
    <cellStyle name="Vejica 2 6 2 2 5 2" xfId="4185" xr:uid="{3C95473B-412E-459E-A000-4AA287680EA0}"/>
    <cellStyle name="Vejica 2 6 2 2 5 2 2" xfId="12033" xr:uid="{A1BCD150-C167-473C-A10F-FEBEF5EF14DD}"/>
    <cellStyle name="Vejica 2 6 2 2 5 2 2 2" xfId="27843" xr:uid="{4DB49240-40F9-4999-BD3D-6FBA1A936688}"/>
    <cellStyle name="Vejica 2 6 2 2 5 3" xfId="12032" xr:uid="{D49F8302-F7CA-4EE1-93B8-306EAD18B5DC}"/>
    <cellStyle name="Vejica 2 6 2 2 5 3 2" xfId="27842" xr:uid="{3DF5392F-B864-42EE-97A3-58C548B87441}"/>
    <cellStyle name="Vejica 2 6 2 2 6" xfId="4186" xr:uid="{CFFC1BEE-BF3E-4D5D-AFB3-90A3F63E1088}"/>
    <cellStyle name="Vejica 2 6 2 2 6 2" xfId="4187" xr:uid="{761B2758-9C02-4480-AB09-5D0F09899946}"/>
    <cellStyle name="Vejica 2 6 2 2 6 2 2" xfId="12035" xr:uid="{6653C42F-1466-48E0-8F71-5422ED8CC381}"/>
    <cellStyle name="Vejica 2 6 2 2 6 2 2 2" xfId="27845" xr:uid="{85BA3F81-383B-4A4B-9D59-E81F907DAE03}"/>
    <cellStyle name="Vejica 2 6 2 2 6 3" xfId="12034" xr:uid="{5CC53EB2-BE11-401A-BDF3-DA641C013D18}"/>
    <cellStyle name="Vejica 2 6 2 2 6 3 2" xfId="27844" xr:uid="{1BFE9FC2-CD24-4133-AD76-A10A6B2D5786}"/>
    <cellStyle name="Vejica 2 6 2 2 7" xfId="4188" xr:uid="{F64B618B-6B33-4468-83E6-028BDAE3F378}"/>
    <cellStyle name="Vejica 2 6 2 2 7 2" xfId="12036" xr:uid="{96D5F808-1BFB-4463-91B6-1D4A39C84536}"/>
    <cellStyle name="Vejica 2 6 2 2 7 2 2" xfId="27846" xr:uid="{D860C236-7029-4C49-B5F1-2BF198A7138F}"/>
    <cellStyle name="Vejica 2 6 2 2 8" xfId="4177" xr:uid="{85ABECDE-112D-4987-B679-4BBC40AE5E71}"/>
    <cellStyle name="Vejica 2 6 2 2 8 2" xfId="12037" xr:uid="{129284BD-EB34-4A51-80E1-95A8804C0873}"/>
    <cellStyle name="Vejica 2 6 2 2 8 2 2" xfId="33915" xr:uid="{E8E04290-6A90-4DDC-88FB-E5DB177F14E3}"/>
    <cellStyle name="Vejica 2 6 2 2 9" xfId="12017" xr:uid="{7B8B2DA6-F6B9-4552-8758-2E4B10132E65}"/>
    <cellStyle name="Vejica 2 6 2 2 9 2" xfId="27830" xr:uid="{236CFCE3-CE9C-4A9C-BDEF-ED8FE6650B87}"/>
    <cellStyle name="Vejica 2 6 2 3" xfId="689" xr:uid="{4BAFC3BB-DE2A-40F1-8BD3-99E315C2FC14}"/>
    <cellStyle name="Vejica 2 6 2 3 2" xfId="2032" xr:uid="{0C93AC89-CE05-4325-B88C-DF10C3941C6A}"/>
    <cellStyle name="Vejica 2 6 2 3 2 2" xfId="12039" xr:uid="{21828B5B-7C54-4DBE-B69E-70AF31D014A6}"/>
    <cellStyle name="Vejica 2 6 2 3 2 2 2" xfId="27848" xr:uid="{F9FAFF7E-EA35-4B18-B45C-2BE92AA15D13}"/>
    <cellStyle name="Vejica 2 6 2 3 3" xfId="2033" xr:uid="{77CE0379-EB31-4B17-8960-ED2360A630CA}"/>
    <cellStyle name="Vejica 2 6 2 3 3 2" xfId="4190" xr:uid="{C96E1B70-D329-45CE-BAF4-6F74956F860A}"/>
    <cellStyle name="Vejica 2 6 2 3 3 2 2" xfId="12041" xr:uid="{D9D94B8D-A0E3-41CA-BCFD-561A475EF941}"/>
    <cellStyle name="Vejica 2 6 2 3 3 2 2 2" xfId="27850" xr:uid="{ABA73228-705C-4046-9C86-B5DD411B6F62}"/>
    <cellStyle name="Vejica 2 6 2 3 3 3" xfId="12040" xr:uid="{AB45A896-ACF4-4142-ACD5-B3D19DCD27AF}"/>
    <cellStyle name="Vejica 2 6 2 3 3 3 2" xfId="27849" xr:uid="{DE7619BA-7EA5-4350-B7AF-B0F18D354F8E}"/>
    <cellStyle name="Vejica 2 6 2 3 4" xfId="2034" xr:uid="{535177C8-5358-48CB-919C-C5C76EBD25EC}"/>
    <cellStyle name="Vejica 2 6 2 3 4 2" xfId="4191" xr:uid="{7443A9E7-14C5-4FE7-99A7-A90BE4972BBA}"/>
    <cellStyle name="Vejica 2 6 2 3 4 2 2" xfId="12043" xr:uid="{CFFFDC3B-14D5-48BB-98B3-1F92DD9F74FE}"/>
    <cellStyle name="Vejica 2 6 2 3 4 2 2 2" xfId="27851" xr:uid="{F14858A0-46A0-46C1-8BC1-9E1A257496CE}"/>
    <cellStyle name="Vejica 2 6 2 3 4 3" xfId="12042" xr:uid="{8C99613F-6253-476D-8780-E1C1BF7CAB86}"/>
    <cellStyle name="Vejica 2 6 2 3 4 3 2" xfId="19483" xr:uid="{133D9741-5BCE-4AAB-8DBB-E766E08A15E1}"/>
    <cellStyle name="Vejica 2 6 2 3 4 4" xfId="22966" xr:uid="{5531AF6C-21EF-4DEE-ADF4-66E04759721B}"/>
    <cellStyle name="Vejica 2 6 2 3 4 5" xfId="16465" xr:uid="{3D50EE1E-A869-4CE0-83D9-81131C8A87C5}"/>
    <cellStyle name="Vejica 2 6 2 3 5" xfId="4192" xr:uid="{7FF7BC0D-FA9E-4037-8310-E3B548CC989C}"/>
    <cellStyle name="Vejica 2 6 2 3 5 2" xfId="4193" xr:uid="{1B2D2F42-2EF8-4A6E-BF73-5F5A452BDDF6}"/>
    <cellStyle name="Vejica 2 6 2 3 5 2 2" xfId="12045" xr:uid="{E8EF20CB-E764-4D74-ACE1-2E7ACD8B52A3}"/>
    <cellStyle name="Vejica 2 6 2 3 5 2 2 2" xfId="27853" xr:uid="{1D60DC06-4707-480D-90A6-44F16E5D1A7A}"/>
    <cellStyle name="Vejica 2 6 2 3 5 3" xfId="12044" xr:uid="{C432B1DB-9BF6-40DD-822D-B689B9CDF06E}"/>
    <cellStyle name="Vejica 2 6 2 3 5 3 2" xfId="27852" xr:uid="{864CB493-8985-4C6A-8D90-E1CDFA89BCE6}"/>
    <cellStyle name="Vejica 2 6 2 3 6" xfId="4194" xr:uid="{C4521A66-B34F-4782-9A67-6CD71272A970}"/>
    <cellStyle name="Vejica 2 6 2 3 6 2" xfId="12046" xr:uid="{5C94DCB4-8682-4C78-ABE5-128771FD9BD6}"/>
    <cellStyle name="Vejica 2 6 2 3 6 2 2" xfId="27854" xr:uid="{CF2FB6AC-1170-4FE2-B532-2E8D187BCCC9}"/>
    <cellStyle name="Vejica 2 6 2 3 7" xfId="4189" xr:uid="{3777C951-273A-4158-BA4B-D9FF7F80D630}"/>
    <cellStyle name="Vejica 2 6 2 3 7 2" xfId="12047" xr:uid="{924D835C-33FA-4120-8708-30A146233512}"/>
    <cellStyle name="Vejica 2 6 2 3 7 2 2" xfId="33863" xr:uid="{7C9DB6E4-5542-45A5-823B-98978F64B8C3}"/>
    <cellStyle name="Vejica 2 6 2 3 8" xfId="12048" xr:uid="{54573BAB-DCBA-447F-9F6A-AB6A284DCDEA}"/>
    <cellStyle name="Vejica 2 6 2 3 9" xfId="12038" xr:uid="{88CB0A0D-70A8-4264-8AB6-694AFE6DB752}"/>
    <cellStyle name="Vejica 2 6 2 3 9 2" xfId="27847" xr:uid="{63F17BD1-0183-49DA-9359-C6F5CE3940D2}"/>
    <cellStyle name="Vejica 2 6 2 4" xfId="2035" xr:uid="{9B573FA1-CE56-4052-9003-40D2F3E39CB4}"/>
    <cellStyle name="Vejica 2 6 2 4 2" xfId="12049" xr:uid="{70E17AC2-12C5-4963-83E9-B2E3DAD97CC8}"/>
    <cellStyle name="Vejica 2 6 2 4 2 2" xfId="27855" xr:uid="{55F6FB5C-24BF-4394-B3AA-59E5A15063AB}"/>
    <cellStyle name="Vejica 2 6 2 5" xfId="2036" xr:uid="{DDEDE555-4179-4DD0-B205-10959D8D231F}"/>
    <cellStyle name="Vejica 2 6 2 5 2" xfId="4195" xr:uid="{9CE2021F-8E2C-4874-946A-1729E1A3E91E}"/>
    <cellStyle name="Vejica 2 6 2 5 2 2" xfId="12051" xr:uid="{939421D9-69B8-440C-ADA2-1FCB61C39B5D}"/>
    <cellStyle name="Vejica 2 6 2 5 2 2 2" xfId="27857" xr:uid="{9B0C5023-6E35-4EE2-B0B0-83CF3CBDE38D}"/>
    <cellStyle name="Vejica 2 6 2 5 3" xfId="12050" xr:uid="{7A47FDE1-D1B8-4590-889C-7B858F717A84}"/>
    <cellStyle name="Vejica 2 6 2 5 3 2" xfId="27856" xr:uid="{4FAF5C46-E074-4E36-B6F5-8F16D768D86F}"/>
    <cellStyle name="Vejica 2 6 2 6" xfId="2037" xr:uid="{33031558-E589-4B50-B04F-4873F4F3380B}"/>
    <cellStyle name="Vejica 2 6 2 6 2" xfId="4196" xr:uid="{5C2C87EA-244A-494C-99F2-312CAF93FAAC}"/>
    <cellStyle name="Vejica 2 6 2 6 2 2" xfId="12053" xr:uid="{7B250832-CA94-43E0-989A-17A46CE0CA88}"/>
    <cellStyle name="Vejica 2 6 2 6 2 2 2" xfId="27859" xr:uid="{87F953B6-64EA-4FF9-BC36-743DC106A9D3}"/>
    <cellStyle name="Vejica 2 6 2 6 3" xfId="12052" xr:uid="{CC49266A-E9F1-4FA2-8207-793B20BE116E}"/>
    <cellStyle name="Vejica 2 6 2 6 3 2" xfId="27858" xr:uid="{A26CCB22-B4FF-4785-A210-2D020F825EDE}"/>
    <cellStyle name="Vejica 2 6 2 7" xfId="4197" xr:uid="{E1E715FC-7F80-4E7C-82B1-ACF754161FEA}"/>
    <cellStyle name="Vejica 2 6 2 7 2" xfId="4198" xr:uid="{2F6F8C45-039D-42AF-AA96-A4EFCF665300}"/>
    <cellStyle name="Vejica 2 6 2 7 2 2" xfId="12055" xr:uid="{DE5E72A3-FAC5-4E6B-AEA8-494578657B0C}"/>
    <cellStyle name="Vejica 2 6 2 7 2 2 2" xfId="27861" xr:uid="{6DC14259-AFA1-410C-B45B-4E110056724D}"/>
    <cellStyle name="Vejica 2 6 2 7 3" xfId="12054" xr:uid="{E83F9831-4D8F-41B8-84AB-17BDCACD474A}"/>
    <cellStyle name="Vejica 2 6 2 7 3 2" xfId="27860" xr:uid="{F3BB0ADD-617F-4AB9-83AF-5D31A6AE12F4}"/>
    <cellStyle name="Vejica 2 6 2 8" xfId="4199" xr:uid="{B6746684-44E3-41AA-BA82-70585D536A85}"/>
    <cellStyle name="Vejica 2 6 2 8 2" xfId="12056" xr:uid="{253CC5B7-C124-4119-9ACE-C8FC1E7951FA}"/>
    <cellStyle name="Vejica 2 6 2 8 2 2" xfId="27862" xr:uid="{5D778945-5E67-4D0E-87E6-95A2D87C3857}"/>
    <cellStyle name="Vejica 2 6 2 9" xfId="4176" xr:uid="{47D677D2-4F6A-424C-8B8A-790ABD97025C}"/>
    <cellStyle name="Vejica 2 6 2 9 2" xfId="12057" xr:uid="{BA269792-01FE-4B23-9BC4-8DE8BEE4BA79}"/>
    <cellStyle name="Vejica 2 6 2 9 2 2" xfId="33930" xr:uid="{5F42E35E-3042-45F2-8F7E-1A67D573396E}"/>
    <cellStyle name="Vejica 2 6 3" xfId="690" xr:uid="{0A89D890-5AC5-472D-8542-75DDF239413C}"/>
    <cellStyle name="Vejica 2 6 3 10" xfId="12058" xr:uid="{48283367-ED45-45E9-B602-A4B30207BA5B}"/>
    <cellStyle name="Vejica 2 6 3 10 2" xfId="27863" xr:uid="{CBCA2EE7-AD13-4884-B819-D8E70E883F0A}"/>
    <cellStyle name="Vejica 2 6 3 2" xfId="691" xr:uid="{9BAB1E0E-8A1B-4F0C-8AFB-7F3F1AF41CB5}"/>
    <cellStyle name="Vejica 2 6 3 2 2" xfId="692" xr:uid="{6B325105-DB9B-4190-BC08-6811ED7CE465}"/>
    <cellStyle name="Vejica 2 6 3 2 2 2" xfId="2038" xr:uid="{D53E1715-F181-49BA-B187-9DDF7B678D83}"/>
    <cellStyle name="Vejica 2 6 3 2 2 2 2" xfId="12061" xr:uid="{4470F943-260C-4CEC-BC83-5B33C47E103F}"/>
    <cellStyle name="Vejica 2 6 3 2 2 2 2 2" xfId="27866" xr:uid="{F150977A-2DA1-40EA-A45F-A578BD6ACE2F}"/>
    <cellStyle name="Vejica 2 6 3 2 2 3" xfId="2039" xr:uid="{CCBE602D-D53D-4D79-8971-DD10DD70B730}"/>
    <cellStyle name="Vejica 2 6 3 2 2 3 2" xfId="4203" xr:uid="{DE1E46FF-DDF9-46C1-98B7-3AC529FB9F48}"/>
    <cellStyle name="Vejica 2 6 3 2 2 3 2 2" xfId="12063" xr:uid="{0ACC1922-2F0F-47BB-A162-661151BD50D8}"/>
    <cellStyle name="Vejica 2 6 3 2 2 3 2 2 2" xfId="27868" xr:uid="{81801E72-2CD7-42BF-A94E-2BC658CBCAEA}"/>
    <cellStyle name="Vejica 2 6 3 2 2 3 3" xfId="12062" xr:uid="{16E0E85E-DF35-4278-9D13-BFE04AF0FC06}"/>
    <cellStyle name="Vejica 2 6 3 2 2 3 3 2" xfId="27867" xr:uid="{891E446B-56BF-4C5E-9F23-26B676500788}"/>
    <cellStyle name="Vejica 2 6 3 2 2 4" xfId="2040" xr:uid="{C2C2040B-9EFC-4E78-8FDD-C4FD27AB6F5C}"/>
    <cellStyle name="Vejica 2 6 3 2 2 4 2" xfId="4204" xr:uid="{26F501B3-67F9-4F62-9728-C42D002E02C6}"/>
    <cellStyle name="Vejica 2 6 3 2 2 4 2 2" xfId="12065" xr:uid="{553AA83B-F314-4609-BD1F-3F86E4006F92}"/>
    <cellStyle name="Vejica 2 6 3 2 2 4 2 2 2" xfId="27869" xr:uid="{58B7596B-47F3-4CF6-B2DE-0317ECFF5E17}"/>
    <cellStyle name="Vejica 2 6 3 2 2 4 3" xfId="12064" xr:uid="{8E453F11-BFE6-4A04-9F14-FCD0E14C36AC}"/>
    <cellStyle name="Vejica 2 6 3 2 2 4 3 2" xfId="19486" xr:uid="{7CC8E00C-231F-4B4B-BBD3-7B962A8E8E18}"/>
    <cellStyle name="Vejica 2 6 3 2 2 4 4" xfId="22967" xr:uid="{B3422F18-51F5-494E-853E-775FBA63E745}"/>
    <cellStyle name="Vejica 2 6 3 2 2 4 5" xfId="16466" xr:uid="{211C4AC4-11CF-425B-BB65-B402EE1A3341}"/>
    <cellStyle name="Vejica 2 6 3 2 2 5" xfId="4205" xr:uid="{991FF0D3-3A4F-4A71-9D33-737C65AC479F}"/>
    <cellStyle name="Vejica 2 6 3 2 2 5 2" xfId="4206" xr:uid="{5A248578-9C0E-43AE-8E3A-E82A0A55155F}"/>
    <cellStyle name="Vejica 2 6 3 2 2 5 2 2" xfId="12067" xr:uid="{0622FF3C-5BA5-490E-A993-09EA8F003749}"/>
    <cellStyle name="Vejica 2 6 3 2 2 5 2 2 2" xfId="27871" xr:uid="{E4DFB47F-BD1E-4134-ABBD-2FFC97AE138B}"/>
    <cellStyle name="Vejica 2 6 3 2 2 5 3" xfId="12066" xr:uid="{F40BD236-3CF6-4187-BDDA-3F364855A2B6}"/>
    <cellStyle name="Vejica 2 6 3 2 2 5 3 2" xfId="27870" xr:uid="{23FEEA4A-25F9-499A-BBA9-B100106317BE}"/>
    <cellStyle name="Vejica 2 6 3 2 2 6" xfId="4207" xr:uid="{AE521A1D-2F73-4AB8-B4A5-620F6A26ACF7}"/>
    <cellStyle name="Vejica 2 6 3 2 2 6 2" xfId="12068" xr:uid="{139B8931-84F9-44C6-B3A6-3CFDF1DB1E7E}"/>
    <cellStyle name="Vejica 2 6 3 2 2 6 2 2" xfId="27872" xr:uid="{98133B99-35BE-4647-9AFE-6C96D680E88F}"/>
    <cellStyle name="Vejica 2 6 3 2 2 7" xfId="4202" xr:uid="{88096759-C013-429A-ABFE-83454914A496}"/>
    <cellStyle name="Vejica 2 6 3 2 2 7 2" xfId="12069" xr:uid="{5A77A3AA-3972-4A81-80E2-3B2790D6E686}"/>
    <cellStyle name="Vejica 2 6 3 2 2 7 2 2" xfId="35305" xr:uid="{B1F501F6-6791-4BD9-8494-BCAA234A7A58}"/>
    <cellStyle name="Vejica 2 6 3 2 2 8" xfId="12070" xr:uid="{E7167F0C-AE32-4613-BABB-F52A5091A4E9}"/>
    <cellStyle name="Vejica 2 6 3 2 2 9" xfId="12060" xr:uid="{63067FCD-4BEB-47FA-A811-FBAE2800DC04}"/>
    <cellStyle name="Vejica 2 6 3 2 2 9 2" xfId="27865" xr:uid="{E124B66F-83D9-4BED-BB5A-30C3AE1FCE0C}"/>
    <cellStyle name="Vejica 2 6 3 2 3" xfId="2041" xr:uid="{F209DB62-94D4-4E96-AA41-2A4F0F887704}"/>
    <cellStyle name="Vejica 2 6 3 2 3 2" xfId="12071" xr:uid="{DE22CF21-79FE-41EC-BD9D-EDEF403DE719}"/>
    <cellStyle name="Vejica 2 6 3 2 3 2 2" xfId="27873" xr:uid="{ADB28D1C-360D-4785-A957-D04C4256B8E6}"/>
    <cellStyle name="Vejica 2 6 3 2 4" xfId="2042" xr:uid="{B379FD74-8154-4CC1-8C4E-9B0C322D80D8}"/>
    <cellStyle name="Vejica 2 6 3 2 4 2" xfId="4208" xr:uid="{E9DA8503-FD05-4694-87AD-795C2C758C00}"/>
    <cellStyle name="Vejica 2 6 3 2 4 2 2" xfId="12073" xr:uid="{2EC42768-375F-48F1-B6A6-034ECD80345F}"/>
    <cellStyle name="Vejica 2 6 3 2 4 2 2 2" xfId="27875" xr:uid="{826CC661-3565-4969-8D6E-86DF4A97C842}"/>
    <cellStyle name="Vejica 2 6 3 2 4 3" xfId="12072" xr:uid="{CD39331D-7EC8-4748-A3AC-CCB9F5D20275}"/>
    <cellStyle name="Vejica 2 6 3 2 4 3 2" xfId="27874" xr:uid="{6B5340E2-44D1-4839-967B-8976DFBC4551}"/>
    <cellStyle name="Vejica 2 6 3 2 5" xfId="2043" xr:uid="{C4DA1BCB-48C9-4304-9F34-57A1B76FAAF6}"/>
    <cellStyle name="Vejica 2 6 3 2 5 2" xfId="4209" xr:uid="{F32094B1-2FCA-486C-B172-69722FD10205}"/>
    <cellStyle name="Vejica 2 6 3 2 5 2 2" xfId="12075" xr:uid="{5B9B645D-680F-49E8-B158-E85DBA8ECF11}"/>
    <cellStyle name="Vejica 2 6 3 2 5 2 2 2" xfId="27877" xr:uid="{BBEB17EE-9E34-4624-B97D-7C2E0F548D50}"/>
    <cellStyle name="Vejica 2 6 3 2 5 3" xfId="12074" xr:uid="{10A2CE4B-6676-47E2-B5E4-01637AE54B89}"/>
    <cellStyle name="Vejica 2 6 3 2 5 3 2" xfId="27876" xr:uid="{E58B3BDA-5B9A-469B-8B2E-B2BB5051AC5E}"/>
    <cellStyle name="Vejica 2 6 3 2 6" xfId="4210" xr:uid="{F65787F3-F1FC-45B9-8BC8-7854F8D3E354}"/>
    <cellStyle name="Vejica 2 6 3 2 6 2" xfId="4211" xr:uid="{F2A79005-7D51-42B3-B7E3-7E158B6EBA9A}"/>
    <cellStyle name="Vejica 2 6 3 2 6 2 2" xfId="12077" xr:uid="{43A7E3F6-C353-4E1F-B423-FF0CFC22588E}"/>
    <cellStyle name="Vejica 2 6 3 2 6 2 2 2" xfId="27879" xr:uid="{8EED8796-7CC0-4019-99BB-9592611E2921}"/>
    <cellStyle name="Vejica 2 6 3 2 6 3" xfId="12076" xr:uid="{16E7FD6F-CB42-47EA-B1EC-1CC7A826044F}"/>
    <cellStyle name="Vejica 2 6 3 2 6 3 2" xfId="27878" xr:uid="{34C7A63A-8178-44BE-A5AD-050195D69845}"/>
    <cellStyle name="Vejica 2 6 3 2 7" xfId="4212" xr:uid="{57A56B22-331B-476B-BD0D-BDAB2F1CC8F1}"/>
    <cellStyle name="Vejica 2 6 3 2 7 2" xfId="12078" xr:uid="{85808480-A052-4791-A243-E1497F8D2733}"/>
    <cellStyle name="Vejica 2 6 3 2 7 2 2" xfId="27880" xr:uid="{1D78BAA3-ECC4-46DD-89C6-25DA58992207}"/>
    <cellStyle name="Vejica 2 6 3 2 8" xfId="4201" xr:uid="{36075350-3A35-45EF-BFE5-CFE7D6039598}"/>
    <cellStyle name="Vejica 2 6 3 2 8 2" xfId="12079" xr:uid="{F9FB44B9-2340-4B75-B1DC-4961A362A772}"/>
    <cellStyle name="Vejica 2 6 3 2 8 2 2" xfId="35304" xr:uid="{7374A01D-4092-4538-BF9F-4E8C4B40C3D9}"/>
    <cellStyle name="Vejica 2 6 3 2 9" xfId="12059" xr:uid="{6683C64C-B7FE-4CAB-81EC-33684E9DAF8C}"/>
    <cellStyle name="Vejica 2 6 3 2 9 2" xfId="27864" xr:uid="{37A00838-0F4D-4021-A482-894614F3A43B}"/>
    <cellStyle name="Vejica 2 6 3 3" xfId="693" xr:uid="{4235E474-B4F0-4963-8BEB-D0B6328F7CCF}"/>
    <cellStyle name="Vejica 2 6 3 3 2" xfId="2044" xr:uid="{CCA31544-7608-4A95-9529-9F38BCC36B0F}"/>
    <cellStyle name="Vejica 2 6 3 3 2 2" xfId="12081" xr:uid="{576604B6-76BE-41A6-A3D0-F74CA851566F}"/>
    <cellStyle name="Vejica 2 6 3 3 2 2 2" xfId="27882" xr:uid="{5EDEAF59-EB03-45D1-9939-F82920EA3EB1}"/>
    <cellStyle name="Vejica 2 6 3 3 3" xfId="2045" xr:uid="{464B4579-3421-440C-92DF-E9FEA95DF020}"/>
    <cellStyle name="Vejica 2 6 3 3 3 2" xfId="4214" xr:uid="{D87968F1-B9EA-400D-AF10-914DF09FC18B}"/>
    <cellStyle name="Vejica 2 6 3 3 3 2 2" xfId="12083" xr:uid="{C24E7BAD-6B24-4B5E-A10D-DB54E9542297}"/>
    <cellStyle name="Vejica 2 6 3 3 3 2 2 2" xfId="27884" xr:uid="{700C6E27-677A-41A9-A65B-CD4733D68429}"/>
    <cellStyle name="Vejica 2 6 3 3 3 3" xfId="12082" xr:uid="{EE2195D5-2351-451B-B4FD-064B1B48ECBF}"/>
    <cellStyle name="Vejica 2 6 3 3 3 3 2" xfId="27883" xr:uid="{5D27AC56-8E2B-40C0-8539-5BD65A67E2B1}"/>
    <cellStyle name="Vejica 2 6 3 3 4" xfId="2046" xr:uid="{2F8B4521-C4DC-4F5C-9439-9F0119DDBC0E}"/>
    <cellStyle name="Vejica 2 6 3 3 4 2" xfId="4215" xr:uid="{C3A42CDB-A2A5-4829-8865-63262C855869}"/>
    <cellStyle name="Vejica 2 6 3 3 4 2 2" xfId="12085" xr:uid="{88D4DF7B-C761-4A78-87B4-E4D34BC816D2}"/>
    <cellStyle name="Vejica 2 6 3 3 4 2 2 2" xfId="27885" xr:uid="{2BBA87E1-8A66-42DC-913D-155E6F898A27}"/>
    <cellStyle name="Vejica 2 6 3 3 4 3" xfId="12084" xr:uid="{FB83D5BC-6081-4687-B9E2-E798AE1347E1}"/>
    <cellStyle name="Vejica 2 6 3 3 4 3 2" xfId="19489" xr:uid="{D00BED4B-6984-42CC-93EE-112903842BF7}"/>
    <cellStyle name="Vejica 2 6 3 3 4 4" xfId="22968" xr:uid="{8295445A-9B02-4961-BE4C-82DE7D5252E4}"/>
    <cellStyle name="Vejica 2 6 3 3 4 5" xfId="16467" xr:uid="{23C7F2C2-74FE-419E-A97A-B447EE9F8FB8}"/>
    <cellStyle name="Vejica 2 6 3 3 5" xfId="4216" xr:uid="{575F647E-BC80-4D2F-82A6-38E2820AE366}"/>
    <cellStyle name="Vejica 2 6 3 3 5 2" xfId="4217" xr:uid="{EF3DDBF3-8EB4-467E-8B1D-2A60B32BBC9E}"/>
    <cellStyle name="Vejica 2 6 3 3 5 2 2" xfId="12087" xr:uid="{049875A7-6359-4A8F-9726-03813A69E672}"/>
    <cellStyle name="Vejica 2 6 3 3 5 2 2 2" xfId="27887" xr:uid="{338A2F72-EE9C-4ADB-A723-F98C6AA204BA}"/>
    <cellStyle name="Vejica 2 6 3 3 5 3" xfId="12086" xr:uid="{31E7D1E3-FB63-47C8-92C0-28CD3EA12F2A}"/>
    <cellStyle name="Vejica 2 6 3 3 5 3 2" xfId="27886" xr:uid="{0D5C6A15-4B1F-4ADC-809A-813A6701604C}"/>
    <cellStyle name="Vejica 2 6 3 3 6" xfId="4218" xr:uid="{918B12E9-1777-49FA-B58F-B457CE1F7DC6}"/>
    <cellStyle name="Vejica 2 6 3 3 6 2" xfId="12088" xr:uid="{22FE32E3-C002-4A14-BFD6-558DBDF9483A}"/>
    <cellStyle name="Vejica 2 6 3 3 6 2 2" xfId="27888" xr:uid="{3B075D11-9270-436D-B046-3DBCAD788055}"/>
    <cellStyle name="Vejica 2 6 3 3 7" xfId="4213" xr:uid="{377AF2AE-B6AB-4638-9781-83FE8FC85FB3}"/>
    <cellStyle name="Vejica 2 6 3 3 7 2" xfId="12089" xr:uid="{B7D41087-0BBE-48A9-88D3-15822999DDC9}"/>
    <cellStyle name="Vejica 2 6 3 3 7 2 2" xfId="35306" xr:uid="{411340F4-2189-4D84-9DAB-BDF3CE865246}"/>
    <cellStyle name="Vejica 2 6 3 3 8" xfId="12090" xr:uid="{28B102B3-DB61-4E62-A4BB-2815F183A040}"/>
    <cellStyle name="Vejica 2 6 3 3 9" xfId="12080" xr:uid="{9F2ECA8D-3FBB-4204-B656-26C83EB06125}"/>
    <cellStyle name="Vejica 2 6 3 3 9 2" xfId="27881" xr:uid="{AE73C7CF-B2CD-4B00-8F83-150BB78A4113}"/>
    <cellStyle name="Vejica 2 6 3 4" xfId="2047" xr:uid="{2E3637DF-7FE2-403E-B74A-2C94C2A25979}"/>
    <cellStyle name="Vejica 2 6 3 4 2" xfId="12091" xr:uid="{5F6ABFD1-C606-4CC5-9161-4B9ABB23D427}"/>
    <cellStyle name="Vejica 2 6 3 4 2 2" xfId="27889" xr:uid="{1C98D298-7704-46C7-97FC-EFE57C41FF08}"/>
    <cellStyle name="Vejica 2 6 3 5" xfId="2048" xr:uid="{E3673D5F-7897-4FF9-AA8A-156390D1EA63}"/>
    <cellStyle name="Vejica 2 6 3 5 2" xfId="4219" xr:uid="{47B73FD8-B6F3-432B-8840-392EC5EBAE8F}"/>
    <cellStyle name="Vejica 2 6 3 5 2 2" xfId="12093" xr:uid="{C3FB6FDC-8615-4B93-AFDB-7C1C2D297D31}"/>
    <cellStyle name="Vejica 2 6 3 5 2 2 2" xfId="27891" xr:uid="{632BF2FE-3E65-4C9C-99C4-EAFC7859F3BD}"/>
    <cellStyle name="Vejica 2 6 3 5 3" xfId="12092" xr:uid="{55247655-3244-4E90-A802-8549015584D7}"/>
    <cellStyle name="Vejica 2 6 3 5 3 2" xfId="27890" xr:uid="{0A50368A-B43C-45A5-946F-E73428875F6F}"/>
    <cellStyle name="Vejica 2 6 3 6" xfId="2049" xr:uid="{FF96037A-A966-4D97-AAF4-1D1EBF656E32}"/>
    <cellStyle name="Vejica 2 6 3 6 2" xfId="4220" xr:uid="{13368732-3AE1-4A2D-BEB1-96C33CE9D783}"/>
    <cellStyle name="Vejica 2 6 3 6 2 2" xfId="12095" xr:uid="{8C5CB4D1-616F-4809-9F07-B32357610D41}"/>
    <cellStyle name="Vejica 2 6 3 6 2 2 2" xfId="27893" xr:uid="{707CA881-83A4-4A14-A07D-4D5E3DA4CFB2}"/>
    <cellStyle name="Vejica 2 6 3 6 3" xfId="12094" xr:uid="{40EA9258-1606-4603-A8D7-BD71322AC1CF}"/>
    <cellStyle name="Vejica 2 6 3 6 3 2" xfId="27892" xr:uid="{F378C773-B76E-4BC9-81DC-35D9E339675F}"/>
    <cellStyle name="Vejica 2 6 3 7" xfId="4221" xr:uid="{A95AF39C-A001-430F-BF1C-FA425F8D935C}"/>
    <cellStyle name="Vejica 2 6 3 7 2" xfId="4222" xr:uid="{044379B4-D534-4C43-A065-5668FABF8715}"/>
    <cellStyle name="Vejica 2 6 3 7 2 2" xfId="12097" xr:uid="{7356A111-0B6C-4D59-9CEA-D8877F61439B}"/>
    <cellStyle name="Vejica 2 6 3 7 2 2 2" xfId="27895" xr:uid="{5CCEADC0-C97E-4664-8BD1-A6C431B45F79}"/>
    <cellStyle name="Vejica 2 6 3 7 3" xfId="12096" xr:uid="{9460834B-B868-4F33-A64D-155DB4513D21}"/>
    <cellStyle name="Vejica 2 6 3 7 3 2" xfId="27894" xr:uid="{262994D3-3109-4291-8F4B-124BB88B3D81}"/>
    <cellStyle name="Vejica 2 6 3 8" xfId="4223" xr:uid="{E34EEA13-26E9-46DA-AE89-44CEFA834156}"/>
    <cellStyle name="Vejica 2 6 3 8 2" xfId="12098" xr:uid="{D5A2453B-6E6F-4457-AF87-A7FF5BB9F7E7}"/>
    <cellStyle name="Vejica 2 6 3 8 2 2" xfId="27896" xr:uid="{54A18D10-618E-4CD6-A7E6-D075ADB07CF9}"/>
    <cellStyle name="Vejica 2 6 3 9" xfId="4200" xr:uid="{B0852C9E-D36B-4C28-8F2C-354F6F4A142F}"/>
    <cellStyle name="Vejica 2 6 3 9 2" xfId="12099" xr:uid="{1AF77C16-0D0A-4D34-BB77-15C6D38AF6B2}"/>
    <cellStyle name="Vejica 2 6 3 9 2 2" xfId="35303" xr:uid="{90546E42-50BF-4555-A05B-2C1CB25CDD7E}"/>
    <cellStyle name="Vejica 2 6 4" xfId="694" xr:uid="{A70D31CA-9F45-4194-AE0C-AFCECBEBB7D2}"/>
    <cellStyle name="Vejica 2 6 4 2" xfId="695" xr:uid="{AAF62DF4-91AA-4C0F-8B10-B057E4D44F64}"/>
    <cellStyle name="Vejica 2 6 4 2 2" xfId="2050" xr:uid="{95B2280F-23ED-41AC-AC50-0DB4C361C985}"/>
    <cellStyle name="Vejica 2 6 4 2 2 2" xfId="12102" xr:uid="{1E153A5D-E970-44CA-AB50-B9252FB07939}"/>
    <cellStyle name="Vejica 2 6 4 2 2 2 2" xfId="27899" xr:uid="{EACE57A4-3981-459D-BC5A-36F9F58B9050}"/>
    <cellStyle name="Vejica 2 6 4 2 3" xfId="2051" xr:uid="{5C5AE69A-12F2-4F76-AD68-D654813A86ED}"/>
    <cellStyle name="Vejica 2 6 4 2 3 2" xfId="4226" xr:uid="{9BB18E76-2664-4FEC-BB2F-1EA9D984BA55}"/>
    <cellStyle name="Vejica 2 6 4 2 3 2 2" xfId="12104" xr:uid="{3D680E9C-63DB-4C60-A1C0-BFB39D758703}"/>
    <cellStyle name="Vejica 2 6 4 2 3 2 2 2" xfId="27901" xr:uid="{816DB818-8226-44FC-9A74-E8A820300114}"/>
    <cellStyle name="Vejica 2 6 4 2 3 3" xfId="12103" xr:uid="{4D29B80E-B249-48A1-B78F-44415AC921DF}"/>
    <cellStyle name="Vejica 2 6 4 2 3 3 2" xfId="27900" xr:uid="{312B24AB-89AD-43B7-BE55-19101BB9F081}"/>
    <cellStyle name="Vejica 2 6 4 2 4" xfId="2052" xr:uid="{030C7498-9780-403E-B63E-8F5CE9433167}"/>
    <cellStyle name="Vejica 2 6 4 2 4 2" xfId="4227" xr:uid="{CD1B2F23-C9D6-48F6-95D4-15BA144BF8AD}"/>
    <cellStyle name="Vejica 2 6 4 2 4 2 2" xfId="12106" xr:uid="{1A28FD18-9871-43AB-9828-88893F378EFD}"/>
    <cellStyle name="Vejica 2 6 4 2 4 2 2 2" xfId="27902" xr:uid="{BDA9F3D9-ADC7-470F-BDAF-02D6EEADD7B1}"/>
    <cellStyle name="Vejica 2 6 4 2 4 3" xfId="12105" xr:uid="{3E42518F-A669-4754-851E-815086C9BDE2}"/>
    <cellStyle name="Vejica 2 6 4 2 4 3 2" xfId="19493" xr:uid="{35F0A297-D2F5-400B-8B59-54EA571EC46B}"/>
    <cellStyle name="Vejica 2 6 4 2 4 4" xfId="22969" xr:uid="{D926E5D4-B332-4AAC-8BB8-88993B14ED89}"/>
    <cellStyle name="Vejica 2 6 4 2 4 5" xfId="16468" xr:uid="{58F671EF-BB8A-4CE2-9AD9-5F75AC877B97}"/>
    <cellStyle name="Vejica 2 6 4 2 5" xfId="4228" xr:uid="{19751FEF-930C-4725-A5E0-F1560CD5DC17}"/>
    <cellStyle name="Vejica 2 6 4 2 5 2" xfId="4229" xr:uid="{E09D2D56-A4DF-484E-AB38-AF7EE5AE7E74}"/>
    <cellStyle name="Vejica 2 6 4 2 5 2 2" xfId="12108" xr:uid="{458CDCF8-958C-4753-B9A6-1564517ACCA9}"/>
    <cellStyle name="Vejica 2 6 4 2 5 2 2 2" xfId="27904" xr:uid="{637282F0-3FB5-4C03-9805-97CA9C444D96}"/>
    <cellStyle name="Vejica 2 6 4 2 5 3" xfId="12107" xr:uid="{BE6012D3-FE49-4AE8-8714-243529834533}"/>
    <cellStyle name="Vejica 2 6 4 2 5 3 2" xfId="27903" xr:uid="{E353B323-17DF-461E-B245-62BB2453EAF8}"/>
    <cellStyle name="Vejica 2 6 4 2 6" xfId="4230" xr:uid="{666F8A33-CDFA-43FD-B03D-5CA801648317}"/>
    <cellStyle name="Vejica 2 6 4 2 6 2" xfId="12109" xr:uid="{F9926B3B-5B63-4950-AB02-CEDC33E40F8D}"/>
    <cellStyle name="Vejica 2 6 4 2 6 2 2" xfId="27905" xr:uid="{3EDFD0B0-DE99-4993-A4CA-B2AE3A142DB7}"/>
    <cellStyle name="Vejica 2 6 4 2 7" xfId="4225" xr:uid="{15FCB540-607E-4613-B8D3-5E2AD1A41EB2}"/>
    <cellStyle name="Vejica 2 6 4 2 7 2" xfId="12110" xr:uid="{716D6A47-CA42-4858-B782-51F3F8E63B55}"/>
    <cellStyle name="Vejica 2 6 4 2 7 2 2" xfId="35308" xr:uid="{B4C764CE-2747-4DE1-82F6-62B51D46E7D0}"/>
    <cellStyle name="Vejica 2 6 4 2 8" xfId="12111" xr:uid="{C6CDFF09-BF9A-4B9F-851F-983822304072}"/>
    <cellStyle name="Vejica 2 6 4 2 9" xfId="12101" xr:uid="{7DA1D659-33E8-4CFD-8544-BD14D59FB6C3}"/>
    <cellStyle name="Vejica 2 6 4 2 9 2" xfId="27898" xr:uid="{CF449B28-CBC3-41A4-A8B5-EF2D31359927}"/>
    <cellStyle name="Vejica 2 6 4 3" xfId="2053" xr:uid="{D9F6E2A4-3589-4594-9E09-5433CB6040F1}"/>
    <cellStyle name="Vejica 2 6 4 3 2" xfId="12112" xr:uid="{A3B6A7FE-BB5C-4415-ABCC-06AB6E1FA1F6}"/>
    <cellStyle name="Vejica 2 6 4 3 2 2" xfId="27906" xr:uid="{EFC4159D-1BC7-45D4-B55D-FFC113E41D61}"/>
    <cellStyle name="Vejica 2 6 4 4" xfId="2054" xr:uid="{2D0F3056-0C40-4E72-BD9D-81E14DC92491}"/>
    <cellStyle name="Vejica 2 6 4 4 2" xfId="4231" xr:uid="{6A24B140-0C8E-4688-BC00-818F629F15D0}"/>
    <cellStyle name="Vejica 2 6 4 4 2 2" xfId="12114" xr:uid="{D8C29745-0EE5-46F8-B621-47ACE09A2E08}"/>
    <cellStyle name="Vejica 2 6 4 4 2 2 2" xfId="27908" xr:uid="{A274B737-7AFF-4380-8306-166ED5529FD8}"/>
    <cellStyle name="Vejica 2 6 4 4 3" xfId="12113" xr:uid="{6D1B9E94-50E2-462D-A30B-034C4A405F7F}"/>
    <cellStyle name="Vejica 2 6 4 4 3 2" xfId="27907" xr:uid="{85D52DAB-E5C6-4150-9410-869E068F60BA}"/>
    <cellStyle name="Vejica 2 6 4 5" xfId="2055" xr:uid="{FF3BE940-7390-455D-8F0F-2597CF10A757}"/>
    <cellStyle name="Vejica 2 6 4 5 2" xfId="4232" xr:uid="{5DFE297E-D66A-4381-9443-CD2D41DFFA91}"/>
    <cellStyle name="Vejica 2 6 4 5 2 2" xfId="12116" xr:uid="{E8FBA95B-32EA-472A-B254-E21780F46776}"/>
    <cellStyle name="Vejica 2 6 4 5 2 2 2" xfId="27910" xr:uid="{E6480595-695D-4690-B63E-55ACA66055F8}"/>
    <cellStyle name="Vejica 2 6 4 5 3" xfId="12115" xr:uid="{55AAF7BA-8B59-4FEA-A02C-FA7303252408}"/>
    <cellStyle name="Vejica 2 6 4 5 3 2" xfId="27909" xr:uid="{2249DA85-A149-46CF-B43C-8E0C08B4B0A9}"/>
    <cellStyle name="Vejica 2 6 4 6" xfId="4233" xr:uid="{DFFA9991-56CA-4C64-A385-28B5AEBD470B}"/>
    <cellStyle name="Vejica 2 6 4 6 2" xfId="4234" xr:uid="{FED4E3F0-E527-4E47-90F3-26BF1C4D6898}"/>
    <cellStyle name="Vejica 2 6 4 6 2 2" xfId="12118" xr:uid="{7D9D21FA-1691-4AAE-9292-4E55D8E8F456}"/>
    <cellStyle name="Vejica 2 6 4 6 2 2 2" xfId="27912" xr:uid="{D1368EBA-35C8-4BFB-AD93-CF5868820E3F}"/>
    <cellStyle name="Vejica 2 6 4 6 3" xfId="12117" xr:uid="{116B24BB-4C73-48C3-B415-5E3FF91C2BB8}"/>
    <cellStyle name="Vejica 2 6 4 6 3 2" xfId="27911" xr:uid="{1A106FC3-A306-4586-B003-96B954DED2A1}"/>
    <cellStyle name="Vejica 2 6 4 7" xfId="4235" xr:uid="{E52AADD6-666D-43CA-B3F0-278D7CBA8105}"/>
    <cellStyle name="Vejica 2 6 4 7 2" xfId="12119" xr:uid="{984858C4-353A-4F47-937C-181FE74FABAA}"/>
    <cellStyle name="Vejica 2 6 4 7 2 2" xfId="27913" xr:uid="{898205FC-B86C-4C79-B756-0AF672068F2F}"/>
    <cellStyle name="Vejica 2 6 4 8" xfId="4224" xr:uid="{D461C5B2-822B-4E66-B38D-BFEEA6B4316B}"/>
    <cellStyle name="Vejica 2 6 4 8 2" xfId="12120" xr:uid="{F69DC7A2-A91D-41A8-B791-E25285581865}"/>
    <cellStyle name="Vejica 2 6 4 8 2 2" xfId="35307" xr:uid="{781B9B4B-BABB-42C8-85A2-B67EB50D7567}"/>
    <cellStyle name="Vejica 2 6 4 9" xfId="12100" xr:uid="{F03343A6-3619-4DD9-8726-4B9B49BD30EC}"/>
    <cellStyle name="Vejica 2 6 4 9 2" xfId="27897" xr:uid="{8741C6F2-30B5-4266-83D7-2A9F421BDC31}"/>
    <cellStyle name="Vejica 2 6 5" xfId="696" xr:uid="{8C2B9E85-7F21-41C5-A788-6ACB17C507BD}"/>
    <cellStyle name="Vejica 2 6 5 2" xfId="2056" xr:uid="{035548CE-794C-42AD-A106-2D500B9FEF1F}"/>
    <cellStyle name="Vejica 2 6 5 2 2" xfId="12122" xr:uid="{A645D69E-EB67-41B7-9B7B-410DFF54DF66}"/>
    <cellStyle name="Vejica 2 6 5 2 2 2" xfId="27915" xr:uid="{2687B52B-4833-4631-ACF2-D320D80F3E78}"/>
    <cellStyle name="Vejica 2 6 5 3" xfId="2057" xr:uid="{7289FC52-FE72-454C-ACF2-3F32CB226921}"/>
    <cellStyle name="Vejica 2 6 5 3 2" xfId="4237" xr:uid="{6B1D59F6-F74A-4372-9E9F-FB0777A2CB9F}"/>
    <cellStyle name="Vejica 2 6 5 3 2 2" xfId="12124" xr:uid="{207C16B6-7858-4BB2-954A-040B996ADB8B}"/>
    <cellStyle name="Vejica 2 6 5 3 2 2 2" xfId="27917" xr:uid="{B5FDC423-9265-4895-BBC6-25F508014BEB}"/>
    <cellStyle name="Vejica 2 6 5 3 3" xfId="12123" xr:uid="{06769B3D-2166-4577-B155-46836D0EB4AF}"/>
    <cellStyle name="Vejica 2 6 5 3 3 2" xfId="27916" xr:uid="{C4DF910A-CF30-403E-B0C7-470A27C0CC5E}"/>
    <cellStyle name="Vejica 2 6 5 4" xfId="2058" xr:uid="{49D15269-1F61-4D61-8727-627E4C388B78}"/>
    <cellStyle name="Vejica 2 6 5 4 2" xfId="4238" xr:uid="{D551EE1C-D903-4171-850B-D8FFC9B76CCB}"/>
    <cellStyle name="Vejica 2 6 5 4 2 2" xfId="12126" xr:uid="{777788BD-6D7C-4077-8385-6921AB878F16}"/>
    <cellStyle name="Vejica 2 6 5 4 2 2 2" xfId="27918" xr:uid="{C7ED4FA6-2138-458C-9068-2B5502996C7D}"/>
    <cellStyle name="Vejica 2 6 5 4 3" xfId="12125" xr:uid="{B71B4B2F-088E-4944-A06A-D0B8AF2B039D}"/>
    <cellStyle name="Vejica 2 6 5 4 3 2" xfId="19494" xr:uid="{AFA6E145-BAC1-44A9-9B2C-DF8E91FDCD16}"/>
    <cellStyle name="Vejica 2 6 5 4 4" xfId="22970" xr:uid="{537B33B6-8F1E-4016-AAE9-5A6A7505AFB0}"/>
    <cellStyle name="Vejica 2 6 5 4 5" xfId="16469" xr:uid="{5177C751-45EC-4D61-AA3D-C02FF84C4CFD}"/>
    <cellStyle name="Vejica 2 6 5 5" xfId="4239" xr:uid="{4E492B1F-3738-4663-B6E9-756B62D03C61}"/>
    <cellStyle name="Vejica 2 6 5 5 2" xfId="4240" xr:uid="{B46642DD-79CC-4179-B9E6-D6C2322F169E}"/>
    <cellStyle name="Vejica 2 6 5 5 2 2" xfId="12128" xr:uid="{6010CCE1-1A47-4CC6-8215-474764957FAE}"/>
    <cellStyle name="Vejica 2 6 5 5 2 2 2" xfId="27920" xr:uid="{5C6F1617-DB10-4E34-A76F-6469D05F9A30}"/>
    <cellStyle name="Vejica 2 6 5 5 3" xfId="12127" xr:uid="{CB340954-D2B3-4DA5-AB15-A00BB8D05795}"/>
    <cellStyle name="Vejica 2 6 5 5 3 2" xfId="27919" xr:uid="{0837055D-3AD1-4699-B558-FB3DC6459A8F}"/>
    <cellStyle name="Vejica 2 6 5 6" xfId="4241" xr:uid="{60D503A1-8526-4BD9-AC69-E71837C9B854}"/>
    <cellStyle name="Vejica 2 6 5 6 2" xfId="12129" xr:uid="{747F0447-06FD-4522-9250-6FDAF9420163}"/>
    <cellStyle name="Vejica 2 6 5 6 2 2" xfId="27921" xr:uid="{B7333048-E734-4744-B297-68F9878BFBAD}"/>
    <cellStyle name="Vejica 2 6 5 7" xfId="4236" xr:uid="{28F235F7-3CB9-4B68-A650-5096F3CCA7CE}"/>
    <cellStyle name="Vejica 2 6 5 7 2" xfId="12130" xr:uid="{F489CB6C-F88F-4C0C-B7C1-59FF4EE27CFD}"/>
    <cellStyle name="Vejica 2 6 5 7 2 2" xfId="35309" xr:uid="{B981C17C-02AE-41BD-A224-B22A8C85D6A4}"/>
    <cellStyle name="Vejica 2 6 5 8" xfId="12131" xr:uid="{5F15506D-5C33-41BF-B97D-1B67CB1146C7}"/>
    <cellStyle name="Vejica 2 6 5 9" xfId="12121" xr:uid="{1CC61C59-7FAC-499E-ACC3-7E7F2F59748D}"/>
    <cellStyle name="Vejica 2 6 5 9 2" xfId="27914" xr:uid="{C31FCA8B-ABF8-48CE-83E0-D04C47145EDF}"/>
    <cellStyle name="Vejica 2 6 6" xfId="2059" xr:uid="{88DEFD18-BDA0-4E14-AFBF-10F486D3CF50}"/>
    <cellStyle name="Vejica 2 6 6 2" xfId="12132" xr:uid="{559721F8-C6D4-41B0-9B24-C1A04AEDC116}"/>
    <cellStyle name="Vejica 2 6 6 2 2" xfId="27922" xr:uid="{608B8D30-BA4E-445A-BF72-A7F8B6AD12B5}"/>
    <cellStyle name="Vejica 2 6 7" xfId="2060" xr:uid="{21DE595C-55B6-4A6D-9CD4-3CE361F29421}"/>
    <cellStyle name="Vejica 2 6 7 2" xfId="4242" xr:uid="{1A0C0245-3C49-418B-BC59-CCD2CF626089}"/>
    <cellStyle name="Vejica 2 6 7 2 2" xfId="12134" xr:uid="{D81A4D9A-9E35-484A-8094-9302E408AAEB}"/>
    <cellStyle name="Vejica 2 6 7 2 2 2" xfId="27924" xr:uid="{7F1DC711-9460-42EB-9806-AF85F5DDE552}"/>
    <cellStyle name="Vejica 2 6 7 3" xfId="12133" xr:uid="{45FC78E6-AE7C-4414-8474-1F183F778B1F}"/>
    <cellStyle name="Vejica 2 6 7 3 2" xfId="27923" xr:uid="{F494D435-8253-4B9B-9DD9-E86CB1F79626}"/>
    <cellStyle name="Vejica 2 6 8" xfId="2061" xr:uid="{8FA843C3-6C65-46C8-A2C3-019F5C2F46BD}"/>
    <cellStyle name="Vejica 2 6 8 2" xfId="4243" xr:uid="{A41AEE2A-462A-4DC4-B6B3-9CB2480948DE}"/>
    <cellStyle name="Vejica 2 6 8 2 2" xfId="12136" xr:uid="{86896C61-1C7E-434E-9B21-6B185E848919}"/>
    <cellStyle name="Vejica 2 6 8 2 2 2" xfId="27926" xr:uid="{FA872C81-9CB9-472E-A54D-3CE44883DBB4}"/>
    <cellStyle name="Vejica 2 6 8 3" xfId="12135" xr:uid="{1BE9E791-452F-4F12-A050-858E6CC445CD}"/>
    <cellStyle name="Vejica 2 6 8 3 2" xfId="27925" xr:uid="{48EE5579-2042-472C-A332-C5C98442C191}"/>
    <cellStyle name="Vejica 2 6 9" xfId="4244" xr:uid="{7F283401-381C-4F5C-8AF0-6D42E0A2AE4C}"/>
    <cellStyle name="Vejica 2 6 9 2" xfId="4245" xr:uid="{B11EC264-4643-4988-A4B2-FB34B4E7FCC9}"/>
    <cellStyle name="Vejica 2 6 9 2 2" xfId="12138" xr:uid="{67EF71D3-FE19-457A-B008-3E44557E89EA}"/>
    <cellStyle name="Vejica 2 6 9 2 2 2" xfId="27928" xr:uid="{2C525888-ACFA-48F7-AE72-58D3CCFD1E38}"/>
    <cellStyle name="Vejica 2 6 9 3" xfId="12137" xr:uid="{9F0F21E9-EE6A-45C6-85A6-20CAED02BA7A}"/>
    <cellStyle name="Vejica 2 6 9 3 2" xfId="27927" xr:uid="{18DA2690-70E4-4A72-B25C-4A781599FDF9}"/>
    <cellStyle name="Vejica 2 7" xfId="50" xr:uid="{8DCA38A6-92E0-4678-B61C-FA04CCE4C36B}"/>
    <cellStyle name="Vejica 2 7 10" xfId="4247" xr:uid="{61287E4E-17DE-4BB2-A66B-CE7506332086}"/>
    <cellStyle name="Vejica 2 7 10 2" xfId="12140" xr:uid="{C09C9F3D-3EFC-4DA9-AB0C-03E5DC5FC926}"/>
    <cellStyle name="Vejica 2 7 10 2 2" xfId="27930" xr:uid="{122D7F27-A4D3-43B8-8C88-FCBAEDAB08D4}"/>
    <cellStyle name="Vejica 2 7 11" xfId="4246" xr:uid="{324A18F6-ABE1-41C3-BB27-5564D1D06F8D}"/>
    <cellStyle name="Vejica 2 7 11 2" xfId="12141" xr:uid="{2703DF44-E7AF-4E95-A7A9-A15D2668EC20}"/>
    <cellStyle name="Vejica 2 7 11 2 2" xfId="35310" xr:uid="{765DCB62-01A4-4A8E-BDB6-6C8EC05FF359}"/>
    <cellStyle name="Vejica 2 7 12" xfId="12139" xr:uid="{B770EB65-6BC0-4B71-967F-A47FECC572BF}"/>
    <cellStyle name="Vejica 2 7 12 2" xfId="27929" xr:uid="{B18676FE-BC98-47F3-B744-DDE43246FAED}"/>
    <cellStyle name="Vejica 2 7 2" xfId="697" xr:uid="{1CD29131-CE11-40C2-8C78-7136F113C6FC}"/>
    <cellStyle name="Vejica 2 7 2 10" xfId="4248" xr:uid="{96CDDF57-220F-4F2D-BAD0-A3139579A886}"/>
    <cellStyle name="Vejica 2 7 2 10 2" xfId="12143" xr:uid="{A50BC050-A950-4763-BE88-BBED22B47C0F}"/>
    <cellStyle name="Vejica 2 7 2 10 2 2" xfId="35311" xr:uid="{A856C80F-5105-4581-AF2F-1FBB23ACA934}"/>
    <cellStyle name="Vejica 2 7 2 11" xfId="12142" xr:uid="{C5F009DC-57EF-4E86-9E03-676136BCF392}"/>
    <cellStyle name="Vejica 2 7 2 11 2" xfId="27931" xr:uid="{7C0C6C9B-A57F-4AD1-98E4-A1017B701CCC}"/>
    <cellStyle name="Vejica 2 7 2 2" xfId="698" xr:uid="{68202046-5D60-4B72-835B-A595D4A04FD4}"/>
    <cellStyle name="Vejica 2 7 2 2 2" xfId="699" xr:uid="{3D6FE353-C995-4392-8D75-144236121F1E}"/>
    <cellStyle name="Vejica 2 7 2 2 2 2" xfId="2062" xr:uid="{8E7298FA-3DE6-496E-A2E9-DE4601AB8455}"/>
    <cellStyle name="Vejica 2 7 2 2 2 2 2" xfId="12146" xr:uid="{5067C4BE-F6D5-4EA9-ACB9-20FCE5EE599E}"/>
    <cellStyle name="Vejica 2 7 2 2 2 2 2 2" xfId="27934" xr:uid="{C8267722-B86D-4EDE-9795-AE0044305423}"/>
    <cellStyle name="Vejica 2 7 2 2 2 3" xfId="2063" xr:uid="{188E7E2A-EE54-4093-A65D-3404BA087B0F}"/>
    <cellStyle name="Vejica 2 7 2 2 2 3 2" xfId="4251" xr:uid="{C13C9A8B-6B45-426C-9F53-4609B383B218}"/>
    <cellStyle name="Vejica 2 7 2 2 2 3 2 2" xfId="12148" xr:uid="{5265F65C-F664-4ED3-9802-F78434DC7B17}"/>
    <cellStyle name="Vejica 2 7 2 2 2 3 2 2 2" xfId="27936" xr:uid="{DF31D7F8-0E97-428F-AA9D-F325AA3E237F}"/>
    <cellStyle name="Vejica 2 7 2 2 2 3 3" xfId="12147" xr:uid="{465B75AB-89CE-493C-BAA5-D2FEDA7732EB}"/>
    <cellStyle name="Vejica 2 7 2 2 2 3 3 2" xfId="27935" xr:uid="{832BC2C7-B777-4AB9-987F-D17A43B906CF}"/>
    <cellStyle name="Vejica 2 7 2 2 2 4" xfId="2064" xr:uid="{7902EF07-0FCB-4818-9242-CA25C97190A4}"/>
    <cellStyle name="Vejica 2 7 2 2 2 4 2" xfId="4252" xr:uid="{0D87A8D3-7C4B-431F-860D-A88BE9C0DC1C}"/>
    <cellStyle name="Vejica 2 7 2 2 2 4 2 2" xfId="12150" xr:uid="{11975364-31FF-4A4C-A3AC-89CF8079F489}"/>
    <cellStyle name="Vejica 2 7 2 2 2 4 2 2 2" xfId="27937" xr:uid="{E19853F1-D412-43F6-8AAD-BC42626FC014}"/>
    <cellStyle name="Vejica 2 7 2 2 2 4 3" xfId="12149" xr:uid="{D22A2353-8D72-41E1-9728-05186F097CB6}"/>
    <cellStyle name="Vejica 2 7 2 2 2 4 3 2" xfId="19495" xr:uid="{A21EFB70-F048-4717-90C8-ECB02F8E0475}"/>
    <cellStyle name="Vejica 2 7 2 2 2 4 4" xfId="22971" xr:uid="{FB3A7C46-E1CE-463A-9030-4BB60AB92348}"/>
    <cellStyle name="Vejica 2 7 2 2 2 4 5" xfId="16471" xr:uid="{19871104-D8E5-4147-B56D-301808CCA9C5}"/>
    <cellStyle name="Vejica 2 7 2 2 2 5" xfId="4253" xr:uid="{0AC8F80D-088A-45B1-AA41-481F8AA13A17}"/>
    <cellStyle name="Vejica 2 7 2 2 2 5 2" xfId="4254" xr:uid="{1F20662F-ED8E-4A0A-B50E-361C49C8FF82}"/>
    <cellStyle name="Vejica 2 7 2 2 2 5 2 2" xfId="12152" xr:uid="{880764D7-76BB-4DCA-B8B8-8241578D11C0}"/>
    <cellStyle name="Vejica 2 7 2 2 2 5 2 2 2" xfId="27939" xr:uid="{E9384AE4-DA16-49E8-AD75-3A1290421B7A}"/>
    <cellStyle name="Vejica 2 7 2 2 2 5 3" xfId="12151" xr:uid="{32A3B7D6-F07B-4EB4-BC08-292DA87E3B8D}"/>
    <cellStyle name="Vejica 2 7 2 2 2 5 3 2" xfId="27938" xr:uid="{2B4BA10A-2847-46B5-B484-E0CEEA9E6BE0}"/>
    <cellStyle name="Vejica 2 7 2 2 2 6" xfId="4255" xr:uid="{348A66F4-8862-454B-9B19-064B4BC1ED39}"/>
    <cellStyle name="Vejica 2 7 2 2 2 6 2" xfId="12153" xr:uid="{9152DC39-1EBC-4833-A4D5-B4CF0E69989F}"/>
    <cellStyle name="Vejica 2 7 2 2 2 6 2 2" xfId="27940" xr:uid="{64F2B308-4A56-40E4-83AE-1406A06EAA64}"/>
    <cellStyle name="Vejica 2 7 2 2 2 7" xfId="4250" xr:uid="{DAEC11E3-FC79-4024-B6F1-E7421D8F07AD}"/>
    <cellStyle name="Vejica 2 7 2 2 2 7 2" xfId="12154" xr:uid="{FC0A9057-693F-435C-898C-DCC684A844A2}"/>
    <cellStyle name="Vejica 2 7 2 2 2 7 2 2" xfId="34578" xr:uid="{8E45ACB5-D6B1-4693-B931-E4FE9E7CEDD3}"/>
    <cellStyle name="Vejica 2 7 2 2 2 8" xfId="12155" xr:uid="{C289094E-8127-4A6F-B67F-8C6215EFB2D6}"/>
    <cellStyle name="Vejica 2 7 2 2 2 9" xfId="12145" xr:uid="{B22EC919-BB5F-4149-9910-ED68B939574F}"/>
    <cellStyle name="Vejica 2 7 2 2 2 9 2" xfId="27933" xr:uid="{53836196-E2B1-46BF-9BCD-240F53A3EAEB}"/>
    <cellStyle name="Vejica 2 7 2 2 3" xfId="2065" xr:uid="{25E3B386-9EE5-44ED-813E-28F7C47974BC}"/>
    <cellStyle name="Vejica 2 7 2 2 3 2" xfId="12156" xr:uid="{7CAC985A-43D4-49FA-87A7-DA4F040DCE39}"/>
    <cellStyle name="Vejica 2 7 2 2 3 2 2" xfId="27941" xr:uid="{13327911-A71A-4B96-99D6-8EE7AA464351}"/>
    <cellStyle name="Vejica 2 7 2 2 4" xfId="2066" xr:uid="{ADE22826-6749-4D73-A6C3-A9FFD875275F}"/>
    <cellStyle name="Vejica 2 7 2 2 4 2" xfId="4256" xr:uid="{D2D78C3A-EFC1-4849-B2D1-847C2108D2B6}"/>
    <cellStyle name="Vejica 2 7 2 2 4 2 2" xfId="12158" xr:uid="{C42F36E3-1FC9-4B66-A069-BB12AED7FCAA}"/>
    <cellStyle name="Vejica 2 7 2 2 4 2 2 2" xfId="27943" xr:uid="{8B3A806D-35B1-4CC9-80D4-8070FAADD86D}"/>
    <cellStyle name="Vejica 2 7 2 2 4 3" xfId="12157" xr:uid="{FF2FF0DE-AFD1-43F4-9139-2F783B744CED}"/>
    <cellStyle name="Vejica 2 7 2 2 4 3 2" xfId="27942" xr:uid="{966A6E7A-A6D0-480B-9AD0-29015C4A5528}"/>
    <cellStyle name="Vejica 2 7 2 2 5" xfId="2067" xr:uid="{A237D5A6-A1DC-4532-89C6-4FB3A44ACF99}"/>
    <cellStyle name="Vejica 2 7 2 2 5 2" xfId="4257" xr:uid="{2D19769A-DFFC-4156-942B-714961A262B0}"/>
    <cellStyle name="Vejica 2 7 2 2 5 2 2" xfId="12160" xr:uid="{3A94F925-B2D4-4025-82FD-2DF45072F9A4}"/>
    <cellStyle name="Vejica 2 7 2 2 5 2 2 2" xfId="27945" xr:uid="{FEC9E29A-D1FB-407A-857F-10B9455EF336}"/>
    <cellStyle name="Vejica 2 7 2 2 5 3" xfId="12159" xr:uid="{FF054D51-FE84-451B-B579-5D47C1962117}"/>
    <cellStyle name="Vejica 2 7 2 2 5 3 2" xfId="27944" xr:uid="{95E8A028-5608-4310-A7A9-31F001E1A047}"/>
    <cellStyle name="Vejica 2 7 2 2 6" xfId="4258" xr:uid="{F5F5C036-8F69-4A49-8E9B-CA11268C1DCB}"/>
    <cellStyle name="Vejica 2 7 2 2 6 2" xfId="4259" xr:uid="{05F05F61-460D-4137-BF6B-258B8E641C7F}"/>
    <cellStyle name="Vejica 2 7 2 2 6 2 2" xfId="12162" xr:uid="{12BD8D8E-7E8F-47F9-A699-C30FD9BDF1C5}"/>
    <cellStyle name="Vejica 2 7 2 2 6 2 2 2" xfId="27947" xr:uid="{A63DFCA8-9357-411F-A6B5-E0B0C2042AD4}"/>
    <cellStyle name="Vejica 2 7 2 2 6 3" xfId="12161" xr:uid="{8DAF9038-AD76-4AFE-9EDC-C01753EAD32F}"/>
    <cellStyle name="Vejica 2 7 2 2 6 3 2" xfId="27946" xr:uid="{BA1BF99B-57BE-4106-AF56-C3734D838DEC}"/>
    <cellStyle name="Vejica 2 7 2 2 7" xfId="4260" xr:uid="{CA291EAB-C9E5-4687-9C0C-EAC7261619B2}"/>
    <cellStyle name="Vejica 2 7 2 2 7 2" xfId="12163" xr:uid="{E631C02B-66C0-404B-8277-FC1C4833C12E}"/>
    <cellStyle name="Vejica 2 7 2 2 7 2 2" xfId="27948" xr:uid="{E6C7F1B1-D0DE-4FBB-9869-1B1113CFC942}"/>
    <cellStyle name="Vejica 2 7 2 2 8" xfId="4249" xr:uid="{5903EECE-3260-4396-BDC3-9927AA3D4C8B}"/>
    <cellStyle name="Vejica 2 7 2 2 8 2" xfId="12164" xr:uid="{12BB6214-C12D-4FA8-9C2A-929E92C7B02C}"/>
    <cellStyle name="Vejica 2 7 2 2 8 2 2" xfId="35312" xr:uid="{44644B65-FEAB-464A-9D81-CDCE28F26433}"/>
    <cellStyle name="Vejica 2 7 2 2 9" xfId="12144" xr:uid="{C64484AF-0DA1-4C1B-86B2-15FAEA7C31DE}"/>
    <cellStyle name="Vejica 2 7 2 2 9 2" xfId="27932" xr:uid="{203F910A-A613-423B-BD30-BE71150DA74E}"/>
    <cellStyle name="Vejica 2 7 2 3" xfId="700" xr:uid="{655C6BE3-4D30-42FE-B303-440CAAD47D75}"/>
    <cellStyle name="Vejica 2 7 2 3 2" xfId="2068" xr:uid="{11A51EF9-AF17-4526-B80A-43B484707893}"/>
    <cellStyle name="Vejica 2 7 2 3 2 2" xfId="12166" xr:uid="{AE3BA869-3256-4387-B537-7E3A821CF346}"/>
    <cellStyle name="Vejica 2 7 2 3 2 2 2" xfId="27950" xr:uid="{011C4568-3CA5-4823-8004-8C9157F90608}"/>
    <cellStyle name="Vejica 2 7 2 3 3" xfId="2069" xr:uid="{4919F716-B108-4236-AAAA-AAAB76ADD301}"/>
    <cellStyle name="Vejica 2 7 2 3 3 2" xfId="4262" xr:uid="{2AE2EBBE-04BB-43CB-8D4B-E949482819D5}"/>
    <cellStyle name="Vejica 2 7 2 3 3 2 2" xfId="12168" xr:uid="{A8ED890C-D918-41D7-AEA6-CFDEBAB8F76B}"/>
    <cellStyle name="Vejica 2 7 2 3 3 2 2 2" xfId="27952" xr:uid="{200E6BC2-3279-4CCF-8233-BD9D2DD31F2A}"/>
    <cellStyle name="Vejica 2 7 2 3 3 3" xfId="12167" xr:uid="{90F0C616-BF98-42F4-B639-FD1C26051EAC}"/>
    <cellStyle name="Vejica 2 7 2 3 3 3 2" xfId="27951" xr:uid="{F2B601FE-1549-4961-876F-BE5EB8215575}"/>
    <cellStyle name="Vejica 2 7 2 3 4" xfId="2070" xr:uid="{1CAF47BA-D3A6-499C-B368-8EBE292AFF5C}"/>
    <cellStyle name="Vejica 2 7 2 3 4 2" xfId="4263" xr:uid="{6A757785-F0B2-4F7E-BC85-435E86B2359F}"/>
    <cellStyle name="Vejica 2 7 2 3 4 2 2" xfId="12170" xr:uid="{14E87A19-B02B-49DF-8CE8-02771A3FFAA6}"/>
    <cellStyle name="Vejica 2 7 2 3 4 2 2 2" xfId="27953" xr:uid="{372E1F26-1156-49AE-B94B-EE1E6A7DA699}"/>
    <cellStyle name="Vejica 2 7 2 3 4 3" xfId="12169" xr:uid="{AD5D2139-B556-4E45-82BD-F3E9B859C966}"/>
    <cellStyle name="Vejica 2 7 2 3 4 3 2" xfId="19499" xr:uid="{26165C38-271E-49DD-AF94-F330E8B0B647}"/>
    <cellStyle name="Vejica 2 7 2 3 4 4" xfId="22972" xr:uid="{5B19A9EE-2A4B-40F5-8ADF-D1E98FE13118}"/>
    <cellStyle name="Vejica 2 7 2 3 4 5" xfId="16472" xr:uid="{E3003F9D-7687-4F9D-A356-E2D50265A5B7}"/>
    <cellStyle name="Vejica 2 7 2 3 5" xfId="4264" xr:uid="{943D6BF6-4E54-4BB4-AB6B-4D32B98D4109}"/>
    <cellStyle name="Vejica 2 7 2 3 5 2" xfId="4265" xr:uid="{38C35FEE-72DE-4946-B344-DF3CBA943184}"/>
    <cellStyle name="Vejica 2 7 2 3 5 2 2" xfId="12172" xr:uid="{CF085DEC-74BB-4129-AEE5-A6414E9E2ABB}"/>
    <cellStyle name="Vejica 2 7 2 3 5 2 2 2" xfId="27955" xr:uid="{D1142416-4C60-44E8-B049-3D4EE021EED3}"/>
    <cellStyle name="Vejica 2 7 2 3 5 3" xfId="12171" xr:uid="{E47FFD14-265A-43CD-A239-81CAF331BA23}"/>
    <cellStyle name="Vejica 2 7 2 3 5 3 2" xfId="27954" xr:uid="{6FC143DE-F063-44DD-B322-468F10E45849}"/>
    <cellStyle name="Vejica 2 7 2 3 6" xfId="4266" xr:uid="{9732EBD1-F762-4D4A-AECC-3E69545C4DA7}"/>
    <cellStyle name="Vejica 2 7 2 3 6 2" xfId="12173" xr:uid="{2BF7EF06-E454-478E-8CA5-43F995E7A591}"/>
    <cellStyle name="Vejica 2 7 2 3 6 2 2" xfId="27956" xr:uid="{A8D882AF-41A1-4F10-A07C-ED672CE3D90A}"/>
    <cellStyle name="Vejica 2 7 2 3 7" xfId="4261" xr:uid="{83D20774-A195-4282-9E99-122EBC7DCE33}"/>
    <cellStyle name="Vejica 2 7 2 3 7 2" xfId="12174" xr:uid="{270D00D7-A48B-4A35-8EE9-F6D9A947619A}"/>
    <cellStyle name="Vejica 2 7 2 3 7 2 2" xfId="35313" xr:uid="{60B9EA5B-F9B1-448C-AC78-15858B6ABBE0}"/>
    <cellStyle name="Vejica 2 7 2 3 8" xfId="12175" xr:uid="{D72A58DE-7235-47B0-ABD5-E8825438D47F}"/>
    <cellStyle name="Vejica 2 7 2 3 9" xfId="12165" xr:uid="{1C68E504-D001-4C92-89A9-E9B7232DCD62}"/>
    <cellStyle name="Vejica 2 7 2 3 9 2" xfId="27949" xr:uid="{0FBA9E34-3D8C-4451-B42F-AB0B01D8F4AB}"/>
    <cellStyle name="Vejica 2 7 2 4" xfId="2071" xr:uid="{D1AC736C-D425-49CD-8378-D512BDA28479}"/>
    <cellStyle name="Vejica 2 7 2 4 2" xfId="12176" xr:uid="{2DD6ED2C-9780-4B8C-B85A-C3D3E7BA2C5A}"/>
    <cellStyle name="Vejica 2 7 2 4 2 2" xfId="27957" xr:uid="{DC8587C3-3808-4E44-9C00-F8A11AB498A0}"/>
    <cellStyle name="Vejica 2 7 2 5" xfId="2072" xr:uid="{08DC4C17-C7F9-4B9B-A5DD-3A884D93F526}"/>
    <cellStyle name="Vejica 2 7 2 5 2" xfId="4267" xr:uid="{E8C9EB8F-ECC5-410E-820B-556C6253A31E}"/>
    <cellStyle name="Vejica 2 7 2 5 2 2" xfId="12178" xr:uid="{43C6D289-EA0D-4F57-A1D0-8D2FC5E12DC4}"/>
    <cellStyle name="Vejica 2 7 2 5 2 2 2" xfId="27959" xr:uid="{A42F60C2-9923-4635-9C4E-C8B04E9EB3F7}"/>
    <cellStyle name="Vejica 2 7 2 5 3" xfId="12177" xr:uid="{1F36BACB-649F-486B-A057-188627BFAB01}"/>
    <cellStyle name="Vejica 2 7 2 5 3 2" xfId="27958" xr:uid="{64F2CAF4-FA12-40B0-B290-7B4FEA2795E2}"/>
    <cellStyle name="Vejica 2 7 2 6" xfId="2073" xr:uid="{CA4C128C-4252-429D-9B79-0B78F5640F93}"/>
    <cellStyle name="Vejica 2 7 2 6 2" xfId="4268" xr:uid="{87DD17D1-C1A9-49D2-BF6F-881C18D10EE0}"/>
    <cellStyle name="Vejica 2 7 2 6 2 2" xfId="12180" xr:uid="{4CD1875F-86A1-468D-8C54-961776A2FF39}"/>
    <cellStyle name="Vejica 2 7 2 6 2 2 2" xfId="27961" xr:uid="{4D98B3E9-76F9-47B4-B3E0-FB465E47C74E}"/>
    <cellStyle name="Vejica 2 7 2 6 3" xfId="12179" xr:uid="{0A06ACF1-3F43-4AB7-B639-17315EC7274B}"/>
    <cellStyle name="Vejica 2 7 2 6 3 2" xfId="27960" xr:uid="{93D06B2D-6719-4030-9BE9-1D1EBB17296F}"/>
    <cellStyle name="Vejica 2 7 2 7" xfId="2074" xr:uid="{A99EE1C8-690E-4789-9A82-57597977D5AA}"/>
    <cellStyle name="Vejica 2 7 2 7 2" xfId="12181" xr:uid="{FFA1945E-5485-4133-8D03-FDB78C810BDF}"/>
    <cellStyle name="Vejica 2 7 2 7 2 2" xfId="19502" xr:uid="{48CA44A4-8A43-4762-9A71-9F0F0D31E376}"/>
    <cellStyle name="Vejica 2 7 2 7 3" xfId="22973" xr:uid="{4FD78E52-9F9E-4C9F-A482-70721AE12045}"/>
    <cellStyle name="Vejica 2 7 2 7 4" xfId="16470" xr:uid="{E6641F23-3B61-4375-883B-456109C3A7AC}"/>
    <cellStyle name="Vejica 2 7 2 8" xfId="4269" xr:uid="{59CECA51-7DFB-46EF-A2B5-AEC0EDB90DE6}"/>
    <cellStyle name="Vejica 2 7 2 8 2" xfId="4270" xr:uid="{5519FBDC-7C4E-4234-93C6-C7CFD05925B6}"/>
    <cellStyle name="Vejica 2 7 2 8 2 2" xfId="12183" xr:uid="{BDDD0377-53B9-4F57-B27B-449304A68861}"/>
    <cellStyle name="Vejica 2 7 2 8 2 2 2" xfId="27963" xr:uid="{16B4AB49-A983-4E23-A3AF-6814770E18CE}"/>
    <cellStyle name="Vejica 2 7 2 8 3" xfId="12182" xr:uid="{289A76FC-2092-4D19-9ABC-485931032413}"/>
    <cellStyle name="Vejica 2 7 2 8 3 2" xfId="27962" xr:uid="{02A172AC-9C57-4C6B-9AC5-602F15625144}"/>
    <cellStyle name="Vejica 2 7 2 9" xfId="4271" xr:uid="{F14133FE-C947-4F11-B620-B7DB0E89B0F4}"/>
    <cellStyle name="Vejica 2 7 2 9 2" xfId="12184" xr:uid="{F158619E-1BF7-416F-8F90-65FB11D9C091}"/>
    <cellStyle name="Vejica 2 7 2 9 2 2" xfId="27964" xr:uid="{D224667A-99D7-4A85-9775-6B867B38E02D}"/>
    <cellStyle name="Vejica 2 7 3" xfId="701" xr:uid="{5384758E-F0C0-4A10-87C5-E471891FE476}"/>
    <cellStyle name="Vejica 2 7 3 10" xfId="12185" xr:uid="{A36E5342-2049-450D-AAF1-1393E8135DD7}"/>
    <cellStyle name="Vejica 2 7 3 10 2" xfId="27965" xr:uid="{162C33DC-E46F-4C50-A573-A460989CBF83}"/>
    <cellStyle name="Vejica 2 7 3 2" xfId="702" xr:uid="{220FBB6E-F2EC-4870-A130-96837011E184}"/>
    <cellStyle name="Vejica 2 7 3 2 2" xfId="703" xr:uid="{0512D7B7-AF9E-4B0E-93BE-FF08CEAF6429}"/>
    <cellStyle name="Vejica 2 7 3 2 2 2" xfId="2075" xr:uid="{DA86949F-6610-4D9A-B0DF-E1B4A5DA0107}"/>
    <cellStyle name="Vejica 2 7 3 2 2 2 2" xfId="12188" xr:uid="{61A1C831-B693-4183-B534-05FDDD1961DE}"/>
    <cellStyle name="Vejica 2 7 3 2 2 2 2 2" xfId="27968" xr:uid="{FE949F72-61AE-44B1-A141-5454F8687957}"/>
    <cellStyle name="Vejica 2 7 3 2 2 3" xfId="2076" xr:uid="{B391FB5D-E6BE-44D9-A937-AF955A4CFB0E}"/>
    <cellStyle name="Vejica 2 7 3 2 2 3 2" xfId="4275" xr:uid="{92C57405-5E38-4417-B9B8-21D44560D31C}"/>
    <cellStyle name="Vejica 2 7 3 2 2 3 2 2" xfId="12190" xr:uid="{956D66BC-F8C2-479C-94EA-811449C3F572}"/>
    <cellStyle name="Vejica 2 7 3 2 2 3 2 2 2" xfId="27970" xr:uid="{4B881022-AE91-4110-8355-B6E33A9E0849}"/>
    <cellStyle name="Vejica 2 7 3 2 2 3 3" xfId="12189" xr:uid="{B9EBB150-BE1F-469B-9611-5926241B1358}"/>
    <cellStyle name="Vejica 2 7 3 2 2 3 3 2" xfId="27969" xr:uid="{D673F8E8-12E7-4A97-B533-CAE76C66D201}"/>
    <cellStyle name="Vejica 2 7 3 2 2 4" xfId="2077" xr:uid="{77ACC944-BB99-4363-8A75-CB7DBD064D26}"/>
    <cellStyle name="Vejica 2 7 3 2 2 4 2" xfId="4276" xr:uid="{1185EA95-2FC8-4A2D-A784-A76A619AB9A5}"/>
    <cellStyle name="Vejica 2 7 3 2 2 4 2 2" xfId="12192" xr:uid="{5BA68A77-3679-45E0-B6AE-8DA3EBBDF448}"/>
    <cellStyle name="Vejica 2 7 3 2 2 4 2 2 2" xfId="27971" xr:uid="{C6A655FA-5FE9-44F4-AF5B-610EDBC0886C}"/>
    <cellStyle name="Vejica 2 7 3 2 2 4 3" xfId="12191" xr:uid="{A2872002-B4B9-43A5-A28D-8D38861E9392}"/>
    <cellStyle name="Vejica 2 7 3 2 2 4 3 2" xfId="19503" xr:uid="{8714F344-3702-4753-B9DA-815110B46158}"/>
    <cellStyle name="Vejica 2 7 3 2 2 4 4" xfId="22974" xr:uid="{EB726674-0C2F-4B54-AF1B-EF2C78AF3971}"/>
    <cellStyle name="Vejica 2 7 3 2 2 4 5" xfId="16473" xr:uid="{1152A081-7B06-4740-A900-12742876F468}"/>
    <cellStyle name="Vejica 2 7 3 2 2 5" xfId="4277" xr:uid="{074726F1-0C24-460E-BF46-7E3FBD459A60}"/>
    <cellStyle name="Vejica 2 7 3 2 2 5 2" xfId="4278" xr:uid="{4D0D6814-EA6F-43FF-9668-1996D23DA39B}"/>
    <cellStyle name="Vejica 2 7 3 2 2 5 2 2" xfId="12194" xr:uid="{BCAF9D8C-8AFB-4A5A-B6CF-12FC4255E454}"/>
    <cellStyle name="Vejica 2 7 3 2 2 5 2 2 2" xfId="27973" xr:uid="{37B21531-9A9C-41EC-9B1C-DD3D99EAF672}"/>
    <cellStyle name="Vejica 2 7 3 2 2 5 3" xfId="12193" xr:uid="{93D5A1EB-DE25-4E0D-82B6-A60306998CAB}"/>
    <cellStyle name="Vejica 2 7 3 2 2 5 3 2" xfId="27972" xr:uid="{A84DDEB6-E41B-42D6-9ED2-91403971DE92}"/>
    <cellStyle name="Vejica 2 7 3 2 2 6" xfId="4279" xr:uid="{AF5652F7-66AB-4EA0-8132-F9BA01B600E4}"/>
    <cellStyle name="Vejica 2 7 3 2 2 6 2" xfId="12195" xr:uid="{A8B610B5-74D1-40C1-8646-6BE4AFE9919C}"/>
    <cellStyle name="Vejica 2 7 3 2 2 6 2 2" xfId="27974" xr:uid="{3EB672F5-0F3C-458B-9D42-DCC0148A0AE7}"/>
    <cellStyle name="Vejica 2 7 3 2 2 7" xfId="4274" xr:uid="{A2E455AB-A727-4736-ADB0-9A9804BA6382}"/>
    <cellStyle name="Vejica 2 7 3 2 2 7 2" xfId="12196" xr:uid="{91D222EC-911F-4879-9977-BD5C387133CF}"/>
    <cellStyle name="Vejica 2 7 3 2 2 7 2 2" xfId="34071" xr:uid="{9462B0BB-6070-434E-A294-606A9E0FDDB1}"/>
    <cellStyle name="Vejica 2 7 3 2 2 8" xfId="12197" xr:uid="{3F9FF80D-4DF2-4FBA-930B-DA30DFC7B5DB}"/>
    <cellStyle name="Vejica 2 7 3 2 2 9" xfId="12187" xr:uid="{81A84F4E-677D-4FED-BA63-CD1EB4C92F79}"/>
    <cellStyle name="Vejica 2 7 3 2 2 9 2" xfId="27967" xr:uid="{1DC81FF0-43E1-4204-8F84-74587CFEA59E}"/>
    <cellStyle name="Vejica 2 7 3 2 3" xfId="2078" xr:uid="{A5D644DF-AFC3-4573-89E8-3DFA56E1CF44}"/>
    <cellStyle name="Vejica 2 7 3 2 3 2" xfId="12198" xr:uid="{9EFAEE24-7A38-463F-9795-E47A235EF991}"/>
    <cellStyle name="Vejica 2 7 3 2 3 2 2" xfId="27975" xr:uid="{4195FFC2-2BE2-4272-8751-AFA4DE159F47}"/>
    <cellStyle name="Vejica 2 7 3 2 4" xfId="2079" xr:uid="{D14F05A5-7A1C-41D7-A545-6556D57FFC16}"/>
    <cellStyle name="Vejica 2 7 3 2 4 2" xfId="4280" xr:uid="{68CDDB20-E309-4F34-801F-4ED4FDF97240}"/>
    <cellStyle name="Vejica 2 7 3 2 4 2 2" xfId="12200" xr:uid="{432A6579-95AB-48CD-914A-5D47F9DB7B25}"/>
    <cellStyle name="Vejica 2 7 3 2 4 2 2 2" xfId="27977" xr:uid="{A6A802FA-D5D0-4042-B0B7-1902ABEB2ABB}"/>
    <cellStyle name="Vejica 2 7 3 2 4 3" xfId="12199" xr:uid="{DC99B7DD-57B3-4040-95AA-0D5C8B93DD0F}"/>
    <cellStyle name="Vejica 2 7 3 2 4 3 2" xfId="27976" xr:uid="{80E2B0BC-53D9-48D4-85FE-AE0D845CE7F5}"/>
    <cellStyle name="Vejica 2 7 3 2 5" xfId="2080" xr:uid="{FDABE549-3F53-47FE-89D0-4582F0976E42}"/>
    <cellStyle name="Vejica 2 7 3 2 5 2" xfId="4281" xr:uid="{D743E27B-7905-4B48-8445-8F388B25A041}"/>
    <cellStyle name="Vejica 2 7 3 2 5 2 2" xfId="12202" xr:uid="{9D59DB65-C745-4248-AE17-1DC04BCF7039}"/>
    <cellStyle name="Vejica 2 7 3 2 5 2 2 2" xfId="27979" xr:uid="{68503F01-8C0A-4827-8D7D-C5A839459051}"/>
    <cellStyle name="Vejica 2 7 3 2 5 3" xfId="12201" xr:uid="{9B83160C-BE50-4F46-9D55-CDA972C97B90}"/>
    <cellStyle name="Vejica 2 7 3 2 5 3 2" xfId="27978" xr:uid="{208AF85F-32B0-428A-96FC-8500A8600ABF}"/>
    <cellStyle name="Vejica 2 7 3 2 6" xfId="4282" xr:uid="{37CA696C-2FC8-497E-86B7-5C2AE38890F6}"/>
    <cellStyle name="Vejica 2 7 3 2 6 2" xfId="4283" xr:uid="{CB9EAB94-E693-423F-BD6D-54FDAD108B1F}"/>
    <cellStyle name="Vejica 2 7 3 2 6 2 2" xfId="12204" xr:uid="{AD4B30BA-1BF7-4F16-B1FE-C95B5309385A}"/>
    <cellStyle name="Vejica 2 7 3 2 6 2 2 2" xfId="27981" xr:uid="{B916E33D-BB4C-40D6-B7D3-239CBD3244D9}"/>
    <cellStyle name="Vejica 2 7 3 2 6 3" xfId="12203" xr:uid="{A97340BB-279A-4E41-AA25-38802643A902}"/>
    <cellStyle name="Vejica 2 7 3 2 6 3 2" xfId="27980" xr:uid="{B1FF2C29-5E60-4C79-A7E0-E38AB3FD6CA6}"/>
    <cellStyle name="Vejica 2 7 3 2 7" xfId="4284" xr:uid="{E164EC01-6F49-472C-8956-0F3759BFFF32}"/>
    <cellStyle name="Vejica 2 7 3 2 7 2" xfId="12205" xr:uid="{750899CD-0DC1-4F90-A1AB-3233C193CBE2}"/>
    <cellStyle name="Vejica 2 7 3 2 7 2 2" xfId="27982" xr:uid="{682174D5-9EAA-474C-9570-0F27A572BE4E}"/>
    <cellStyle name="Vejica 2 7 3 2 8" xfId="4273" xr:uid="{45A7F52C-A053-400F-B99F-1AC305C65907}"/>
    <cellStyle name="Vejica 2 7 3 2 8 2" xfId="12206" xr:uid="{9F19424F-FA24-4459-BD29-99416C7C7284}"/>
    <cellStyle name="Vejica 2 7 3 2 8 2 2" xfId="34070" xr:uid="{8255E567-490B-4CB0-AF1D-67FE3B10B190}"/>
    <cellStyle name="Vejica 2 7 3 2 9" xfId="12186" xr:uid="{6BCD021D-C36E-40B6-AA3F-EBE0A0A1B6AB}"/>
    <cellStyle name="Vejica 2 7 3 2 9 2" xfId="27966" xr:uid="{7BF5994A-CD85-498C-97AB-961E5C740445}"/>
    <cellStyle name="Vejica 2 7 3 3" xfId="704" xr:uid="{4DC424F9-9350-49A0-B539-4D0F23612EFD}"/>
    <cellStyle name="Vejica 2 7 3 3 2" xfId="2081" xr:uid="{F9604E6C-9D1D-44C2-9E27-4AEA01D20139}"/>
    <cellStyle name="Vejica 2 7 3 3 2 2" xfId="12208" xr:uid="{10743750-7E36-4696-AE17-D2222214EC6A}"/>
    <cellStyle name="Vejica 2 7 3 3 2 2 2" xfId="27984" xr:uid="{28FFF3FD-794B-4AF5-8C88-21B915FE756C}"/>
    <cellStyle name="Vejica 2 7 3 3 3" xfId="2082" xr:uid="{ACD9E14B-886B-48C9-8792-41584570E581}"/>
    <cellStyle name="Vejica 2 7 3 3 3 2" xfId="4286" xr:uid="{E08B01BE-1F20-4F28-ABD5-B36D5E5F4BA3}"/>
    <cellStyle name="Vejica 2 7 3 3 3 2 2" xfId="12210" xr:uid="{396AD98E-8614-4549-8E30-0AC6B20FCD9C}"/>
    <cellStyle name="Vejica 2 7 3 3 3 2 2 2" xfId="27986" xr:uid="{FAE43BA6-35E1-4667-87EB-38B2D02B713D}"/>
    <cellStyle name="Vejica 2 7 3 3 3 3" xfId="12209" xr:uid="{964B0E83-C11D-48FE-99E5-21E45B3EF500}"/>
    <cellStyle name="Vejica 2 7 3 3 3 3 2" xfId="27985" xr:uid="{75C35B87-67FC-4396-A350-760441CFA13B}"/>
    <cellStyle name="Vejica 2 7 3 3 4" xfId="2083" xr:uid="{630C7E1D-2D0E-47C0-9DDF-6DF7D2801C8E}"/>
    <cellStyle name="Vejica 2 7 3 3 4 2" xfId="4287" xr:uid="{253C8BE9-6563-4B5E-AF01-80C3FD5DE019}"/>
    <cellStyle name="Vejica 2 7 3 3 4 2 2" xfId="12212" xr:uid="{45E53C9F-4638-4836-8EEA-631F2192B50C}"/>
    <cellStyle name="Vejica 2 7 3 3 4 2 2 2" xfId="27987" xr:uid="{4030C10E-5675-46C1-A49A-447EB19677A2}"/>
    <cellStyle name="Vejica 2 7 3 3 4 3" xfId="12211" xr:uid="{8ABADBC7-7DAC-4327-9F20-10A61D58C17F}"/>
    <cellStyle name="Vejica 2 7 3 3 4 3 2" xfId="19504" xr:uid="{EAC98AD0-483F-495F-8CF0-CA6D8D539C03}"/>
    <cellStyle name="Vejica 2 7 3 3 4 4" xfId="22975" xr:uid="{BCEA2BBE-13AE-40A1-B4EC-9C40AAE9935C}"/>
    <cellStyle name="Vejica 2 7 3 3 4 5" xfId="16474" xr:uid="{8052097D-5A87-4FC6-9C3F-46974DCDE2DD}"/>
    <cellStyle name="Vejica 2 7 3 3 5" xfId="4288" xr:uid="{63242541-FA08-426A-A221-3C77A9C706E5}"/>
    <cellStyle name="Vejica 2 7 3 3 5 2" xfId="4289" xr:uid="{74D40243-2CB8-4437-906F-66D0477D3A8B}"/>
    <cellStyle name="Vejica 2 7 3 3 5 2 2" xfId="12214" xr:uid="{1F89F9DD-3133-490F-9FAB-4D80E44A2164}"/>
    <cellStyle name="Vejica 2 7 3 3 5 2 2 2" xfId="27989" xr:uid="{489AEFCB-B613-40AD-A000-81E0565BD07A}"/>
    <cellStyle name="Vejica 2 7 3 3 5 3" xfId="12213" xr:uid="{591A1E7B-AED8-459E-A83F-75ACA6166A29}"/>
    <cellStyle name="Vejica 2 7 3 3 5 3 2" xfId="27988" xr:uid="{C5662A58-369F-43C6-951C-03F798676D87}"/>
    <cellStyle name="Vejica 2 7 3 3 6" xfId="4290" xr:uid="{C2AB9518-29E7-43DD-82B4-C51E733F133E}"/>
    <cellStyle name="Vejica 2 7 3 3 6 2" xfId="12215" xr:uid="{F273A8B0-2E87-4CC8-A3DB-AE3A3B63E38B}"/>
    <cellStyle name="Vejica 2 7 3 3 6 2 2" xfId="27990" xr:uid="{EE388218-8880-4424-8E99-058415FF2C52}"/>
    <cellStyle name="Vejica 2 7 3 3 7" xfId="4285" xr:uid="{8B664D7A-91E0-4CE9-93D1-3FE32B5BB0D6}"/>
    <cellStyle name="Vejica 2 7 3 3 7 2" xfId="12216" xr:uid="{82AC935E-F4CC-48B1-8967-2A65FAE02624}"/>
    <cellStyle name="Vejica 2 7 3 3 7 2 2" xfId="35315" xr:uid="{BCB15EBB-A935-4351-8149-B78694A8627C}"/>
    <cellStyle name="Vejica 2 7 3 3 8" xfId="12217" xr:uid="{99719B55-6411-4A8F-B78A-F44B4323EFF1}"/>
    <cellStyle name="Vejica 2 7 3 3 9" xfId="12207" xr:uid="{02E8BE4E-D5BD-4F26-8B42-EB959C4529F5}"/>
    <cellStyle name="Vejica 2 7 3 3 9 2" xfId="27983" xr:uid="{58F07CE7-25FA-472A-9B45-E14391969EEC}"/>
    <cellStyle name="Vejica 2 7 3 4" xfId="2084" xr:uid="{85993AAB-E1BF-4E36-96DE-63CF403932E7}"/>
    <cellStyle name="Vejica 2 7 3 4 2" xfId="12218" xr:uid="{05AF4B26-9B36-47EA-88C5-83B1899FBFBD}"/>
    <cellStyle name="Vejica 2 7 3 4 2 2" xfId="27991" xr:uid="{BB1C0712-5A85-4F37-936F-11EF4A8B774B}"/>
    <cellStyle name="Vejica 2 7 3 5" xfId="2085" xr:uid="{E123C714-18CA-4404-8C5C-19CA7D646368}"/>
    <cellStyle name="Vejica 2 7 3 5 2" xfId="4291" xr:uid="{00F1BB0A-E18C-4C49-8ECE-D19EE0E51FE7}"/>
    <cellStyle name="Vejica 2 7 3 5 2 2" xfId="12220" xr:uid="{42E3AA44-3E2C-4AD4-8745-2A2BCF2850BD}"/>
    <cellStyle name="Vejica 2 7 3 5 2 2 2" xfId="27993" xr:uid="{A85AED63-303F-4791-93C0-1CD1C78E2123}"/>
    <cellStyle name="Vejica 2 7 3 5 3" xfId="12219" xr:uid="{ECD179DD-4F97-4A2F-8105-2295CCFB1A31}"/>
    <cellStyle name="Vejica 2 7 3 5 3 2" xfId="27992" xr:uid="{33DD8CBC-0FD0-4FA1-B751-99208751F0FB}"/>
    <cellStyle name="Vejica 2 7 3 6" xfId="2086" xr:uid="{575E6DF6-B049-41AA-96AD-A3CD34C5D824}"/>
    <cellStyle name="Vejica 2 7 3 6 2" xfId="4292" xr:uid="{9AC547E1-877E-45B5-831A-936A8E7356F0}"/>
    <cellStyle name="Vejica 2 7 3 6 2 2" xfId="12222" xr:uid="{EAC32D48-415D-42C1-A5E2-2B3DD7E11082}"/>
    <cellStyle name="Vejica 2 7 3 6 2 2 2" xfId="27995" xr:uid="{5EDBCEAD-CF9E-49BA-BD1F-BA1F518E8CA5}"/>
    <cellStyle name="Vejica 2 7 3 6 3" xfId="12221" xr:uid="{1F50B58C-967B-442F-8C86-51FB07FF06BE}"/>
    <cellStyle name="Vejica 2 7 3 6 3 2" xfId="27994" xr:uid="{42EAB762-6F25-4D8A-987D-8319B88F00A8}"/>
    <cellStyle name="Vejica 2 7 3 7" xfId="4293" xr:uid="{8FDB7358-1915-4C07-B128-7B22A8516695}"/>
    <cellStyle name="Vejica 2 7 3 7 2" xfId="4294" xr:uid="{58A2112E-5BC1-4581-AB2E-D315CAD0E938}"/>
    <cellStyle name="Vejica 2 7 3 7 2 2" xfId="12224" xr:uid="{4C40E318-5A9C-4A12-A57C-D691A0ADA155}"/>
    <cellStyle name="Vejica 2 7 3 7 2 2 2" xfId="27997" xr:uid="{7E7C8FD9-0094-4A29-929A-AA4ED4DD432D}"/>
    <cellStyle name="Vejica 2 7 3 7 3" xfId="12223" xr:uid="{027AB324-422F-4583-A37C-82A4A795A07B}"/>
    <cellStyle name="Vejica 2 7 3 7 3 2" xfId="27996" xr:uid="{904DE5A0-2900-43AB-A8AF-0FD5CE1A1CC4}"/>
    <cellStyle name="Vejica 2 7 3 8" xfId="4295" xr:uid="{910D1D94-7716-4B74-A6B4-D2F598F1CF9B}"/>
    <cellStyle name="Vejica 2 7 3 8 2" xfId="12225" xr:uid="{B497103D-0414-4751-9CB6-D36CAC9A2669}"/>
    <cellStyle name="Vejica 2 7 3 8 2 2" xfId="27998" xr:uid="{BD686FD8-ABAE-49EF-86F2-DF92FDD7FC0E}"/>
    <cellStyle name="Vejica 2 7 3 9" xfId="4272" xr:uid="{F3A83A44-7ED5-45E9-9139-6D6B1820EA20}"/>
    <cellStyle name="Vejica 2 7 3 9 2" xfId="12226" xr:uid="{8EAEABCA-C48A-4E07-92D9-7FBCA610A5E4}"/>
    <cellStyle name="Vejica 2 7 3 9 2 2" xfId="35314" xr:uid="{ADD5E33E-C6D9-46FA-8F29-BF0AE4C3D8BE}"/>
    <cellStyle name="Vejica 2 7 4" xfId="705" xr:uid="{327D4897-E4DE-422B-82C0-D871ACA29B3D}"/>
    <cellStyle name="Vejica 2 7 4 2" xfId="706" xr:uid="{B7F0E5DC-F38E-4E50-B3EA-E9D3E214AD14}"/>
    <cellStyle name="Vejica 2 7 4 2 2" xfId="2087" xr:uid="{123AEBBF-A7C3-437B-BF75-F795F5A777D7}"/>
    <cellStyle name="Vejica 2 7 4 2 2 2" xfId="12229" xr:uid="{095EE15F-68DF-42C5-8F8A-B0863386FFCA}"/>
    <cellStyle name="Vejica 2 7 4 2 2 2 2" xfId="28001" xr:uid="{4827E8F3-4A4B-42E6-895F-054713498349}"/>
    <cellStyle name="Vejica 2 7 4 2 3" xfId="2088" xr:uid="{A33A477E-ED61-4FDE-8719-3DA721F9C508}"/>
    <cellStyle name="Vejica 2 7 4 2 3 2" xfId="4298" xr:uid="{7FF69240-F800-4692-880C-461206DE2F1A}"/>
    <cellStyle name="Vejica 2 7 4 2 3 2 2" xfId="12231" xr:uid="{E5E22D27-D737-4AD5-96CE-BCDB60CDA0AB}"/>
    <cellStyle name="Vejica 2 7 4 2 3 2 2 2" xfId="28003" xr:uid="{167FF018-47D9-4E1F-ABA8-8B90DA935B85}"/>
    <cellStyle name="Vejica 2 7 4 2 3 3" xfId="12230" xr:uid="{2A204E91-632C-4F99-A36D-53D3D92B1FE6}"/>
    <cellStyle name="Vejica 2 7 4 2 3 3 2" xfId="28002" xr:uid="{2CDE5D3B-7A04-4A42-B841-BD2AA15106F3}"/>
    <cellStyle name="Vejica 2 7 4 2 4" xfId="2089" xr:uid="{3BF604A6-DB81-4FEB-A5F1-4A9495A6474A}"/>
    <cellStyle name="Vejica 2 7 4 2 4 2" xfId="4299" xr:uid="{BD299CD4-711A-48D0-96D1-6DD16CF4FB0A}"/>
    <cellStyle name="Vejica 2 7 4 2 4 2 2" xfId="12233" xr:uid="{734B6399-E0E8-43D4-AE3E-4E6FBA3A683B}"/>
    <cellStyle name="Vejica 2 7 4 2 4 2 2 2" xfId="28004" xr:uid="{2FC3A7C2-6DB9-4750-89F3-221656B5A6FA}"/>
    <cellStyle name="Vejica 2 7 4 2 4 3" xfId="12232" xr:uid="{A5B981DE-63D7-4659-9D2A-B8363570AEAB}"/>
    <cellStyle name="Vejica 2 7 4 2 4 3 2" xfId="19507" xr:uid="{501FC53E-724A-4F0C-8DA9-783F563BECC7}"/>
    <cellStyle name="Vejica 2 7 4 2 4 4" xfId="22976" xr:uid="{8249CDDB-A1E8-4D07-904A-B6383377CE82}"/>
    <cellStyle name="Vejica 2 7 4 2 4 5" xfId="16475" xr:uid="{87ECBFE1-247A-403A-8CE3-BE7882A47057}"/>
    <cellStyle name="Vejica 2 7 4 2 5" xfId="4300" xr:uid="{B2222E6D-2F0F-4B78-9BC0-7548F28AC02D}"/>
    <cellStyle name="Vejica 2 7 4 2 5 2" xfId="4301" xr:uid="{762E5276-BD7C-4B3D-9F8E-B1A22AB6C950}"/>
    <cellStyle name="Vejica 2 7 4 2 5 2 2" xfId="12235" xr:uid="{3443E058-8F0F-4700-950B-5AC58034A2FA}"/>
    <cellStyle name="Vejica 2 7 4 2 5 2 2 2" xfId="28006" xr:uid="{A7284A02-5C28-405E-9EAB-D61E1999AAB9}"/>
    <cellStyle name="Vejica 2 7 4 2 5 3" xfId="12234" xr:uid="{312B7F1C-8CB9-4EA6-A263-FAF3BDE8997D}"/>
    <cellStyle name="Vejica 2 7 4 2 5 3 2" xfId="28005" xr:uid="{271A8FC8-675D-46CB-B853-26671BF9ED3F}"/>
    <cellStyle name="Vejica 2 7 4 2 6" xfId="4302" xr:uid="{52339BCE-FA17-4453-817B-E635E5410AE6}"/>
    <cellStyle name="Vejica 2 7 4 2 6 2" xfId="12236" xr:uid="{7E31DEF5-9D72-4831-AB3A-7D096C359BC4}"/>
    <cellStyle name="Vejica 2 7 4 2 6 2 2" xfId="28007" xr:uid="{D629005B-DCBA-4CB1-A75F-65D0C2AEC5D7}"/>
    <cellStyle name="Vejica 2 7 4 2 7" xfId="4297" xr:uid="{2EFFFE29-66F8-4E2C-B79F-BF5F199632D5}"/>
    <cellStyle name="Vejica 2 7 4 2 7 2" xfId="12237" xr:uid="{972A96EA-3638-418E-ACF8-26F166CFFBF2}"/>
    <cellStyle name="Vejica 2 7 4 2 7 2 2" xfId="35317" xr:uid="{DA9D98C9-9D73-4111-A06A-066D64A6E647}"/>
    <cellStyle name="Vejica 2 7 4 2 8" xfId="12238" xr:uid="{B51D289F-A432-4156-8EB9-AEB8DD4BE7B2}"/>
    <cellStyle name="Vejica 2 7 4 2 9" xfId="12228" xr:uid="{E4DCD1C1-E134-4003-8C75-D143287E7A8E}"/>
    <cellStyle name="Vejica 2 7 4 2 9 2" xfId="28000" xr:uid="{A5E4DA5A-243E-4D7D-ABD6-284A2830DE94}"/>
    <cellStyle name="Vejica 2 7 4 3" xfId="2090" xr:uid="{43241617-5BD0-4F50-820E-BF82ABEC8835}"/>
    <cellStyle name="Vejica 2 7 4 3 2" xfId="12239" xr:uid="{DABA9D9F-BF2A-4355-86D6-91508F01A5E2}"/>
    <cellStyle name="Vejica 2 7 4 3 2 2" xfId="28008" xr:uid="{0581F299-A418-4744-9D5D-C2F88C5D0781}"/>
    <cellStyle name="Vejica 2 7 4 4" xfId="2091" xr:uid="{48FAFF10-D336-41FC-B359-01443973F80E}"/>
    <cellStyle name="Vejica 2 7 4 4 2" xfId="4303" xr:uid="{0ED8CD9E-9A02-4F1B-914B-F4C95A524622}"/>
    <cellStyle name="Vejica 2 7 4 4 2 2" xfId="12241" xr:uid="{B3ACB0DB-1AC2-418B-8578-2B6CF90CAD57}"/>
    <cellStyle name="Vejica 2 7 4 4 2 2 2" xfId="28010" xr:uid="{CE5B55D4-CEAB-4C42-B7A7-A40239D874DE}"/>
    <cellStyle name="Vejica 2 7 4 4 3" xfId="12240" xr:uid="{9FD9E02C-DC29-4CD9-864F-54A285E0263F}"/>
    <cellStyle name="Vejica 2 7 4 4 3 2" xfId="28009" xr:uid="{C75D648D-ECF3-433B-BB7A-4C1EAE5DEAB6}"/>
    <cellStyle name="Vejica 2 7 4 5" xfId="2092" xr:uid="{7A1ED4FA-50C4-47EA-9053-76566FD3F98E}"/>
    <cellStyle name="Vejica 2 7 4 5 2" xfId="4304" xr:uid="{12346CC9-3EC6-4595-A6AC-DE48321CBA7E}"/>
    <cellStyle name="Vejica 2 7 4 5 2 2" xfId="12243" xr:uid="{63AC4E2E-030D-450B-A8A6-E45CFD5F32C8}"/>
    <cellStyle name="Vejica 2 7 4 5 2 2 2" xfId="28012" xr:uid="{F8915332-1EAA-4F8B-9F0D-65879E02A0B2}"/>
    <cellStyle name="Vejica 2 7 4 5 3" xfId="12242" xr:uid="{3A231931-81DB-4516-9D61-623B23A315D4}"/>
    <cellStyle name="Vejica 2 7 4 5 3 2" xfId="28011" xr:uid="{75A37998-EB61-4559-B1D1-9E4939350D4D}"/>
    <cellStyle name="Vejica 2 7 4 6" xfId="4305" xr:uid="{33D91CFA-40CD-4BE8-95F4-078A90E857BD}"/>
    <cellStyle name="Vejica 2 7 4 6 2" xfId="4306" xr:uid="{2CE1EA9A-3460-4391-9E35-61C59A680D42}"/>
    <cellStyle name="Vejica 2 7 4 6 2 2" xfId="12245" xr:uid="{45BC8164-6DD8-4930-97D1-80B243A757EF}"/>
    <cellStyle name="Vejica 2 7 4 6 2 2 2" xfId="28014" xr:uid="{215DD581-D174-4A2A-80E9-83A9E9551C6E}"/>
    <cellStyle name="Vejica 2 7 4 6 3" xfId="12244" xr:uid="{DD96FDA9-F516-40A9-B8BB-D3B489766C08}"/>
    <cellStyle name="Vejica 2 7 4 6 3 2" xfId="28013" xr:uid="{7DB7CAD8-235E-4604-B63D-11F2EFED75EE}"/>
    <cellStyle name="Vejica 2 7 4 7" xfId="4307" xr:uid="{9556ED9F-24BC-4C3C-8811-77761389EFC8}"/>
    <cellStyle name="Vejica 2 7 4 7 2" xfId="12246" xr:uid="{19B819B6-E15E-4D95-B2CD-6A04A64361E1}"/>
    <cellStyle name="Vejica 2 7 4 7 2 2" xfId="28015" xr:uid="{F3725396-A6F0-4E76-932C-5460DE2344DC}"/>
    <cellStyle name="Vejica 2 7 4 8" xfId="4296" xr:uid="{BF5A26C2-F707-4A4C-A8A5-328E95F5DEC8}"/>
    <cellStyle name="Vejica 2 7 4 8 2" xfId="12247" xr:uid="{20669AAB-C09D-4258-840B-D0AECFD4653C}"/>
    <cellStyle name="Vejica 2 7 4 8 2 2" xfId="35316" xr:uid="{0AFE5A65-C25E-47C1-A3B6-109902C125D2}"/>
    <cellStyle name="Vejica 2 7 4 9" xfId="12227" xr:uid="{853D50AF-8CC3-4625-944B-00514D12DBC0}"/>
    <cellStyle name="Vejica 2 7 4 9 2" xfId="27999" xr:uid="{AF89CED3-38FA-4335-8DA1-C35BFB3AE006}"/>
    <cellStyle name="Vejica 2 7 5" xfId="707" xr:uid="{A1FA010E-62F1-4ED3-9344-8E95D2BD0525}"/>
    <cellStyle name="Vejica 2 7 5 2" xfId="2093" xr:uid="{CE0DC238-BD6B-4167-B51B-B14D3D79F3E8}"/>
    <cellStyle name="Vejica 2 7 5 2 2" xfId="12249" xr:uid="{4DE910C1-C8FA-479B-85A3-43273DF815DB}"/>
    <cellStyle name="Vejica 2 7 5 2 2 2" xfId="28017" xr:uid="{F707E961-3A72-46E1-903A-AABC2D2F7C40}"/>
    <cellStyle name="Vejica 2 7 5 3" xfId="2094" xr:uid="{52869752-39E4-412C-8029-34F5395FB958}"/>
    <cellStyle name="Vejica 2 7 5 3 2" xfId="4309" xr:uid="{CC66658D-14B9-4F9C-B940-FFCCB28265D9}"/>
    <cellStyle name="Vejica 2 7 5 3 2 2" xfId="12251" xr:uid="{4C747D6A-FDC9-449C-BB5B-E5D496D07305}"/>
    <cellStyle name="Vejica 2 7 5 3 2 2 2" xfId="28019" xr:uid="{D24705B4-ED1A-4371-AC0F-D8F9080216FF}"/>
    <cellStyle name="Vejica 2 7 5 3 3" xfId="12250" xr:uid="{9625806C-6A25-41CB-AD17-527CE215307C}"/>
    <cellStyle name="Vejica 2 7 5 3 3 2" xfId="28018" xr:uid="{6F8874A5-0E16-412B-93AF-8D0779A1A817}"/>
    <cellStyle name="Vejica 2 7 5 4" xfId="2095" xr:uid="{16D2A9D8-C3A7-4528-8B4B-4C19F39059D9}"/>
    <cellStyle name="Vejica 2 7 5 4 2" xfId="4310" xr:uid="{2737B5C4-93B9-4C4C-BCA8-5877ADA57F10}"/>
    <cellStyle name="Vejica 2 7 5 4 2 2" xfId="12253" xr:uid="{A5238777-2992-4F57-9A67-AC74CCC2A764}"/>
    <cellStyle name="Vejica 2 7 5 4 2 2 2" xfId="28020" xr:uid="{8D05128E-DAF2-48A3-999A-BF31CA6F15F2}"/>
    <cellStyle name="Vejica 2 7 5 4 3" xfId="12252" xr:uid="{8DA0D67E-E4E8-4739-AEF7-6B7E64B8C7B7}"/>
    <cellStyle name="Vejica 2 7 5 4 3 2" xfId="19509" xr:uid="{EA429B3B-3993-4EB6-911B-1ACBA1431673}"/>
    <cellStyle name="Vejica 2 7 5 4 4" xfId="22977" xr:uid="{FF3FFFAF-237C-4165-9191-1326A5ABF9D8}"/>
    <cellStyle name="Vejica 2 7 5 4 5" xfId="16476" xr:uid="{45F0B044-422A-452D-A773-37EECD8BD850}"/>
    <cellStyle name="Vejica 2 7 5 5" xfId="4311" xr:uid="{3FE0BDC9-8D32-4372-B0CF-8E165DB01DFD}"/>
    <cellStyle name="Vejica 2 7 5 5 2" xfId="4312" xr:uid="{5288510A-F662-4B87-9E7E-2F8B1132BB4A}"/>
    <cellStyle name="Vejica 2 7 5 5 2 2" xfId="12255" xr:uid="{52942CE9-501C-4913-8212-98CC5EBF2BBA}"/>
    <cellStyle name="Vejica 2 7 5 5 2 2 2" xfId="28022" xr:uid="{107D7CAE-2765-4B6F-923A-242895E40382}"/>
    <cellStyle name="Vejica 2 7 5 5 3" xfId="12254" xr:uid="{75976F8A-7C3E-4AF0-8771-7D8D760354F2}"/>
    <cellStyle name="Vejica 2 7 5 5 3 2" xfId="28021" xr:uid="{F82D6B44-17B5-4375-8BFA-9FBFE42E1866}"/>
    <cellStyle name="Vejica 2 7 5 6" xfId="4313" xr:uid="{414961D1-7537-4535-9BC2-1A29200E6939}"/>
    <cellStyle name="Vejica 2 7 5 6 2" xfId="12256" xr:uid="{9A3EA129-BC16-4028-8ADB-9F4B63EF6BCD}"/>
    <cellStyle name="Vejica 2 7 5 6 2 2" xfId="28023" xr:uid="{D84D50A2-D97D-4A3F-A89E-C88148E01493}"/>
    <cellStyle name="Vejica 2 7 5 7" xfId="4308" xr:uid="{73E09F16-327C-4EC4-BB9C-594E9BF85316}"/>
    <cellStyle name="Vejica 2 7 5 7 2" xfId="12257" xr:uid="{3955E4BC-2C3D-47A9-B51C-67310EBF4C34}"/>
    <cellStyle name="Vejica 2 7 5 7 2 2" xfId="35205" xr:uid="{6A12E897-34DD-443F-9ABF-9DF7330B6BBA}"/>
    <cellStyle name="Vejica 2 7 5 8" xfId="12258" xr:uid="{1C742F40-457A-438C-B1AF-DB0F5381FEA7}"/>
    <cellStyle name="Vejica 2 7 5 9" xfId="12248" xr:uid="{98F0A6F7-D8BD-46CD-BFE2-42CB50784783}"/>
    <cellStyle name="Vejica 2 7 5 9 2" xfId="28016" xr:uid="{55E62CF5-C868-4541-9C90-71298B0E41E6}"/>
    <cellStyle name="Vejica 2 7 6" xfId="826" xr:uid="{5E1AB11F-AF59-44C9-A71D-FFE63626CD0F}"/>
    <cellStyle name="Vejica 2 7 6 2" xfId="4314" xr:uid="{15398FE1-B59B-413E-83BC-97117A59A9D3}"/>
    <cellStyle name="Vejica 2 7 6 2 2" xfId="12260" xr:uid="{A74B6FCA-3450-4377-8698-3FCB453BA566}"/>
    <cellStyle name="Vejica 2 7 6 2 2 2" xfId="33914" xr:uid="{287D8837-5B93-44BA-A594-AA0111E8D466}"/>
    <cellStyle name="Vejica 2 7 6 3" xfId="12261" xr:uid="{B6429D58-DBA1-4C48-BE17-B37048789678}"/>
    <cellStyle name="Vejica 2 7 6 4" xfId="12259" xr:uid="{392AF131-86C6-43E7-8E66-C6DC12EC5326}"/>
    <cellStyle name="Vejica 2 7 6 4 2" xfId="28024" xr:uid="{93D54F94-AC06-44A1-A2F2-D83B088D279D}"/>
    <cellStyle name="Vejica 2 7 6 5" xfId="35005" xr:uid="{8FCC94AD-40A8-4A6A-9AA1-F937B7E55DCF}"/>
    <cellStyle name="Vejica 2 7 7" xfId="2096" xr:uid="{CD672E46-51F2-4405-879C-07364ACE099C}"/>
    <cellStyle name="Vejica 2 7 7 2" xfId="4315" xr:uid="{5FC2DBA2-5DE2-47DD-8E27-FFA249C089B0}"/>
    <cellStyle name="Vejica 2 7 7 2 2" xfId="12263" xr:uid="{495024D5-142C-4D80-B216-D78C3239DDA4}"/>
    <cellStyle name="Vejica 2 7 7 2 2 2" xfId="28026" xr:uid="{B9C7EE37-61AD-40F0-9412-D74D287CE7D7}"/>
    <cellStyle name="Vejica 2 7 7 3" xfId="12262" xr:uid="{93C4BA26-089A-47FD-B89F-3DF10733BE1E}"/>
    <cellStyle name="Vejica 2 7 7 3 2" xfId="28025" xr:uid="{0F846CCB-5EAE-419E-8F8B-D0129837FDB0}"/>
    <cellStyle name="Vejica 2 7 8" xfId="2097" xr:uid="{9FF8547B-D192-4461-B5A6-53B113B43044}"/>
    <cellStyle name="Vejica 2 7 8 2" xfId="4316" xr:uid="{6AC4A936-BCDA-40A5-8370-476B61095578}"/>
    <cellStyle name="Vejica 2 7 8 2 2" xfId="12265" xr:uid="{05BD2376-B41A-4541-8360-B79C4DECBB89}"/>
    <cellStyle name="Vejica 2 7 8 2 2 2" xfId="28028" xr:uid="{57735618-A5D0-4B71-81F4-1535F3C66556}"/>
    <cellStyle name="Vejica 2 7 8 3" xfId="12264" xr:uid="{1A4EC07F-ACE2-4A05-B1A1-CFC66CE3357B}"/>
    <cellStyle name="Vejica 2 7 8 3 2" xfId="28027" xr:uid="{7707A7DB-A269-460E-93E7-59B5159F36BB}"/>
    <cellStyle name="Vejica 2 7 9" xfId="4317" xr:uid="{8F055F7D-DF5E-4353-A89A-579EE82CA7EE}"/>
    <cellStyle name="Vejica 2 7 9 2" xfId="4318" xr:uid="{0C284571-EC45-4BE7-8621-C51F0C37497F}"/>
    <cellStyle name="Vejica 2 7 9 2 2" xfId="12267" xr:uid="{4C8B0B9A-8F24-4F34-B076-F79686A422CD}"/>
    <cellStyle name="Vejica 2 7 9 2 2 2" xfId="28030" xr:uid="{13B414CD-9F70-4C6F-8CF3-4A514745B07B}"/>
    <cellStyle name="Vejica 2 7 9 3" xfId="12266" xr:uid="{0BF1008C-2136-48D5-8922-956F0D7535F4}"/>
    <cellStyle name="Vejica 2 7 9 3 2" xfId="28029" xr:uid="{B93CF440-AD53-45C0-84DC-15A3D6C988EC}"/>
    <cellStyle name="Vejica 2 8" xfId="708" xr:uid="{D456A13B-ACAE-417E-A9DA-148004727975}"/>
    <cellStyle name="Vejica 2 8 10" xfId="4320" xr:uid="{0C36F051-5A9B-4D4E-9ABA-CFF8914480B0}"/>
    <cellStyle name="Vejica 2 8 10 2" xfId="4321" xr:uid="{C8E7C533-C8C4-4044-BFED-40EEF0BE717E}"/>
    <cellStyle name="Vejica 2 8 10 2 2" xfId="12270" xr:uid="{93CC6F3F-FC77-496C-BE7A-CAA7F57AAD79}"/>
    <cellStyle name="Vejica 2 8 10 2 2 2" xfId="28033" xr:uid="{927092FB-7D5B-46BD-B24E-F0BC215C1FF3}"/>
    <cellStyle name="Vejica 2 8 10 3" xfId="12269" xr:uid="{ADE51148-74B0-4069-B153-3D38E378D67F}"/>
    <cellStyle name="Vejica 2 8 10 3 2" xfId="28032" xr:uid="{CD05C0AC-C226-4C97-9C90-7A89FEE0886B}"/>
    <cellStyle name="Vejica 2 8 11" xfId="4322" xr:uid="{683AC380-A8F6-4D21-86D8-7FD6940B01BB}"/>
    <cellStyle name="Vejica 2 8 11 2" xfId="12271" xr:uid="{BD43D361-B77A-41B6-AC82-FE4D917869D0}"/>
    <cellStyle name="Vejica 2 8 11 2 2" xfId="28034" xr:uid="{EAF21AA9-A712-470D-AE51-8E782031C75B}"/>
    <cellStyle name="Vejica 2 8 12" xfId="4319" xr:uid="{C02A9364-697C-4B43-BE39-77E002276B1D}"/>
    <cellStyle name="Vejica 2 8 12 2" xfId="12272" xr:uid="{3A296ABD-1B8E-4E02-BABF-81AB60BA1CFF}"/>
    <cellStyle name="Vejica 2 8 12 2 2" xfId="34645" xr:uid="{02AF0B17-3FA4-4827-A4C4-510154CA0585}"/>
    <cellStyle name="Vejica 2 8 13" xfId="12268" xr:uid="{EE8A9F44-6393-4C30-A2AE-44F093D4D794}"/>
    <cellStyle name="Vejica 2 8 13 2" xfId="28031" xr:uid="{55D1A51A-5843-43A2-8A12-045DE7FAF345}"/>
    <cellStyle name="Vejica 2 8 2" xfId="709" xr:uid="{488CA2CC-9EA5-4280-AFB8-3D50A33556A1}"/>
    <cellStyle name="Vejica 2 8 2 10" xfId="12273" xr:uid="{2D191F64-FA61-4F2D-8017-446BDFCC1991}"/>
    <cellStyle name="Vejica 2 8 2 10 2" xfId="28035" xr:uid="{0B1108C9-72FC-4FCD-9A76-2389917E6B07}"/>
    <cellStyle name="Vejica 2 8 2 2" xfId="710" xr:uid="{0EAA55F4-175F-4832-BDFD-AA0F163E0137}"/>
    <cellStyle name="Vejica 2 8 2 2 2" xfId="711" xr:uid="{65F64C4B-5E2A-4781-B72A-92DE509CFE32}"/>
    <cellStyle name="Vejica 2 8 2 2 2 2" xfId="2098" xr:uid="{36CEC365-E2A1-4C8D-917F-28750139777C}"/>
    <cellStyle name="Vejica 2 8 2 2 2 2 2" xfId="12276" xr:uid="{091F05B4-94F7-4522-9A8B-9C2EF977C5D9}"/>
    <cellStyle name="Vejica 2 8 2 2 2 2 2 2" xfId="28038" xr:uid="{AD94D38E-DDB9-453E-870C-59D73F1007BD}"/>
    <cellStyle name="Vejica 2 8 2 2 2 3" xfId="2099" xr:uid="{DE386970-291F-479C-9AC9-E87AC261F773}"/>
    <cellStyle name="Vejica 2 8 2 2 2 3 2" xfId="4326" xr:uid="{22B7F773-330E-4EE9-8991-9015537F3586}"/>
    <cellStyle name="Vejica 2 8 2 2 2 3 2 2" xfId="12278" xr:uid="{9C88B1BB-A530-4498-B945-5681E8B5E166}"/>
    <cellStyle name="Vejica 2 8 2 2 2 3 2 2 2" xfId="28040" xr:uid="{C25B34AB-130D-4FAC-B9ED-535C3A9E7C51}"/>
    <cellStyle name="Vejica 2 8 2 2 2 3 3" xfId="12277" xr:uid="{F4134C0D-6DEE-4A3B-BE07-04D88F27C50A}"/>
    <cellStyle name="Vejica 2 8 2 2 2 3 3 2" xfId="28039" xr:uid="{630AC26E-D22E-4A5C-85C6-F1CF98ED4610}"/>
    <cellStyle name="Vejica 2 8 2 2 2 4" xfId="2100" xr:uid="{B8F01D32-5E8B-486C-8D63-7F72F7EB328F}"/>
    <cellStyle name="Vejica 2 8 2 2 2 4 2" xfId="4327" xr:uid="{020888F1-89EF-4585-B846-E26BB0CFF87F}"/>
    <cellStyle name="Vejica 2 8 2 2 2 4 2 2" xfId="12280" xr:uid="{ADFD673A-3754-4F8A-BA24-629053749BAB}"/>
    <cellStyle name="Vejica 2 8 2 2 2 4 2 2 2" xfId="28041" xr:uid="{1DF6CCBA-1025-4D48-BF62-46828AEFFC1F}"/>
    <cellStyle name="Vejica 2 8 2 2 2 4 3" xfId="12279" xr:uid="{6E1E48CB-B838-49DA-91A5-DB8BE5F47555}"/>
    <cellStyle name="Vejica 2 8 2 2 2 4 3 2" xfId="19513" xr:uid="{D50DF4E1-EA83-4EC2-896B-B391589D5E0D}"/>
    <cellStyle name="Vejica 2 8 2 2 2 4 4" xfId="22978" xr:uid="{9C5972D0-8843-4CB5-875C-D74C7202C16C}"/>
    <cellStyle name="Vejica 2 8 2 2 2 4 5" xfId="16477" xr:uid="{6652D9D7-EE7A-4F97-A83F-3A7F9F513635}"/>
    <cellStyle name="Vejica 2 8 2 2 2 5" xfId="4328" xr:uid="{6AA07D96-9075-470E-B8BA-02BDEF576EE0}"/>
    <cellStyle name="Vejica 2 8 2 2 2 5 2" xfId="4329" xr:uid="{A0B7CC5E-A25F-495C-8370-4CD547BFC686}"/>
    <cellStyle name="Vejica 2 8 2 2 2 5 2 2" xfId="12282" xr:uid="{5969C7C0-28E2-40FE-9597-54BCC72A6A8B}"/>
    <cellStyle name="Vejica 2 8 2 2 2 5 2 2 2" xfId="28043" xr:uid="{9D7ED357-D56B-4FE7-B019-FBB1A6C5DCA7}"/>
    <cellStyle name="Vejica 2 8 2 2 2 5 3" xfId="12281" xr:uid="{664D48B2-6ADE-42BB-BAB8-EC83A423C7C1}"/>
    <cellStyle name="Vejica 2 8 2 2 2 5 3 2" xfId="28042" xr:uid="{9E5621BA-A28F-4943-B4D9-9202C35901FE}"/>
    <cellStyle name="Vejica 2 8 2 2 2 6" xfId="4330" xr:uid="{B0E483D6-ABAC-4F00-9C5C-D0CFF18794F9}"/>
    <cellStyle name="Vejica 2 8 2 2 2 6 2" xfId="12283" xr:uid="{8C4D8A79-366F-42CD-8AA4-4E6A3C63FCDA}"/>
    <cellStyle name="Vejica 2 8 2 2 2 6 2 2" xfId="28044" xr:uid="{3C303C05-4BA7-4743-BFE1-68446C964E5B}"/>
    <cellStyle name="Vejica 2 8 2 2 2 7" xfId="4325" xr:uid="{D6A06DD0-5BE6-4DC3-B546-CFA565768C65}"/>
    <cellStyle name="Vejica 2 8 2 2 2 7 2" xfId="12284" xr:uid="{DD77C26A-7B89-4F4F-8652-8E120BA2FB9C}"/>
    <cellStyle name="Vejica 2 8 2 2 2 7 2 2" xfId="33913" xr:uid="{034B4368-9024-4B00-9690-2693088200A6}"/>
    <cellStyle name="Vejica 2 8 2 2 2 8" xfId="12285" xr:uid="{4B997B65-2CF5-41EE-A033-7BC1B8A73A5F}"/>
    <cellStyle name="Vejica 2 8 2 2 2 9" xfId="12275" xr:uid="{8C4526DF-DAE4-4997-81CB-8BE94740E478}"/>
    <cellStyle name="Vejica 2 8 2 2 2 9 2" xfId="28037" xr:uid="{C073852D-2CB5-45A7-82FC-E85D9B2BA718}"/>
    <cellStyle name="Vejica 2 8 2 2 3" xfId="2101" xr:uid="{8D54ABCD-F95E-4E84-8D37-2B759AE17198}"/>
    <cellStyle name="Vejica 2 8 2 2 3 2" xfId="12286" xr:uid="{78601DDC-7A98-4EF2-8AF0-862B19833AF3}"/>
    <cellStyle name="Vejica 2 8 2 2 3 2 2" xfId="28045" xr:uid="{8568D180-3AA4-4319-875C-8EFBA6ABE1D3}"/>
    <cellStyle name="Vejica 2 8 2 2 4" xfId="2102" xr:uid="{591AD43A-DB57-41B3-AE99-A5D6B3593E80}"/>
    <cellStyle name="Vejica 2 8 2 2 4 2" xfId="4331" xr:uid="{A7761D8F-CDF7-4060-B39F-F78C46A053CE}"/>
    <cellStyle name="Vejica 2 8 2 2 4 2 2" xfId="12288" xr:uid="{249BA79F-BF68-484A-A76F-2AC5DF247B76}"/>
    <cellStyle name="Vejica 2 8 2 2 4 2 2 2" xfId="28047" xr:uid="{A00F2553-BF1D-4107-B9E3-D953B4C4367F}"/>
    <cellStyle name="Vejica 2 8 2 2 4 3" xfId="12287" xr:uid="{EE9FB689-DF5A-475E-922F-E952FE353EB7}"/>
    <cellStyle name="Vejica 2 8 2 2 4 3 2" xfId="28046" xr:uid="{344AF4CF-033E-45BA-A388-B70B9F28379F}"/>
    <cellStyle name="Vejica 2 8 2 2 5" xfId="2103" xr:uid="{DF30C9E6-1508-4C8F-ADF1-07354B22700B}"/>
    <cellStyle name="Vejica 2 8 2 2 5 2" xfId="4332" xr:uid="{B29D0E05-F3DB-48CA-9405-BB11E13D95A3}"/>
    <cellStyle name="Vejica 2 8 2 2 5 2 2" xfId="12290" xr:uid="{823805C8-AA2E-453A-924E-F452EB8B5575}"/>
    <cellStyle name="Vejica 2 8 2 2 5 2 2 2" xfId="28049" xr:uid="{5198A382-F662-4055-8D92-06F925C73D5E}"/>
    <cellStyle name="Vejica 2 8 2 2 5 3" xfId="12289" xr:uid="{BDE5BDFF-5E69-4A75-8171-8517B9C2D304}"/>
    <cellStyle name="Vejica 2 8 2 2 5 3 2" xfId="28048" xr:uid="{6582B862-C899-470C-9AEA-4DA02C1D9540}"/>
    <cellStyle name="Vejica 2 8 2 2 6" xfId="4333" xr:uid="{B673E783-27EA-40E4-AC8C-602C461C8E97}"/>
    <cellStyle name="Vejica 2 8 2 2 6 2" xfId="4334" xr:uid="{43CA7B7E-8CA1-4F8C-AF5C-36C5FA7B20F2}"/>
    <cellStyle name="Vejica 2 8 2 2 6 2 2" xfId="12292" xr:uid="{586F17E5-BAE6-4786-8D6F-DE77266F1C4B}"/>
    <cellStyle name="Vejica 2 8 2 2 6 2 2 2" xfId="28051" xr:uid="{5CB31826-2607-4368-A1ED-C036DB551984}"/>
    <cellStyle name="Vejica 2 8 2 2 6 3" xfId="12291" xr:uid="{8FD9C278-938A-407D-987E-239BEB95795B}"/>
    <cellStyle name="Vejica 2 8 2 2 6 3 2" xfId="28050" xr:uid="{78168944-8FF2-46D4-836A-7425F8840F6E}"/>
    <cellStyle name="Vejica 2 8 2 2 7" xfId="4335" xr:uid="{BCA05B0A-024C-4509-8EE4-7704CB1F4D2A}"/>
    <cellStyle name="Vejica 2 8 2 2 7 2" xfId="12293" xr:uid="{24A0C8C2-E593-40D4-819B-82D81EA7FFEB}"/>
    <cellStyle name="Vejica 2 8 2 2 7 2 2" xfId="28052" xr:uid="{A26C9A3C-E116-4F38-8A64-DA356059E52B}"/>
    <cellStyle name="Vejica 2 8 2 2 8" xfId="4324" xr:uid="{F63F54BC-40B7-434D-B448-9DF907205EBF}"/>
    <cellStyle name="Vejica 2 8 2 2 8 2" xfId="12294" xr:uid="{970CDA4F-5ECD-4E25-92BB-61C3E0E4C05D}"/>
    <cellStyle name="Vejica 2 8 2 2 8 2 2" xfId="33929" xr:uid="{1E58B1AB-1632-420B-93C7-CE611F44E25B}"/>
    <cellStyle name="Vejica 2 8 2 2 9" xfId="12274" xr:uid="{B8EDFB44-DC3D-409F-924E-7FF74BA4B642}"/>
    <cellStyle name="Vejica 2 8 2 2 9 2" xfId="28036" xr:uid="{C5400E3D-1A7C-4C81-8CD0-55D3AD0EDE56}"/>
    <cellStyle name="Vejica 2 8 2 3" xfId="712" xr:uid="{B334E192-1513-40EA-927F-45B8866764F7}"/>
    <cellStyle name="Vejica 2 8 2 3 2" xfId="2104" xr:uid="{8CCBE064-56D3-4EA7-A935-FB2F14EB8DD6}"/>
    <cellStyle name="Vejica 2 8 2 3 2 2" xfId="12296" xr:uid="{B06A88B7-C0D1-4BE6-BBCE-17DA87E569DB}"/>
    <cellStyle name="Vejica 2 8 2 3 2 2 2" xfId="28054" xr:uid="{BDF2E96F-A56C-42E6-BE81-F212D3FD33C0}"/>
    <cellStyle name="Vejica 2 8 2 3 3" xfId="2105" xr:uid="{95E4B45E-64C0-4C3A-9CBB-1F464A7EB829}"/>
    <cellStyle name="Vejica 2 8 2 3 3 2" xfId="4337" xr:uid="{22331564-B5C6-4A92-8EC9-1141AF698A79}"/>
    <cellStyle name="Vejica 2 8 2 3 3 2 2" xfId="12298" xr:uid="{2CA04577-B309-40FB-A598-B03C9D471B35}"/>
    <cellStyle name="Vejica 2 8 2 3 3 2 2 2" xfId="28056" xr:uid="{5AA60F5A-300A-4771-B972-005E66B5CD86}"/>
    <cellStyle name="Vejica 2 8 2 3 3 3" xfId="12297" xr:uid="{9357B62A-3E7C-4EF3-9603-01EAC9E01D95}"/>
    <cellStyle name="Vejica 2 8 2 3 3 3 2" xfId="28055" xr:uid="{F5CEE013-EFD9-42AE-A31C-18ACEDD38A7D}"/>
    <cellStyle name="Vejica 2 8 2 3 4" xfId="2106" xr:uid="{2928201C-B275-41A9-A949-B3681B2F014A}"/>
    <cellStyle name="Vejica 2 8 2 3 4 2" xfId="4338" xr:uid="{162406A6-16C5-488A-9B1D-DE8B140EE433}"/>
    <cellStyle name="Vejica 2 8 2 3 4 2 2" xfId="12300" xr:uid="{158D8098-0C06-4623-A602-7E42395A2BFD}"/>
    <cellStyle name="Vejica 2 8 2 3 4 2 2 2" xfId="28057" xr:uid="{D6CC7810-C677-4EF4-8459-F69074C45FA8}"/>
    <cellStyle name="Vejica 2 8 2 3 4 3" xfId="12299" xr:uid="{50900DEE-D6EB-4D6C-9B7F-E8EA7ABE67A8}"/>
    <cellStyle name="Vejica 2 8 2 3 4 3 2" xfId="19514" xr:uid="{D9A1DADE-1BC6-4B19-A981-8840DF690D62}"/>
    <cellStyle name="Vejica 2 8 2 3 4 4" xfId="22979" xr:uid="{97D29190-9264-44E3-9FBE-9000EF80657C}"/>
    <cellStyle name="Vejica 2 8 2 3 4 5" xfId="16478" xr:uid="{C74183C1-611E-40C1-A533-46D50848DF5F}"/>
    <cellStyle name="Vejica 2 8 2 3 5" xfId="4339" xr:uid="{0183A274-3244-46E5-91C9-410CEE0E8EB2}"/>
    <cellStyle name="Vejica 2 8 2 3 5 2" xfId="4340" xr:uid="{E2EFD30F-C072-41E0-A6DB-B91FDF498F64}"/>
    <cellStyle name="Vejica 2 8 2 3 5 2 2" xfId="12302" xr:uid="{FC5004A6-3685-4973-8CF7-E8A3E24B28A0}"/>
    <cellStyle name="Vejica 2 8 2 3 5 2 2 2" xfId="28059" xr:uid="{A9ACD452-1120-472A-92EF-5355AD75BCD7}"/>
    <cellStyle name="Vejica 2 8 2 3 5 3" xfId="12301" xr:uid="{DA5C0E72-DD54-4A23-B8C0-82CDA527E727}"/>
    <cellStyle name="Vejica 2 8 2 3 5 3 2" xfId="28058" xr:uid="{27E476B1-B08A-445F-9E56-FD762EE110D6}"/>
    <cellStyle name="Vejica 2 8 2 3 6" xfId="4341" xr:uid="{BF724A1D-6DE0-4A05-ACA2-463E3498D634}"/>
    <cellStyle name="Vejica 2 8 2 3 6 2" xfId="12303" xr:uid="{C25BF141-9895-46C4-B699-2CB5D1A03AA9}"/>
    <cellStyle name="Vejica 2 8 2 3 6 2 2" xfId="28060" xr:uid="{394508AF-6420-423B-AF50-145C9D1AE326}"/>
    <cellStyle name="Vejica 2 8 2 3 7" xfId="4336" xr:uid="{7960F60A-3C49-4475-A8E2-5829641C80E2}"/>
    <cellStyle name="Vejica 2 8 2 3 7 2" xfId="12304" xr:uid="{766DAEF9-F366-4378-A025-7771AD4DBC9F}"/>
    <cellStyle name="Vejica 2 8 2 3 7 2 2" xfId="35320" xr:uid="{107F7EC6-E565-4C2D-B688-09E2D479315F}"/>
    <cellStyle name="Vejica 2 8 2 3 8" xfId="12305" xr:uid="{5E41F6D2-150A-4FDD-9DF8-C28EE2C252D7}"/>
    <cellStyle name="Vejica 2 8 2 3 9" xfId="12295" xr:uid="{67612EC5-EA1D-47C9-912F-B8C42AC29185}"/>
    <cellStyle name="Vejica 2 8 2 3 9 2" xfId="28053" xr:uid="{773FA16D-0077-458C-BE82-E3CDAAAF2D18}"/>
    <cellStyle name="Vejica 2 8 2 4" xfId="2107" xr:uid="{014E5BBD-C052-432A-9C3F-097D879D83AB}"/>
    <cellStyle name="Vejica 2 8 2 4 2" xfId="12306" xr:uid="{26C9BFA1-E589-4169-93AD-208B7A68A96A}"/>
    <cellStyle name="Vejica 2 8 2 4 2 2" xfId="28061" xr:uid="{E5DE0FB3-91CD-40CB-BDF5-A5B46B07F35E}"/>
    <cellStyle name="Vejica 2 8 2 5" xfId="2108" xr:uid="{2E5F7127-8BD6-427E-A8CB-B4149EA04FD9}"/>
    <cellStyle name="Vejica 2 8 2 5 2" xfId="4342" xr:uid="{4F78BB7D-EB1E-47A8-90F3-F5B49E1E821C}"/>
    <cellStyle name="Vejica 2 8 2 5 2 2" xfId="12308" xr:uid="{78516EF4-C0AB-46CA-934F-E43A0022EA24}"/>
    <cellStyle name="Vejica 2 8 2 5 2 2 2" xfId="28063" xr:uid="{71B0A17A-CF78-433E-AB36-B207DDE401E0}"/>
    <cellStyle name="Vejica 2 8 2 5 3" xfId="12307" xr:uid="{60C02AA8-BC1B-459E-B9DC-1746194FD7F8}"/>
    <cellStyle name="Vejica 2 8 2 5 3 2" xfId="28062" xr:uid="{9082396C-BFB5-41D2-9A13-B792A7D8536D}"/>
    <cellStyle name="Vejica 2 8 2 6" xfId="2109" xr:uid="{8D768B90-CD06-426B-BDBC-B1169F5D59F6}"/>
    <cellStyle name="Vejica 2 8 2 6 2" xfId="4343" xr:uid="{F66CC67E-338A-4D42-A265-C67BEDBCDC52}"/>
    <cellStyle name="Vejica 2 8 2 6 2 2" xfId="12310" xr:uid="{C459A738-23CA-415D-BBED-A36169DEAFC3}"/>
    <cellStyle name="Vejica 2 8 2 6 2 2 2" xfId="28065" xr:uid="{169BA915-3286-455B-A1A5-F80EDF8F9160}"/>
    <cellStyle name="Vejica 2 8 2 6 3" xfId="12309" xr:uid="{D913A84C-6E87-46AF-9E26-3EF56783EF26}"/>
    <cellStyle name="Vejica 2 8 2 6 3 2" xfId="28064" xr:uid="{664902F3-40EA-418E-8CDA-43105C0E741F}"/>
    <cellStyle name="Vejica 2 8 2 7" xfId="4344" xr:uid="{84ABB418-602C-4517-8B9B-8A2552B15CFD}"/>
    <cellStyle name="Vejica 2 8 2 7 2" xfId="4345" xr:uid="{A1CD1E40-12FE-4967-9025-D74EE051964C}"/>
    <cellStyle name="Vejica 2 8 2 7 2 2" xfId="12312" xr:uid="{83ECD18D-B41C-4547-85C0-BB86FB76A58E}"/>
    <cellStyle name="Vejica 2 8 2 7 2 2 2" xfId="28067" xr:uid="{4C3ABA06-DDCD-491F-BDAB-80AF09A982F8}"/>
    <cellStyle name="Vejica 2 8 2 7 3" xfId="12311" xr:uid="{DCB2FEDE-B90C-4FEF-AC0E-20E06D01F471}"/>
    <cellStyle name="Vejica 2 8 2 7 3 2" xfId="28066" xr:uid="{75987941-359C-4A23-9DE4-FAEB4DF0522F}"/>
    <cellStyle name="Vejica 2 8 2 8" xfId="4346" xr:uid="{4784824C-92B9-437E-B953-00117F616127}"/>
    <cellStyle name="Vejica 2 8 2 8 2" xfId="12313" xr:uid="{8BE33565-D54F-43D1-9FF4-259279D0C075}"/>
    <cellStyle name="Vejica 2 8 2 8 2 2" xfId="28068" xr:uid="{3E7BE7BB-2863-4A9B-9B0A-6725ED896C57}"/>
    <cellStyle name="Vejica 2 8 2 9" xfId="4323" xr:uid="{1D15047D-16B2-45D2-9102-F72CF3378E9A}"/>
    <cellStyle name="Vejica 2 8 2 9 2" xfId="12314" xr:uid="{024AAE36-1B96-46FA-9DD9-A65F1B12487A}"/>
    <cellStyle name="Vejica 2 8 2 9 2 2" xfId="35318" xr:uid="{28CD9941-7650-492A-98DD-24AD0FA3F72B}"/>
    <cellStyle name="Vejica 2 8 3" xfId="713" xr:uid="{94CE6558-CBCA-4EAE-9B66-8A831D5A9A49}"/>
    <cellStyle name="Vejica 2 8 3 10" xfId="12315" xr:uid="{7FC1246A-1299-4E3C-AA32-B12963754664}"/>
    <cellStyle name="Vejica 2 8 3 10 2" xfId="28069" xr:uid="{E71FF0FD-817D-4CD1-85E6-E83F7578EEF8}"/>
    <cellStyle name="Vejica 2 8 3 2" xfId="714" xr:uid="{340DA828-BD34-47E1-9346-58E517099120}"/>
    <cellStyle name="Vejica 2 8 3 2 2" xfId="715" xr:uid="{CF8189DC-A4AF-412D-AF8C-4E91EB08FC53}"/>
    <cellStyle name="Vejica 2 8 3 2 2 2" xfId="2110" xr:uid="{9CECFD0A-B5A9-4B7C-91E6-C5C19EE145C4}"/>
    <cellStyle name="Vejica 2 8 3 2 2 2 2" xfId="12318" xr:uid="{AA7FCCAF-DBBB-4DC7-A695-597276B2590E}"/>
    <cellStyle name="Vejica 2 8 3 2 2 2 2 2" xfId="28072" xr:uid="{984F0E38-7FEE-4B07-A90F-3D91506047CD}"/>
    <cellStyle name="Vejica 2 8 3 2 2 3" xfId="2111" xr:uid="{2939315D-CB57-4D45-ABDF-7274AFF28C6C}"/>
    <cellStyle name="Vejica 2 8 3 2 2 3 2" xfId="4350" xr:uid="{F9F33F79-56A0-41CE-8514-C082DAB85930}"/>
    <cellStyle name="Vejica 2 8 3 2 2 3 2 2" xfId="12320" xr:uid="{8750043D-8D0B-43F2-9655-4C5FA4C8D73F}"/>
    <cellStyle name="Vejica 2 8 3 2 2 3 2 2 2" xfId="28074" xr:uid="{09292F6B-9BB6-46BC-9837-D3021CD66EA5}"/>
    <cellStyle name="Vejica 2 8 3 2 2 3 3" xfId="12319" xr:uid="{20284C8D-D11C-4CC0-BE04-B0E99DA209E2}"/>
    <cellStyle name="Vejica 2 8 3 2 2 3 3 2" xfId="28073" xr:uid="{C57E6B53-C38D-4171-BDC1-5E2D758844BD}"/>
    <cellStyle name="Vejica 2 8 3 2 2 4" xfId="2112" xr:uid="{EDBEE1A7-29EC-460B-862E-DF5A71FFAEC9}"/>
    <cellStyle name="Vejica 2 8 3 2 2 4 2" xfId="4351" xr:uid="{7DADBC96-CD86-42A2-A599-D2ACBD978301}"/>
    <cellStyle name="Vejica 2 8 3 2 2 4 2 2" xfId="12322" xr:uid="{C78F726C-6FA7-4E0F-91DB-0C8A95D48C0A}"/>
    <cellStyle name="Vejica 2 8 3 2 2 4 2 2 2" xfId="28075" xr:uid="{6E217954-1D21-4B96-B3FD-B75BCBEE1615}"/>
    <cellStyle name="Vejica 2 8 3 2 2 4 3" xfId="12321" xr:uid="{2768E5AF-900C-4244-AF78-0830AB91B3D9}"/>
    <cellStyle name="Vejica 2 8 3 2 2 4 3 2" xfId="19515" xr:uid="{C6282F1D-D73B-4BEC-B1FC-E7D05975B5E4}"/>
    <cellStyle name="Vejica 2 8 3 2 2 4 4" xfId="22980" xr:uid="{85308C5C-114A-4C32-A89D-EE85A58F6E0C}"/>
    <cellStyle name="Vejica 2 8 3 2 2 4 5" xfId="16479" xr:uid="{FCAEA343-62FF-4C90-BD70-7D5853738362}"/>
    <cellStyle name="Vejica 2 8 3 2 2 5" xfId="4352" xr:uid="{E9C714DB-AABB-4777-84F9-32AECF609178}"/>
    <cellStyle name="Vejica 2 8 3 2 2 5 2" xfId="4353" xr:uid="{964BEE66-41DA-4CD2-AE80-0C53E241F8A9}"/>
    <cellStyle name="Vejica 2 8 3 2 2 5 2 2" xfId="12324" xr:uid="{942AF760-5048-40BA-B1A9-39778CB0FDF8}"/>
    <cellStyle name="Vejica 2 8 3 2 2 5 2 2 2" xfId="28077" xr:uid="{9901109C-6D3C-4B3C-A6D7-29616A7822AF}"/>
    <cellStyle name="Vejica 2 8 3 2 2 5 3" xfId="12323" xr:uid="{AA447AA4-071A-44D6-9F3B-FAA69C49955B}"/>
    <cellStyle name="Vejica 2 8 3 2 2 5 3 2" xfId="28076" xr:uid="{8A429F22-5448-493E-9091-3BF99D47F351}"/>
    <cellStyle name="Vejica 2 8 3 2 2 6" xfId="4354" xr:uid="{15F921BD-5D1C-428D-B6F1-A97CA09AE6DF}"/>
    <cellStyle name="Vejica 2 8 3 2 2 6 2" xfId="12325" xr:uid="{C8943489-053D-4E7C-9E0F-5790A957F78B}"/>
    <cellStyle name="Vejica 2 8 3 2 2 6 2 2" xfId="28078" xr:uid="{BBCD25A1-2CD2-426F-B477-0D74D98797D7}"/>
    <cellStyle name="Vejica 2 8 3 2 2 7" xfId="4349" xr:uid="{301AE1AF-236C-4A72-A200-A78D06B0BB01}"/>
    <cellStyle name="Vejica 2 8 3 2 2 7 2" xfId="12326" xr:uid="{7B976C7A-E73E-4D2A-9CB7-28EC271EF22B}"/>
    <cellStyle name="Vejica 2 8 3 2 2 7 2 2" xfId="35204" xr:uid="{C089B7E7-22F5-42B7-AA38-04EB58432C62}"/>
    <cellStyle name="Vejica 2 8 3 2 2 8" xfId="12327" xr:uid="{E9637151-E2DC-4970-8A8E-D6B6EE668BB3}"/>
    <cellStyle name="Vejica 2 8 3 2 2 9" xfId="12317" xr:uid="{65BBBDAD-AB15-4B83-BAEE-05C6493F93A6}"/>
    <cellStyle name="Vejica 2 8 3 2 2 9 2" xfId="28071" xr:uid="{9D013056-370D-46BB-A358-FE9D0765AB2C}"/>
    <cellStyle name="Vejica 2 8 3 2 3" xfId="2113" xr:uid="{3982673D-8E62-43EC-9692-B6140DB8646F}"/>
    <cellStyle name="Vejica 2 8 3 2 3 2" xfId="12328" xr:uid="{C8490ED0-EA17-4084-8494-573F310D5D61}"/>
    <cellStyle name="Vejica 2 8 3 2 3 2 2" xfId="28079" xr:uid="{9F9CB661-5306-4072-9BB5-7AF44DB3EA2A}"/>
    <cellStyle name="Vejica 2 8 3 2 4" xfId="2114" xr:uid="{1BAF7D19-0E5A-4ADC-A198-CE439A0B35D6}"/>
    <cellStyle name="Vejica 2 8 3 2 4 2" xfId="4355" xr:uid="{68680F1B-0529-4B44-8CCF-6D4067556174}"/>
    <cellStyle name="Vejica 2 8 3 2 4 2 2" xfId="12330" xr:uid="{E5F8898F-64AB-4BCD-9C50-C50F486DADC5}"/>
    <cellStyle name="Vejica 2 8 3 2 4 2 2 2" xfId="28081" xr:uid="{CA403F6E-082A-4F2E-8F0A-E5C7A9BEEFF4}"/>
    <cellStyle name="Vejica 2 8 3 2 4 3" xfId="12329" xr:uid="{37FED99C-DFB3-49B3-BBAB-AA552A30BBD5}"/>
    <cellStyle name="Vejica 2 8 3 2 4 3 2" xfId="28080" xr:uid="{861AB688-47AD-4BC7-8B22-8845173F8E0C}"/>
    <cellStyle name="Vejica 2 8 3 2 5" xfId="2115" xr:uid="{A0A99FF2-D274-4EF1-B669-08A2109EA529}"/>
    <cellStyle name="Vejica 2 8 3 2 5 2" xfId="4356" xr:uid="{B07D5A0F-AAED-4A25-9FFB-ECD4C379E10B}"/>
    <cellStyle name="Vejica 2 8 3 2 5 2 2" xfId="12332" xr:uid="{55ED71BF-0237-4117-8470-0A4B55DC5ED1}"/>
    <cellStyle name="Vejica 2 8 3 2 5 2 2 2" xfId="28083" xr:uid="{8CA4F16E-7A94-4817-80BA-5510CE632668}"/>
    <cellStyle name="Vejica 2 8 3 2 5 3" xfId="12331" xr:uid="{FAD8D4CE-68C5-4BC5-9F17-24CE48059781}"/>
    <cellStyle name="Vejica 2 8 3 2 5 3 2" xfId="28082" xr:uid="{06F2DA04-CC38-4ED3-9071-EC3D8119CF7D}"/>
    <cellStyle name="Vejica 2 8 3 2 6" xfId="4357" xr:uid="{14AA6E74-F13D-473E-BCD2-17ADB824A9EF}"/>
    <cellStyle name="Vejica 2 8 3 2 6 2" xfId="4358" xr:uid="{62391473-D4BD-4EF8-89ED-93E84E910DAA}"/>
    <cellStyle name="Vejica 2 8 3 2 6 2 2" xfId="12334" xr:uid="{C455A16F-CB4B-438B-8F3A-ADDE8ED57844}"/>
    <cellStyle name="Vejica 2 8 3 2 6 2 2 2" xfId="28085" xr:uid="{F806E1E8-8B16-40A4-BCE3-2F42863A6271}"/>
    <cellStyle name="Vejica 2 8 3 2 6 3" xfId="12333" xr:uid="{3E27A2F2-6FCB-4DB1-A97B-82E16A5A4D76}"/>
    <cellStyle name="Vejica 2 8 3 2 6 3 2" xfId="28084" xr:uid="{DB2B379D-76AD-4974-82EC-08747D63039D}"/>
    <cellStyle name="Vejica 2 8 3 2 7" xfId="4359" xr:uid="{CF26727D-8BF0-450F-A287-A957F9AF9311}"/>
    <cellStyle name="Vejica 2 8 3 2 7 2" xfId="12335" xr:uid="{906B1232-B5F0-4D71-841D-4AB64324D509}"/>
    <cellStyle name="Vejica 2 8 3 2 7 2 2" xfId="28086" xr:uid="{9F228CA1-5E0F-4246-85E6-AE8AD5CBCDB1}"/>
    <cellStyle name="Vejica 2 8 3 2 8" xfId="4348" xr:uid="{40130FB3-5550-4892-B4F9-C56197EFEA1E}"/>
    <cellStyle name="Vejica 2 8 3 2 8 2" xfId="12336" xr:uid="{ABB8B192-FC99-4DEB-B7DF-436222DFE02D}"/>
    <cellStyle name="Vejica 2 8 3 2 8 2 2" xfId="35319" xr:uid="{19059B7E-75D8-4DA6-8BDB-85AE364F9879}"/>
    <cellStyle name="Vejica 2 8 3 2 9" xfId="12316" xr:uid="{4D40F6A9-4075-45FE-8B23-C347BED6CDC7}"/>
    <cellStyle name="Vejica 2 8 3 2 9 2" xfId="28070" xr:uid="{7799DF38-E9AC-4042-967B-EC7798EE8441}"/>
    <cellStyle name="Vejica 2 8 3 3" xfId="716" xr:uid="{3F82F0AD-579A-495E-AFE0-9DDCE16B4B07}"/>
    <cellStyle name="Vejica 2 8 3 3 2" xfId="2116" xr:uid="{65423804-0B2D-4C8B-B922-D9B0CE726245}"/>
    <cellStyle name="Vejica 2 8 3 3 2 2" xfId="12338" xr:uid="{F42344F4-CC3A-4115-B6E7-0017CAE9F613}"/>
    <cellStyle name="Vejica 2 8 3 3 2 2 2" xfId="28088" xr:uid="{2F9E6E15-DCC5-4AFB-9595-3F4978C37462}"/>
    <cellStyle name="Vejica 2 8 3 3 3" xfId="2117" xr:uid="{ABE1D813-E054-4B09-9C13-C8E3D0873A1F}"/>
    <cellStyle name="Vejica 2 8 3 3 3 2" xfId="4361" xr:uid="{DBD062B3-1E5B-4288-8EDF-148C8F3C7ED7}"/>
    <cellStyle name="Vejica 2 8 3 3 3 2 2" xfId="12340" xr:uid="{5EFFA8FE-947B-4933-AA05-F0A6E7808379}"/>
    <cellStyle name="Vejica 2 8 3 3 3 2 2 2" xfId="28090" xr:uid="{A6E708E9-0CDF-47C1-92C8-EACA8AF07F41}"/>
    <cellStyle name="Vejica 2 8 3 3 3 3" xfId="12339" xr:uid="{5D275BFB-7F0F-49A5-AB93-40236CDF1FA8}"/>
    <cellStyle name="Vejica 2 8 3 3 3 3 2" xfId="28089" xr:uid="{751D8710-BBE1-4B1B-B7AC-7BFD991F367F}"/>
    <cellStyle name="Vejica 2 8 3 3 4" xfId="2118" xr:uid="{0F6D727C-C443-42C2-9D2F-068367687B86}"/>
    <cellStyle name="Vejica 2 8 3 3 4 2" xfId="4362" xr:uid="{ADB6E859-E758-484F-B9F5-09179121F22A}"/>
    <cellStyle name="Vejica 2 8 3 3 4 2 2" xfId="12342" xr:uid="{E061B88F-6EFC-41E9-AE5A-D78FC3339C19}"/>
    <cellStyle name="Vejica 2 8 3 3 4 2 2 2" xfId="28091" xr:uid="{CE37FDCB-B174-4656-A760-9ECAB02D0634}"/>
    <cellStyle name="Vejica 2 8 3 3 4 3" xfId="12341" xr:uid="{8709D7AB-42CE-4019-8BDF-95B4666E5D74}"/>
    <cellStyle name="Vejica 2 8 3 3 4 3 2" xfId="19518" xr:uid="{D1870139-24D3-4CCD-9CD7-D17A325F09CD}"/>
    <cellStyle name="Vejica 2 8 3 3 4 4" xfId="22981" xr:uid="{669037B7-BC1C-440D-9F07-67CC27BEB69C}"/>
    <cellStyle name="Vejica 2 8 3 3 4 5" xfId="16480" xr:uid="{788D903E-BE0E-4863-ACED-85CEDD923EE4}"/>
    <cellStyle name="Vejica 2 8 3 3 5" xfId="4363" xr:uid="{DEF8A7D1-E1D3-4278-9764-D95662E125FE}"/>
    <cellStyle name="Vejica 2 8 3 3 5 2" xfId="4364" xr:uid="{11927419-4F2C-4673-8A76-6927F8E55A45}"/>
    <cellStyle name="Vejica 2 8 3 3 5 2 2" xfId="12344" xr:uid="{67D612E3-F8D9-4B53-A375-957CA29E2AE2}"/>
    <cellStyle name="Vejica 2 8 3 3 5 2 2 2" xfId="28093" xr:uid="{F0C43053-9966-4260-937F-D824646C883B}"/>
    <cellStyle name="Vejica 2 8 3 3 5 3" xfId="12343" xr:uid="{B08A423C-8DB4-439A-A4BA-F639C6A7527D}"/>
    <cellStyle name="Vejica 2 8 3 3 5 3 2" xfId="28092" xr:uid="{00FFDC86-741A-4AD5-BAB8-B59319B83AE6}"/>
    <cellStyle name="Vejica 2 8 3 3 6" xfId="4365" xr:uid="{3EFC6F14-16A2-42B1-ADEE-660D8D64331A}"/>
    <cellStyle name="Vejica 2 8 3 3 6 2" xfId="12345" xr:uid="{19D019CE-D0A2-4B07-8FDA-44A530F7A451}"/>
    <cellStyle name="Vejica 2 8 3 3 6 2 2" xfId="28094" xr:uid="{408C2399-BF86-49E1-AC4E-8029225AD373}"/>
    <cellStyle name="Vejica 2 8 3 3 7" xfId="4360" xr:uid="{1F2517CA-5B63-4AF2-986F-9E753761CBF9}"/>
    <cellStyle name="Vejica 2 8 3 3 7 2" xfId="12346" xr:uid="{9319AAFE-1CAD-4486-9E70-132697B4D097}"/>
    <cellStyle name="Vejica 2 8 3 3 7 2 2" xfId="33911" xr:uid="{80DB376A-B22D-4206-BF6B-097A474B721F}"/>
    <cellStyle name="Vejica 2 8 3 3 8" xfId="12347" xr:uid="{0E36D634-A2BC-4406-9D7E-7F38AFCFEA8B}"/>
    <cellStyle name="Vejica 2 8 3 3 9" xfId="12337" xr:uid="{EB142F7B-98BA-407D-A3FB-DEE83B29872F}"/>
    <cellStyle name="Vejica 2 8 3 3 9 2" xfId="28087" xr:uid="{8A39E0DB-8524-458D-8789-505B83BC67A2}"/>
    <cellStyle name="Vejica 2 8 3 4" xfId="2119" xr:uid="{97E24D08-FE1A-49F5-87F8-3CDAEC13F328}"/>
    <cellStyle name="Vejica 2 8 3 4 2" xfId="12348" xr:uid="{7B689921-807D-43FD-9187-1570DCE6E447}"/>
    <cellStyle name="Vejica 2 8 3 4 2 2" xfId="28095" xr:uid="{2F971873-1A10-460D-8DD3-84084C585095}"/>
    <cellStyle name="Vejica 2 8 3 5" xfId="2120" xr:uid="{DA25BB40-F39C-4687-B1CE-ABCBEE78140A}"/>
    <cellStyle name="Vejica 2 8 3 5 2" xfId="4366" xr:uid="{F2C5146D-BDC7-4137-BC50-7DECA1A4E23D}"/>
    <cellStyle name="Vejica 2 8 3 5 2 2" xfId="12350" xr:uid="{46C792DE-6D19-4C0A-A54B-D995F694055A}"/>
    <cellStyle name="Vejica 2 8 3 5 2 2 2" xfId="28097" xr:uid="{6DFC8144-1836-4DE3-A9A0-AC5E2A859D60}"/>
    <cellStyle name="Vejica 2 8 3 5 3" xfId="12349" xr:uid="{EB93712C-F70F-4A64-BE34-43633608D1BA}"/>
    <cellStyle name="Vejica 2 8 3 5 3 2" xfId="28096" xr:uid="{E2F790C3-7BE5-478D-8BAB-798A0D2F688D}"/>
    <cellStyle name="Vejica 2 8 3 6" xfId="2121" xr:uid="{982A8E45-B338-420A-9B61-8BF494E60AC5}"/>
    <cellStyle name="Vejica 2 8 3 6 2" xfId="4367" xr:uid="{431EFBD4-8509-45DB-8DF6-E01A5FF6A7E2}"/>
    <cellStyle name="Vejica 2 8 3 6 2 2" xfId="12352" xr:uid="{B22BD2A3-9A67-4E41-B41B-82BA6BA034E6}"/>
    <cellStyle name="Vejica 2 8 3 6 2 2 2" xfId="28099" xr:uid="{FB1D15A0-7E54-4BC5-8912-D785C03A1444}"/>
    <cellStyle name="Vejica 2 8 3 6 3" xfId="12351" xr:uid="{ACD66E30-893B-44C2-B399-3E9F63DCAF62}"/>
    <cellStyle name="Vejica 2 8 3 6 3 2" xfId="28098" xr:uid="{4FB4B59B-CC2B-4963-BF23-A16210DBCD7E}"/>
    <cellStyle name="Vejica 2 8 3 7" xfId="4368" xr:uid="{726766D9-DE7F-4DC0-B9D6-DCD51C8C4E91}"/>
    <cellStyle name="Vejica 2 8 3 7 2" xfId="4369" xr:uid="{F8FA7919-27A8-4E55-9859-3BE8F1777393}"/>
    <cellStyle name="Vejica 2 8 3 7 2 2" xfId="12354" xr:uid="{ABD92E82-A895-4770-AFC9-1F0D3DCEAA49}"/>
    <cellStyle name="Vejica 2 8 3 7 2 2 2" xfId="28101" xr:uid="{E2CF4C2E-477F-45CC-8CE2-72F946CBFBE2}"/>
    <cellStyle name="Vejica 2 8 3 7 3" xfId="12353" xr:uid="{F22B18FF-7B7B-4D0A-8015-F05BC8393D2D}"/>
    <cellStyle name="Vejica 2 8 3 7 3 2" xfId="28100" xr:uid="{88D180BF-4B12-42D2-BD68-AF5D5EDCA0FA}"/>
    <cellStyle name="Vejica 2 8 3 8" xfId="4370" xr:uid="{B8BBF88D-1988-4096-A2E6-DEF65EBC2301}"/>
    <cellStyle name="Vejica 2 8 3 8 2" xfId="12355" xr:uid="{67AD6BED-F010-460F-9ECA-9A6E62F1CEEE}"/>
    <cellStyle name="Vejica 2 8 3 8 2 2" xfId="28102" xr:uid="{9B373E09-F930-48D6-A71D-7F7FAEEDA0BC}"/>
    <cellStyle name="Vejica 2 8 3 9" xfId="4347" xr:uid="{BFA7D84F-8D3B-4256-880B-B1928FD169AB}"/>
    <cellStyle name="Vejica 2 8 3 9 2" xfId="12356" xr:uid="{131DC733-A12B-469A-BB7A-B45C3DC0B0C1}"/>
    <cellStyle name="Vejica 2 8 3 9 2 2" xfId="33912" xr:uid="{6CD28CFB-393A-4268-BBDE-640F3D4B0069}"/>
    <cellStyle name="Vejica 2 8 4" xfId="717" xr:uid="{43BBA8A4-8C2E-41BF-B1CD-24F1CA7DF7AF}"/>
    <cellStyle name="Vejica 2 8 4 2" xfId="718" xr:uid="{7FE5B669-F62C-41AC-81F2-6B533953CC89}"/>
    <cellStyle name="Vejica 2 8 4 2 2" xfId="2122" xr:uid="{FD1CBADA-AE42-4ED4-9418-35BD6214AFF8}"/>
    <cellStyle name="Vejica 2 8 4 2 2 2" xfId="12359" xr:uid="{4FB5AEA7-E3D6-4E06-BFED-78C15A7EB4E7}"/>
    <cellStyle name="Vejica 2 8 4 2 2 2 2" xfId="28105" xr:uid="{7F6A736E-BDA6-44F0-A0A2-14F731AA95A8}"/>
    <cellStyle name="Vejica 2 8 4 2 3" xfId="2123" xr:uid="{D49D042D-1CA6-4CE8-A2F4-92B842900AC5}"/>
    <cellStyle name="Vejica 2 8 4 2 3 2" xfId="4373" xr:uid="{1766B0D4-A1EB-4795-AA15-4195B22E633C}"/>
    <cellStyle name="Vejica 2 8 4 2 3 2 2" xfId="12361" xr:uid="{34C38775-B503-49CA-A688-6AA04F75F2C5}"/>
    <cellStyle name="Vejica 2 8 4 2 3 2 2 2" xfId="28107" xr:uid="{BB398689-0A66-405B-8FC4-3588640E686C}"/>
    <cellStyle name="Vejica 2 8 4 2 3 3" xfId="12360" xr:uid="{C41D8025-2873-4EC2-A98F-6C624CC334BA}"/>
    <cellStyle name="Vejica 2 8 4 2 3 3 2" xfId="28106" xr:uid="{5A2A4EF7-0741-4879-B113-5D55A4DA879D}"/>
    <cellStyle name="Vejica 2 8 4 2 4" xfId="2124" xr:uid="{DC174844-458C-4EF4-BF0B-51FCDBD51EC9}"/>
    <cellStyle name="Vejica 2 8 4 2 4 2" xfId="4374" xr:uid="{C7F24641-9B98-4EFB-9DAD-1ED6BFB3FA55}"/>
    <cellStyle name="Vejica 2 8 4 2 4 2 2" xfId="12363" xr:uid="{F0426DD4-4F97-461F-9035-86CACB6B2387}"/>
    <cellStyle name="Vejica 2 8 4 2 4 2 2 2" xfId="28108" xr:uid="{6C3F8EEC-1851-4C5C-BE27-E06B4858AE11}"/>
    <cellStyle name="Vejica 2 8 4 2 4 3" xfId="12362" xr:uid="{50F27795-54F6-4662-B902-9DF9D4A97A58}"/>
    <cellStyle name="Vejica 2 8 4 2 4 3 2" xfId="19520" xr:uid="{6D720D8B-DF79-4AB2-95D6-3BB63CD6342A}"/>
    <cellStyle name="Vejica 2 8 4 2 4 4" xfId="22982" xr:uid="{2F97669C-E431-49DE-BD7E-969F7A1347E3}"/>
    <cellStyle name="Vejica 2 8 4 2 4 5" xfId="16481" xr:uid="{5657B66D-43E0-4F91-ABA4-FF947330E20B}"/>
    <cellStyle name="Vejica 2 8 4 2 5" xfId="4375" xr:uid="{875F444D-6348-414F-BDE5-015944DC36BC}"/>
    <cellStyle name="Vejica 2 8 4 2 5 2" xfId="4376" xr:uid="{2F77CB5C-0FE9-48C4-B09B-BB388DF4347F}"/>
    <cellStyle name="Vejica 2 8 4 2 5 2 2" xfId="12365" xr:uid="{50E2200E-ED0E-4481-92EA-D0E7A0CE7F73}"/>
    <cellStyle name="Vejica 2 8 4 2 5 2 2 2" xfId="28110" xr:uid="{6E730D61-6980-4227-A931-9976D84BB247}"/>
    <cellStyle name="Vejica 2 8 4 2 5 3" xfId="12364" xr:uid="{EB0BAB41-FD19-4D5B-880B-4B56CFD68D80}"/>
    <cellStyle name="Vejica 2 8 4 2 5 3 2" xfId="28109" xr:uid="{14645AEF-4FDA-4223-9057-FFCE70A1509A}"/>
    <cellStyle name="Vejica 2 8 4 2 6" xfId="4377" xr:uid="{C8FA2428-4F58-4E3C-8602-0E7EC0B2D84F}"/>
    <cellStyle name="Vejica 2 8 4 2 6 2" xfId="12366" xr:uid="{669843A4-407C-40A0-85F1-3FB722C6E65F}"/>
    <cellStyle name="Vejica 2 8 4 2 6 2 2" xfId="28111" xr:uid="{640A71C1-DE70-4885-81E1-EF06FD052CCC}"/>
    <cellStyle name="Vejica 2 8 4 2 7" xfId="4372" xr:uid="{B3A73D5A-8909-414F-BA6D-BF31A5995E1C}"/>
    <cellStyle name="Vejica 2 8 4 2 7 2" xfId="12367" xr:uid="{E8B0C2DC-BFEE-48FF-9840-952F7DCEE67D}"/>
    <cellStyle name="Vejica 2 8 4 2 7 2 2" xfId="33909" xr:uid="{A0DB3492-B2A1-4EAD-A465-2F52E2BF3ECC}"/>
    <cellStyle name="Vejica 2 8 4 2 8" xfId="12368" xr:uid="{69E76164-C082-4E5A-8F20-A95321730569}"/>
    <cellStyle name="Vejica 2 8 4 2 9" xfId="12358" xr:uid="{2C482553-155C-4BB1-A243-B8CAE05E59EC}"/>
    <cellStyle name="Vejica 2 8 4 2 9 2" xfId="28104" xr:uid="{60BAC3D2-E06A-4F29-9241-5E92E0BBD137}"/>
    <cellStyle name="Vejica 2 8 4 3" xfId="2125" xr:uid="{DE21817B-4A63-4541-A06C-3E842E5644AE}"/>
    <cellStyle name="Vejica 2 8 4 3 2" xfId="12369" xr:uid="{3BEF916C-2A0C-4EE1-840B-2E69EDF25ADC}"/>
    <cellStyle name="Vejica 2 8 4 3 2 2" xfId="28112" xr:uid="{E4578C48-47C4-4B19-B8DA-A35F13E90A17}"/>
    <cellStyle name="Vejica 2 8 4 4" xfId="2126" xr:uid="{9F0266A3-9894-47C5-8F08-C99470B0D0A7}"/>
    <cellStyle name="Vejica 2 8 4 4 2" xfId="4378" xr:uid="{5AC100E8-FD60-4EAE-B199-BAEAAFFEFF52}"/>
    <cellStyle name="Vejica 2 8 4 4 2 2" xfId="12371" xr:uid="{5B8A2291-553D-4F3A-945A-E8FDADA1EE92}"/>
    <cellStyle name="Vejica 2 8 4 4 2 2 2" xfId="28114" xr:uid="{4003F5F5-937F-4711-AF3D-0D727818BCAC}"/>
    <cellStyle name="Vejica 2 8 4 4 3" xfId="12370" xr:uid="{2B40B48E-F15D-400A-BC7D-D289A25C4DB0}"/>
    <cellStyle name="Vejica 2 8 4 4 3 2" xfId="28113" xr:uid="{602E4001-AB0B-4CB7-BD1C-C69A206D6ED6}"/>
    <cellStyle name="Vejica 2 8 4 5" xfId="2127" xr:uid="{B17F88BE-E1F0-4153-A3B1-5DEBBEBE8A8A}"/>
    <cellStyle name="Vejica 2 8 4 5 2" xfId="4379" xr:uid="{AE0BFA55-59D6-42EB-9995-FC4D0CC36299}"/>
    <cellStyle name="Vejica 2 8 4 5 2 2" xfId="12373" xr:uid="{AB771DAC-AFDD-4270-AB39-1D86F00635F0}"/>
    <cellStyle name="Vejica 2 8 4 5 2 2 2" xfId="28116" xr:uid="{B52FCA86-4862-4DAE-AFC3-64A826D221BB}"/>
    <cellStyle name="Vejica 2 8 4 5 3" xfId="12372" xr:uid="{90F6AA42-2C64-4289-8935-2E1B2D42CA79}"/>
    <cellStyle name="Vejica 2 8 4 5 3 2" xfId="28115" xr:uid="{677609C2-2350-42CA-8413-69132BAC0552}"/>
    <cellStyle name="Vejica 2 8 4 6" xfId="4380" xr:uid="{A41230D5-04C6-4C04-B0B0-5FEF675D7B8E}"/>
    <cellStyle name="Vejica 2 8 4 6 2" xfId="4381" xr:uid="{63FBA09F-83C6-4C9C-AA15-D24B0AB4B86D}"/>
    <cellStyle name="Vejica 2 8 4 6 2 2" xfId="12375" xr:uid="{7D9CFC36-AB75-4B72-9B40-FBF278753142}"/>
    <cellStyle name="Vejica 2 8 4 6 2 2 2" xfId="28118" xr:uid="{B8E84861-4B75-4E16-AB2E-FB7840C039A2}"/>
    <cellStyle name="Vejica 2 8 4 6 3" xfId="12374" xr:uid="{D6A2FCF9-A891-4263-99B5-80AA15241C77}"/>
    <cellStyle name="Vejica 2 8 4 6 3 2" xfId="28117" xr:uid="{C7D652CB-2CBC-4A2D-8212-BDD3EFA8849A}"/>
    <cellStyle name="Vejica 2 8 4 7" xfId="4382" xr:uid="{7CBDBAD9-4D1B-400A-A025-8CC9C272C5B1}"/>
    <cellStyle name="Vejica 2 8 4 7 2" xfId="12376" xr:uid="{519080E8-641D-4358-B048-499BBCAD104D}"/>
    <cellStyle name="Vejica 2 8 4 7 2 2" xfId="28119" xr:uid="{FAECD304-9995-458F-9A64-30C4DA3B4558}"/>
    <cellStyle name="Vejica 2 8 4 8" xfId="4371" xr:uid="{88600BE7-09E2-401C-8C7A-31752C43B9D2}"/>
    <cellStyle name="Vejica 2 8 4 8 2" xfId="12377" xr:uid="{3862B01F-0839-48DB-A788-E03C10CCC825}"/>
    <cellStyle name="Vejica 2 8 4 8 2 2" xfId="33910" xr:uid="{6A0F0636-44FA-4163-BF9F-48E2974026C9}"/>
    <cellStyle name="Vejica 2 8 4 9" xfId="12357" xr:uid="{0C92BC8A-AE9D-4D58-8527-D0BC49287F61}"/>
    <cellStyle name="Vejica 2 8 4 9 2" xfId="28103" xr:uid="{01573DE4-BB72-4138-A65A-B868A3960481}"/>
    <cellStyle name="Vejica 2 8 5" xfId="719" xr:uid="{5896FD4F-D2CC-438C-8FF8-CE3FDE8F921F}"/>
    <cellStyle name="Vejica 2 8 5 10" xfId="12378" xr:uid="{CE62BF91-2B4D-4ED3-9F96-A13DB333C7AC}"/>
    <cellStyle name="Vejica 2 8 5 10 2" xfId="28120" xr:uid="{7F5EC9F7-6825-4DE0-9DD9-4D24118D3086}"/>
    <cellStyle name="Vejica 2 8 5 2" xfId="720" xr:uid="{4BBC96C7-6A6F-4374-A433-97F04F104443}"/>
    <cellStyle name="Vejica 2 8 5 2 2" xfId="2128" xr:uid="{41592C08-A376-4DCE-8D84-81905967A910}"/>
    <cellStyle name="Vejica 2 8 5 2 2 2" xfId="12380" xr:uid="{AA599E2C-9A3E-4C5C-B1C5-342CCB7D532E}"/>
    <cellStyle name="Vejica 2 8 5 2 2 2 2" xfId="28122" xr:uid="{8009F5A8-567D-4476-B552-08CD87CB5FF2}"/>
    <cellStyle name="Vejica 2 8 5 2 3" xfId="2129" xr:uid="{EAA084EF-2EDE-4E86-917E-A7A1ADC4017A}"/>
    <cellStyle name="Vejica 2 8 5 2 3 2" xfId="4385" xr:uid="{6FD2022D-3FAA-402E-BD4C-F02F14E5B859}"/>
    <cellStyle name="Vejica 2 8 5 2 3 2 2" xfId="12382" xr:uid="{51612C4A-7319-4AF3-9CD8-156F4F39796D}"/>
    <cellStyle name="Vejica 2 8 5 2 3 2 2 2" xfId="28124" xr:uid="{B80B11CE-5D76-4BE1-B4DD-BA367ABEA65C}"/>
    <cellStyle name="Vejica 2 8 5 2 3 3" xfId="12381" xr:uid="{4F94EB78-D835-4FB0-8928-1012A25CA847}"/>
    <cellStyle name="Vejica 2 8 5 2 3 3 2" xfId="28123" xr:uid="{075122D6-B724-41FA-92CD-511B20D86454}"/>
    <cellStyle name="Vejica 2 8 5 2 4" xfId="2130" xr:uid="{386E60D8-92E7-4D2B-BACA-A82FA8F652A6}"/>
    <cellStyle name="Vejica 2 8 5 2 4 2" xfId="4386" xr:uid="{5D0BFC0F-AE8B-45DE-B5D1-E80CCEA89AF2}"/>
    <cellStyle name="Vejica 2 8 5 2 4 2 2" xfId="12384" xr:uid="{6A0A7F52-D5B4-480F-88D4-B765E46DFF58}"/>
    <cellStyle name="Vejica 2 8 5 2 4 2 2 2" xfId="28125" xr:uid="{CBFE4463-4216-4D2F-8E0B-31B4427D73A5}"/>
    <cellStyle name="Vejica 2 8 5 2 4 3" xfId="12383" xr:uid="{22EF1BEF-4A9E-41EF-AACD-52A6108F6700}"/>
    <cellStyle name="Vejica 2 8 5 2 4 3 2" xfId="19521" xr:uid="{607C067D-A219-4A98-9E16-14F0EA94B902}"/>
    <cellStyle name="Vejica 2 8 5 2 4 4" xfId="22983" xr:uid="{77DC15D7-F6CC-4F38-AC96-FD2DEC7381B6}"/>
    <cellStyle name="Vejica 2 8 5 2 4 5" xfId="16482" xr:uid="{BF6A9C70-D9FB-4171-8296-0E5AC179A302}"/>
    <cellStyle name="Vejica 2 8 5 2 5" xfId="4387" xr:uid="{2206B85F-40A2-4131-9753-1B365E0A9BE8}"/>
    <cellStyle name="Vejica 2 8 5 2 5 2" xfId="4388" xr:uid="{13AF1C2A-42BF-4DAC-AEDF-20BC0927182B}"/>
    <cellStyle name="Vejica 2 8 5 2 5 2 2" xfId="12386" xr:uid="{A6F2BEE1-6BF2-4590-A600-1F1260A1DAC7}"/>
    <cellStyle name="Vejica 2 8 5 2 5 2 2 2" xfId="28127" xr:uid="{C76C13F0-728F-47AF-95C2-B2940F894B5F}"/>
    <cellStyle name="Vejica 2 8 5 2 5 3" xfId="12385" xr:uid="{A2A373F7-B1FE-44D5-826A-8920602C2B40}"/>
    <cellStyle name="Vejica 2 8 5 2 5 3 2" xfId="28126" xr:uid="{71EE41FA-510E-4CD9-8C03-499CAF051220}"/>
    <cellStyle name="Vejica 2 8 5 2 6" xfId="4389" xr:uid="{3B5E2602-5D7C-4959-9784-E81847B460CE}"/>
    <cellStyle name="Vejica 2 8 5 2 6 2" xfId="12387" xr:uid="{9A1E35EA-9095-4039-93B1-9B0987DC3AFF}"/>
    <cellStyle name="Vejica 2 8 5 2 6 2 2" xfId="28128" xr:uid="{C3A6EAEA-C4AE-4C4B-9859-EF3E11BC7733}"/>
    <cellStyle name="Vejica 2 8 5 2 7" xfId="4384" xr:uid="{5C6142BA-D497-4CE8-A3DC-295646C731E4}"/>
    <cellStyle name="Vejica 2 8 5 2 7 2" xfId="12388" xr:uid="{9AE56BA2-7603-4C92-9EAF-31484DC2578D}"/>
    <cellStyle name="Vejica 2 8 5 2 7 2 2" xfId="33908" xr:uid="{A67023C3-25B2-4926-9511-E05904CC7F41}"/>
    <cellStyle name="Vejica 2 8 5 2 8" xfId="12389" xr:uid="{FA2E947F-6A86-4C99-B4C0-3DA82CA03024}"/>
    <cellStyle name="Vejica 2 8 5 2 9" xfId="12379" xr:uid="{94C163F8-7332-47AA-9616-D45FC49693D4}"/>
    <cellStyle name="Vejica 2 8 5 2 9 2" xfId="28121" xr:uid="{4A06E01B-A5B2-4B8A-A9E6-AD8621FCA657}"/>
    <cellStyle name="Vejica 2 8 5 3" xfId="2131" xr:uid="{1EEB7882-231B-4AB9-B0DC-EE245475E534}"/>
    <cellStyle name="Vejica 2 8 5 3 2" xfId="12390" xr:uid="{72218032-BA55-4E64-9877-F076D963834D}"/>
    <cellStyle name="Vejica 2 8 5 3 2 2" xfId="28129" xr:uid="{EEC61930-1492-4492-9BCC-614ECFB12EA1}"/>
    <cellStyle name="Vejica 2 8 5 4" xfId="2132" xr:uid="{912A8D05-C322-417E-B1C0-E947C6FF463C}"/>
    <cellStyle name="Vejica 2 8 5 4 2" xfId="4390" xr:uid="{E6D469C2-A7B0-4F6D-BBE4-4409AE554792}"/>
    <cellStyle name="Vejica 2 8 5 4 2 2" xfId="12392" xr:uid="{570265E9-8BE3-4B13-92A2-301D28E80044}"/>
    <cellStyle name="Vejica 2 8 5 4 2 2 2" xfId="28131" xr:uid="{A318A690-8630-4606-85B4-16894BE7BF9B}"/>
    <cellStyle name="Vejica 2 8 5 4 3" xfId="12391" xr:uid="{7DA6EF5D-8D67-48AC-9493-6E8B4165DA05}"/>
    <cellStyle name="Vejica 2 8 5 4 3 2" xfId="28130" xr:uid="{C353BDA2-E69B-48CD-A634-64F64D3E6ECA}"/>
    <cellStyle name="Vejica 2 8 5 5" xfId="2133" xr:uid="{6A7E251B-DE5B-41E4-99C8-6F6704793BD1}"/>
    <cellStyle name="Vejica 2 8 5 5 2" xfId="4391" xr:uid="{5C9E24DC-9882-41C2-B7D5-AACBBC0BE278}"/>
    <cellStyle name="Vejica 2 8 5 5 2 2" xfId="12394" xr:uid="{0B18A7D8-CFAB-4817-8EFC-3A967D2B9B48}"/>
    <cellStyle name="Vejica 2 8 5 5 2 2 2" xfId="28133" xr:uid="{E925D06B-154C-439D-8A83-0B2AF9EEB1C7}"/>
    <cellStyle name="Vejica 2 8 5 5 3" xfId="12393" xr:uid="{C019F5FE-838F-428A-8ECC-6A469836686F}"/>
    <cellStyle name="Vejica 2 8 5 5 3 2" xfId="28132" xr:uid="{5964465E-09A7-4C15-B4CE-7DAA72BFA370}"/>
    <cellStyle name="Vejica 2 8 5 6" xfId="4392" xr:uid="{6242E6EB-81B4-4CF0-8ACE-28F4AEE47743}"/>
    <cellStyle name="Vejica 2 8 5 6 2" xfId="4393" xr:uid="{05E41643-B7E1-4282-B4E4-A55CFDD5469C}"/>
    <cellStyle name="Vejica 2 8 5 6 2 2" xfId="12396" xr:uid="{765BE8C5-C500-4D61-8CE5-9FFE75288F9F}"/>
    <cellStyle name="Vejica 2 8 5 6 2 2 2" xfId="28135" xr:uid="{58D9469B-21E2-44EF-8790-44E27DF80703}"/>
    <cellStyle name="Vejica 2 8 5 6 3" xfId="12395" xr:uid="{212F4B45-AE4F-4373-8357-C908177E7A72}"/>
    <cellStyle name="Vejica 2 8 5 6 3 2" xfId="28134" xr:uid="{347F9590-4BEB-4464-8552-463000FB9EAE}"/>
    <cellStyle name="Vejica 2 8 5 7" xfId="4394" xr:uid="{F81D30E8-3873-4B79-BBE3-2D4FD3712A45}"/>
    <cellStyle name="Vejica 2 8 5 7 2" xfId="12397" xr:uid="{206FE6C1-8635-4DCE-9B86-7D922A7C181F}"/>
    <cellStyle name="Vejica 2 8 5 7 2 2" xfId="28136" xr:uid="{2F2CDC11-F09A-47DB-B0C3-C109E21ADDC5}"/>
    <cellStyle name="Vejica 2 8 5 8" xfId="4383" xr:uid="{D4783181-F79C-493F-865C-605B965D5AE6}"/>
    <cellStyle name="Vejica 2 8 5 8 2" xfId="12398" xr:uid="{9B991CE4-A6F8-40DF-8CBF-11EC476E4A88}"/>
    <cellStyle name="Vejica 2 8 5 8 2 2" xfId="35210" xr:uid="{29A25BD2-5314-4AC0-8F43-D1C5144AB4F7}"/>
    <cellStyle name="Vejica 2 8 5 9" xfId="5246" xr:uid="{CD484A3D-1ECC-4538-90AE-EE84B3A35DF3}"/>
    <cellStyle name="Vejica 2 8 5 9 2" xfId="12399" xr:uid="{52F7A794-E0A4-45A3-9139-EAB08A46790F}"/>
    <cellStyle name="Vejica 2 8 5 9 2 2" xfId="33922" xr:uid="{811580FC-F02F-4E04-80CA-1580CC66B6C4}"/>
    <cellStyle name="Vejica 2 8 6" xfId="721" xr:uid="{2EE1001C-C48F-496C-BA4A-38224592437D}"/>
    <cellStyle name="Vejica 2 8 6 2" xfId="2134" xr:uid="{89B5BED9-9005-4DC2-BD56-0090533C1A7F}"/>
    <cellStyle name="Vejica 2 8 6 2 2" xfId="12401" xr:uid="{D6AB8524-397D-4E14-9D5B-277A7ED76DB9}"/>
    <cellStyle name="Vejica 2 8 6 2 2 2" xfId="28138" xr:uid="{C89F5549-5425-4387-9AD3-B380BBE4E518}"/>
    <cellStyle name="Vejica 2 8 6 3" xfId="2135" xr:uid="{E7DE5CF7-3E02-4AEC-8596-2654B7999188}"/>
    <cellStyle name="Vejica 2 8 6 3 2" xfId="4396" xr:uid="{1660A764-B5A2-4E26-ACF5-526F9EDCCD5F}"/>
    <cellStyle name="Vejica 2 8 6 3 2 2" xfId="12403" xr:uid="{843E3781-3E59-458F-9C13-2BBDBF307927}"/>
    <cellStyle name="Vejica 2 8 6 3 2 2 2" xfId="28140" xr:uid="{5FDCF94B-F248-4A3F-818C-13577AD33E20}"/>
    <cellStyle name="Vejica 2 8 6 3 3" xfId="12402" xr:uid="{2691825E-882A-4257-82CE-6226F14DD9F9}"/>
    <cellStyle name="Vejica 2 8 6 3 3 2" xfId="28139" xr:uid="{B3ECAEAB-5E5B-4759-AC1D-80AE7345CF31}"/>
    <cellStyle name="Vejica 2 8 6 4" xfId="2136" xr:uid="{A43B0711-51BA-419F-9390-BAEC8A184925}"/>
    <cellStyle name="Vejica 2 8 6 4 2" xfId="4397" xr:uid="{F3219A89-7F67-4A56-AAD7-EFA770E9CD83}"/>
    <cellStyle name="Vejica 2 8 6 4 2 2" xfId="12405" xr:uid="{C6AAE82D-C4B4-4E99-A3EE-847382B5F109}"/>
    <cellStyle name="Vejica 2 8 6 4 2 2 2" xfId="28141" xr:uid="{0F818032-9472-4E33-97DD-87D2B01D1003}"/>
    <cellStyle name="Vejica 2 8 6 4 3" xfId="12404" xr:uid="{577A1EC9-660F-45A0-9FE9-7811279DB514}"/>
    <cellStyle name="Vejica 2 8 6 4 3 2" xfId="19523" xr:uid="{287CF252-DF1B-46C8-A0A6-2197692766EF}"/>
    <cellStyle name="Vejica 2 8 6 4 4" xfId="22984" xr:uid="{2D4928AB-3DAB-4DCB-AC15-963B52ACCD01}"/>
    <cellStyle name="Vejica 2 8 6 4 5" xfId="16483" xr:uid="{6D4790E2-5BE8-485B-907C-CB20825FE947}"/>
    <cellStyle name="Vejica 2 8 6 5" xfId="4398" xr:uid="{08AB2BE5-831E-40C6-B21C-9D665D0F4818}"/>
    <cellStyle name="Vejica 2 8 6 5 2" xfId="4399" xr:uid="{E7469833-A989-406C-BA83-5CC4537A83E8}"/>
    <cellStyle name="Vejica 2 8 6 5 2 2" xfId="12407" xr:uid="{0E3006A9-0260-4062-BCAC-366F2B1F5A0B}"/>
    <cellStyle name="Vejica 2 8 6 5 2 2 2" xfId="28143" xr:uid="{07295DBF-F906-4392-9D8F-54C18C20FE4F}"/>
    <cellStyle name="Vejica 2 8 6 5 3" xfId="12406" xr:uid="{FD1FEB71-2D74-4201-B253-2BB0728D43E1}"/>
    <cellStyle name="Vejica 2 8 6 5 3 2" xfId="28142" xr:uid="{76ACBE19-955B-40BB-9BE5-FDD23065D5FA}"/>
    <cellStyle name="Vejica 2 8 6 6" xfId="4400" xr:uid="{E671C498-F4C1-4501-B9E5-0097B41B9BCC}"/>
    <cellStyle name="Vejica 2 8 6 6 2" xfId="12408" xr:uid="{2BB20448-C331-4A9C-91FE-9D728424BF00}"/>
    <cellStyle name="Vejica 2 8 6 6 2 2" xfId="28144" xr:uid="{A98D1769-03F0-4293-A2B3-4E57661FC992}"/>
    <cellStyle name="Vejica 2 8 6 7" xfId="4395" xr:uid="{883710A9-3AD7-4DE3-949D-ECF0561AEE45}"/>
    <cellStyle name="Vejica 2 8 6 7 2" xfId="12409" xr:uid="{88092DAA-B823-48F0-9A82-1FEADB5936C3}"/>
    <cellStyle name="Vejica 2 8 6 7 2 2" xfId="35211" xr:uid="{E32F6FF8-708C-4C42-BE15-384C0B57CCBB}"/>
    <cellStyle name="Vejica 2 8 6 8" xfId="12410" xr:uid="{8A659A4F-95CD-4A5D-A21A-F55A846654A0}"/>
    <cellStyle name="Vejica 2 8 6 9" xfId="12400" xr:uid="{062DBEAA-AA30-41AA-A880-FED37D269A15}"/>
    <cellStyle name="Vejica 2 8 6 9 2" xfId="28137" xr:uid="{530BB7EB-B358-4FF6-BE87-FEE898BE34BD}"/>
    <cellStyle name="Vejica 2 8 7" xfId="2137" xr:uid="{D528574E-5E13-4B39-9E88-2F401950CB83}"/>
    <cellStyle name="Vejica 2 8 7 2" xfId="12411" xr:uid="{21DFF809-6E9E-4BD5-B78C-BA51589924C1}"/>
    <cellStyle name="Vejica 2 8 7 2 2" xfId="28145" xr:uid="{3666D1DB-DCD3-469F-A2B1-70A1BB639701}"/>
    <cellStyle name="Vejica 2 8 8" xfId="2138" xr:uid="{8C3ADF2B-A695-4990-BA01-A85829514437}"/>
    <cellStyle name="Vejica 2 8 8 2" xfId="4401" xr:uid="{74717528-7F3B-4638-81D6-B1EB6699A6C8}"/>
    <cellStyle name="Vejica 2 8 8 2 2" xfId="12413" xr:uid="{F06566EF-585C-478A-BC5D-C787CB7DE684}"/>
    <cellStyle name="Vejica 2 8 8 2 2 2" xfId="28147" xr:uid="{5E1E26D8-0054-4CD0-8860-B5A85389CAE1}"/>
    <cellStyle name="Vejica 2 8 8 3" xfId="12412" xr:uid="{181B840A-A46F-46E7-BBC9-4901F924C66D}"/>
    <cellStyle name="Vejica 2 8 8 3 2" xfId="28146" xr:uid="{A65C9ABC-12E6-4C2D-A8DF-4B3074EFBEA1}"/>
    <cellStyle name="Vejica 2 8 9" xfId="2139" xr:uid="{63D2F66C-F501-4942-840A-F5E3BA5AE9AF}"/>
    <cellStyle name="Vejica 2 8 9 2" xfId="4402" xr:uid="{57F952AD-3F17-42ED-8B9E-A8AC4F12CB94}"/>
    <cellStyle name="Vejica 2 8 9 2 2" xfId="12415" xr:uid="{B3CC33CD-4073-4A16-947E-2B7C0A3F3B03}"/>
    <cellStyle name="Vejica 2 8 9 2 2 2" xfId="28149" xr:uid="{BC176E65-A152-4661-A5A3-D91AD8D75111}"/>
    <cellStyle name="Vejica 2 8 9 3" xfId="12414" xr:uid="{44C0E799-7DA2-48CD-932F-96DCBBD20839}"/>
    <cellStyle name="Vejica 2 8 9 3 2" xfId="28148" xr:uid="{99FF597D-91B1-4AF3-B985-7F783A4F3172}"/>
    <cellStyle name="Vejica 2 9" xfId="722" xr:uid="{45743FCD-C0BD-4899-ADF5-BF10DFA6C4A0}"/>
    <cellStyle name="Vejica 2 9 10" xfId="4404" xr:uid="{C281AA59-4333-41D3-B1B2-E7F88AB56F30}"/>
    <cellStyle name="Vejica 2 9 10 2" xfId="12417" xr:uid="{9D92C595-0EBE-4C78-83AE-ABD9E900CAA4}"/>
    <cellStyle name="Vejica 2 9 10 2 2" xfId="28151" xr:uid="{D6BF873F-9589-4D70-93F2-9A57B43F2C67}"/>
    <cellStyle name="Vejica 2 9 11" xfId="4403" xr:uid="{EC605729-B942-4E2B-959F-048FBD218825}"/>
    <cellStyle name="Vejica 2 9 11 2" xfId="12418" xr:uid="{5CE1C867-F0EC-4672-93B9-33A7035541F2}"/>
    <cellStyle name="Vejica 2 9 11 2 2" xfId="33907" xr:uid="{1208D0D1-8A0E-4A3E-9128-B6E9519A76E6}"/>
    <cellStyle name="Vejica 2 9 12" xfId="12416" xr:uid="{454BD43C-FCDA-4316-BC6D-C37FD1637288}"/>
    <cellStyle name="Vejica 2 9 12 2" xfId="28150" xr:uid="{32788208-F43D-4C95-B219-920C25561AAB}"/>
    <cellStyle name="Vejica 2 9 2" xfId="723" xr:uid="{D8E0D7B5-8C5F-44A3-BC84-9C28E50125A6}"/>
    <cellStyle name="Vejica 2 9 2 10" xfId="12419" xr:uid="{839DFF33-8647-4B3E-A380-B19E96555691}"/>
    <cellStyle name="Vejica 2 9 2 10 2" xfId="28152" xr:uid="{1E3A9A75-8F7C-4222-B4C6-00763D88AF3F}"/>
    <cellStyle name="Vejica 2 9 2 2" xfId="724" xr:uid="{BE393AE7-F559-4EB0-9ED1-92B453F7EB91}"/>
    <cellStyle name="Vejica 2 9 2 2 2" xfId="2140" xr:uid="{AFFE93E8-1DAA-48BE-94AE-C196DD90CCE3}"/>
    <cellStyle name="Vejica 2 9 2 2 2 2" xfId="12421" xr:uid="{EF0FD980-0ADD-497E-B11D-DF2550A5D119}"/>
    <cellStyle name="Vejica 2 9 2 2 2 2 2" xfId="28154" xr:uid="{EF27A859-5109-423C-9B5D-EF8E36FC61B4}"/>
    <cellStyle name="Vejica 2 9 2 2 3" xfId="2141" xr:uid="{6608A502-3CF1-4A80-9994-1038CD84F5FF}"/>
    <cellStyle name="Vejica 2 9 2 2 3 2" xfId="4407" xr:uid="{C35C73DE-F3E9-4AF8-BFD9-68C234AF831F}"/>
    <cellStyle name="Vejica 2 9 2 2 3 2 2" xfId="12423" xr:uid="{75985EC5-3026-4353-9E32-D80C19427181}"/>
    <cellStyle name="Vejica 2 9 2 2 3 2 2 2" xfId="28156" xr:uid="{D0B34530-65EE-48AB-9EA0-EBA1C337499A}"/>
    <cellStyle name="Vejica 2 9 2 2 3 3" xfId="12422" xr:uid="{7F8CA5FA-D456-46E9-9C05-31238E8C60F0}"/>
    <cellStyle name="Vejica 2 9 2 2 3 3 2" xfId="28155" xr:uid="{2C2EFC31-9B02-4676-9B33-4440BD3D7678}"/>
    <cellStyle name="Vejica 2 9 2 2 4" xfId="2142" xr:uid="{D24BF3D3-8211-4998-B388-5DFEE7B80D81}"/>
    <cellStyle name="Vejica 2 9 2 2 4 2" xfId="4408" xr:uid="{554775AF-4C13-4B3A-8E60-DE723A1DBF65}"/>
    <cellStyle name="Vejica 2 9 2 2 4 2 2" xfId="12425" xr:uid="{49B7C602-FD87-40AB-AFA5-D72AD471DD56}"/>
    <cellStyle name="Vejica 2 9 2 2 4 2 2 2" xfId="28157" xr:uid="{ED599D80-766F-4308-8651-43D8865FE0A1}"/>
    <cellStyle name="Vejica 2 9 2 2 4 3" xfId="12424" xr:uid="{01FBC6CD-85C1-46C5-B4C8-D3D166DDA32A}"/>
    <cellStyle name="Vejica 2 9 2 2 4 3 2" xfId="19527" xr:uid="{B24F86F9-AAF5-48C3-9484-40D9EADCC3AA}"/>
    <cellStyle name="Vejica 2 9 2 2 4 4" xfId="22985" xr:uid="{9244F14F-BEE8-465A-ADC4-85F4B2BB5A7F}"/>
    <cellStyle name="Vejica 2 9 2 2 4 5" xfId="16484" xr:uid="{62E8C86A-9331-49B4-A0E5-40F886999B4A}"/>
    <cellStyle name="Vejica 2 9 2 2 5" xfId="4409" xr:uid="{08C82EA7-290E-4675-A883-D6C76656586F}"/>
    <cellStyle name="Vejica 2 9 2 2 5 2" xfId="4410" xr:uid="{8B1B73DB-4A84-41D3-ABDE-02E56516EC76}"/>
    <cellStyle name="Vejica 2 9 2 2 5 2 2" xfId="12427" xr:uid="{EAF79E25-6160-4BD4-9B5E-5E5402657CEA}"/>
    <cellStyle name="Vejica 2 9 2 2 5 2 2 2" xfId="28159" xr:uid="{40872F6E-3305-46A3-8D5F-688C09BB0A50}"/>
    <cellStyle name="Vejica 2 9 2 2 5 3" xfId="12426" xr:uid="{EF6B113F-1FF2-42BD-88CE-5D258CADD0EC}"/>
    <cellStyle name="Vejica 2 9 2 2 5 3 2" xfId="28158" xr:uid="{D1794D78-BAEA-45E4-95C9-578300481A92}"/>
    <cellStyle name="Vejica 2 9 2 2 6" xfId="4411" xr:uid="{408F0978-E1FF-4426-9E27-14FEEFB67E72}"/>
    <cellStyle name="Vejica 2 9 2 2 6 2" xfId="12428" xr:uid="{AF771D79-9BB9-4538-9F50-AC57841B47C1}"/>
    <cellStyle name="Vejica 2 9 2 2 6 2 2" xfId="28160" xr:uid="{89B11A5D-9E58-4C12-8369-F42AF0C9A330}"/>
    <cellStyle name="Vejica 2 9 2 2 7" xfId="4406" xr:uid="{3DDC0AF2-FB0B-48F0-AC47-B483863A0C43}"/>
    <cellStyle name="Vejica 2 9 2 2 7 2" xfId="12429" xr:uid="{50239B53-4E85-4799-85CC-200D69FD8541}"/>
    <cellStyle name="Vejica 2 9 2 2 7 2 2" xfId="35212" xr:uid="{31D5555E-F97C-4361-AC7B-002DDB229DDF}"/>
    <cellStyle name="Vejica 2 9 2 2 8" xfId="12430" xr:uid="{D7330EB4-1CDC-4A36-9685-FE31023113CB}"/>
    <cellStyle name="Vejica 2 9 2 2 9" xfId="12420" xr:uid="{CF1867C2-9710-404D-8723-7B1F96984870}"/>
    <cellStyle name="Vejica 2 9 2 2 9 2" xfId="28153" xr:uid="{27132F2B-FE55-4CF6-A1C8-B71EDCBE950B}"/>
    <cellStyle name="Vejica 2 9 2 3" xfId="2143" xr:uid="{9A72197E-7877-4BB8-886F-4F060C920297}"/>
    <cellStyle name="Vejica 2 9 2 3 2" xfId="12431" xr:uid="{EE29A826-32A3-4E7F-8993-345D75484F90}"/>
    <cellStyle name="Vejica 2 9 2 3 2 2" xfId="28161" xr:uid="{93888550-83B1-40C1-9028-C24156854D1C}"/>
    <cellStyle name="Vejica 2 9 2 4" xfId="2144" xr:uid="{C7F65CA6-2FFC-4B5A-A427-F2A7AC491439}"/>
    <cellStyle name="Vejica 2 9 2 4 2" xfId="4412" xr:uid="{51FF249B-015F-43FA-872C-8D76FABC2C30}"/>
    <cellStyle name="Vejica 2 9 2 4 2 2" xfId="12433" xr:uid="{E3B3E107-25A9-4E0B-AFA6-A49423A293BA}"/>
    <cellStyle name="Vejica 2 9 2 4 2 2 2" xfId="28163" xr:uid="{150B202D-FCFF-470C-B7D0-CDD311762AEE}"/>
    <cellStyle name="Vejica 2 9 2 4 3" xfId="12432" xr:uid="{A5DBA585-A39F-41D9-8C09-B821AC2D477C}"/>
    <cellStyle name="Vejica 2 9 2 4 3 2" xfId="28162" xr:uid="{069CE9C8-51A5-4CC5-B868-638B46DC6032}"/>
    <cellStyle name="Vejica 2 9 2 5" xfId="2145" xr:uid="{DA48F572-6395-40CC-9771-4C79344AFB20}"/>
    <cellStyle name="Vejica 2 9 2 5 2" xfId="4413" xr:uid="{D96F6280-1C5F-4643-8B9B-566007020153}"/>
    <cellStyle name="Vejica 2 9 2 5 2 2" xfId="12435" xr:uid="{6B396027-9036-47FD-93C5-7FEA7688ADEA}"/>
    <cellStyle name="Vejica 2 9 2 5 2 2 2" xfId="28165" xr:uid="{F352B028-9E56-4B62-AFCB-7D7ADBFD88D8}"/>
    <cellStyle name="Vejica 2 9 2 5 3" xfId="12434" xr:uid="{BD35611D-F63A-4D7D-AAE4-E0B76CEDCD79}"/>
    <cellStyle name="Vejica 2 9 2 5 3 2" xfId="28164" xr:uid="{4FF196E7-147C-47DD-9E10-69055E33927A}"/>
    <cellStyle name="Vejica 2 9 2 6" xfId="4414" xr:uid="{D5DE3366-5A9B-4FDC-901D-8DD9C4AD28CD}"/>
    <cellStyle name="Vejica 2 9 2 6 2" xfId="4415" xr:uid="{A49F470A-02EA-4B75-8C6C-8901E9794740}"/>
    <cellStyle name="Vejica 2 9 2 6 2 2" xfId="12437" xr:uid="{4A4D6944-2076-4466-9B24-1A5230EBE5CC}"/>
    <cellStyle name="Vejica 2 9 2 6 2 2 2" xfId="28167" xr:uid="{93F6C508-3F11-4908-9CFB-F059A71DF23A}"/>
    <cellStyle name="Vejica 2 9 2 6 3" xfId="12436" xr:uid="{14FB4045-5CE6-4C49-9DCD-36BACF1BB3AF}"/>
    <cellStyle name="Vejica 2 9 2 6 3 2" xfId="28166" xr:uid="{F57579FA-C495-42CC-8B25-9C9A88BE6E09}"/>
    <cellStyle name="Vejica 2 9 2 7" xfId="4416" xr:uid="{479673F8-8D89-41C3-B91B-3937BF4B7AD2}"/>
    <cellStyle name="Vejica 2 9 2 7 2" xfId="12438" xr:uid="{E21CCCB6-E7FF-469F-B66B-F3757AF99C2C}"/>
    <cellStyle name="Vejica 2 9 2 7 2 2" xfId="28168" xr:uid="{1C11EC74-D167-4F94-BBAF-88D1215D35D8}"/>
    <cellStyle name="Vejica 2 9 2 8" xfId="4405" xr:uid="{B4EC9F18-1AD4-4BAF-A090-75C34700EA63}"/>
    <cellStyle name="Vejica 2 9 2 8 2" xfId="12439" xr:uid="{500B1B1A-D253-4D6B-8AB0-EE38482360AB}"/>
    <cellStyle name="Vejica 2 9 2 8 2 2" xfId="33906" xr:uid="{1B062F79-76DB-4CD3-8B53-12E3837D0114}"/>
    <cellStyle name="Vejica 2 9 2 9" xfId="5247" xr:uid="{F5A395B4-A74E-439B-9DE0-FC0B9FE19A4B}"/>
    <cellStyle name="Vejica 2 9 2 9 2" xfId="12440" xr:uid="{6DE2ACFE-7B7D-4D53-AE64-BD8F4CB7FE10}"/>
    <cellStyle name="Vejica 2 9 2 9 2 2" xfId="34042" xr:uid="{E30B8944-D93E-4E68-93B9-C49AC9B3D44B}"/>
    <cellStyle name="Vejica 2 9 3" xfId="725" xr:uid="{1903DC5A-51AC-4C12-8520-1E39FC16F1B5}"/>
    <cellStyle name="Vejica 2 9 3 2" xfId="726" xr:uid="{2FB141AC-A48B-4961-9393-0ED4D4F4F648}"/>
    <cellStyle name="Vejica 2 9 3 2 2" xfId="2146" xr:uid="{0F6C229E-E8FE-46A5-905E-485AC7FBFF7A}"/>
    <cellStyle name="Vejica 2 9 3 2 2 2" xfId="12443" xr:uid="{B9AEC723-E9A0-42B5-9CBC-BC2D379943DE}"/>
    <cellStyle name="Vejica 2 9 3 2 2 2 2" xfId="28171" xr:uid="{3EC41C6D-88E9-451D-B609-ACC561D52293}"/>
    <cellStyle name="Vejica 2 9 3 2 3" xfId="2147" xr:uid="{58AAD929-DAE2-42E8-B24D-E25079862021}"/>
    <cellStyle name="Vejica 2 9 3 2 3 2" xfId="4419" xr:uid="{1342DD62-09CD-4AB3-A352-DB2A61B5CEA0}"/>
    <cellStyle name="Vejica 2 9 3 2 3 2 2" xfId="12445" xr:uid="{DD2A5A95-3526-4796-B99B-322D4F60E16D}"/>
    <cellStyle name="Vejica 2 9 3 2 3 2 2 2" xfId="28173" xr:uid="{7F65F112-F6AA-4A25-85DE-61A5034AA058}"/>
    <cellStyle name="Vejica 2 9 3 2 3 3" xfId="12444" xr:uid="{EE8CF6B2-4720-4640-A15E-D287B7A49209}"/>
    <cellStyle name="Vejica 2 9 3 2 3 3 2" xfId="28172" xr:uid="{91F22CD5-9B5C-47C7-B8D0-A5E673B9B269}"/>
    <cellStyle name="Vejica 2 9 3 2 4" xfId="2148" xr:uid="{E5E2ECE3-451C-4A02-A0D7-DC11CBF464BB}"/>
    <cellStyle name="Vejica 2 9 3 2 4 2" xfId="4420" xr:uid="{C08F8A7F-653A-44D4-8E5D-C0FAA75088B5}"/>
    <cellStyle name="Vejica 2 9 3 2 4 2 2" xfId="12447" xr:uid="{B7DF20EA-1C86-4533-A742-C54AEFFCAA72}"/>
    <cellStyle name="Vejica 2 9 3 2 4 2 2 2" xfId="28174" xr:uid="{DFF522BD-394C-4C5F-A4BA-78B266FB47BD}"/>
    <cellStyle name="Vejica 2 9 3 2 4 3" xfId="12446" xr:uid="{F49C11E1-627B-400B-A791-9906D12B2703}"/>
    <cellStyle name="Vejica 2 9 3 2 4 3 2" xfId="19528" xr:uid="{A6827DEF-544A-400F-8B4C-538A694FEBE8}"/>
    <cellStyle name="Vejica 2 9 3 2 4 4" xfId="22986" xr:uid="{D06FFA27-9856-4DC7-AD67-AFCCEF734768}"/>
    <cellStyle name="Vejica 2 9 3 2 4 5" xfId="16485" xr:uid="{20E3B49B-5C66-45A8-A805-8BDA45DF7830}"/>
    <cellStyle name="Vejica 2 9 3 2 5" xfId="4421" xr:uid="{A7DD9FA9-DBB6-4072-BA8F-C56366EE95B7}"/>
    <cellStyle name="Vejica 2 9 3 2 5 2" xfId="4422" xr:uid="{BE49FBDA-784E-4037-90D5-BBB52855E5BF}"/>
    <cellStyle name="Vejica 2 9 3 2 5 2 2" xfId="12449" xr:uid="{81E03554-EE32-4282-82C4-9B20EEA8DEB8}"/>
    <cellStyle name="Vejica 2 9 3 2 5 2 2 2" xfId="28176" xr:uid="{2AB858C6-05B4-4213-BFD4-6462F16FBEFE}"/>
    <cellStyle name="Vejica 2 9 3 2 5 3" xfId="12448" xr:uid="{D3528657-6DFA-443E-8FB1-13FE4F5CCA82}"/>
    <cellStyle name="Vejica 2 9 3 2 5 3 2" xfId="28175" xr:uid="{43D80929-8BD9-4662-AF49-907303C0F2DF}"/>
    <cellStyle name="Vejica 2 9 3 2 6" xfId="4423" xr:uid="{11B1E165-D1F1-4F19-8BEA-A7F60072F752}"/>
    <cellStyle name="Vejica 2 9 3 2 6 2" xfId="12450" xr:uid="{9ACD80F7-08F6-498C-9D15-ABA7C78D4880}"/>
    <cellStyle name="Vejica 2 9 3 2 6 2 2" xfId="28177" xr:uid="{39967641-33D6-4245-A600-75CED5EFD0BA}"/>
    <cellStyle name="Vejica 2 9 3 2 7" xfId="4418" xr:uid="{6E4CFCFD-971B-4574-A999-FA62200A0754}"/>
    <cellStyle name="Vejica 2 9 3 2 7 2" xfId="12451" xr:uid="{4784379C-772B-4E7E-BA87-1873658EDA40}"/>
    <cellStyle name="Vejica 2 9 3 2 7 2 2" xfId="35321" xr:uid="{698BEE3A-A31B-447A-9698-14BFDCB61CC5}"/>
    <cellStyle name="Vejica 2 9 3 2 8" xfId="12452" xr:uid="{F5CF327D-DE32-4E32-B14C-13FD07FD8153}"/>
    <cellStyle name="Vejica 2 9 3 2 9" xfId="12442" xr:uid="{B64210E4-8957-480C-ACC7-EB35701C5F12}"/>
    <cellStyle name="Vejica 2 9 3 2 9 2" xfId="28170" xr:uid="{B33167D7-AB55-4CD2-9D43-288309919C39}"/>
    <cellStyle name="Vejica 2 9 3 3" xfId="2149" xr:uid="{7FE496B7-DA1D-4FE3-B912-059C5197AAD8}"/>
    <cellStyle name="Vejica 2 9 3 3 2" xfId="12453" xr:uid="{1F9806BC-FE19-471D-B1B6-64C25743FFD9}"/>
    <cellStyle name="Vejica 2 9 3 3 2 2" xfId="28178" xr:uid="{5B6FDAB2-6FA6-4D3B-A6E2-9F0DB9F24A59}"/>
    <cellStyle name="Vejica 2 9 3 4" xfId="2150" xr:uid="{63B27DCB-82B2-4E72-8BD8-26F22BD31D82}"/>
    <cellStyle name="Vejica 2 9 3 4 2" xfId="4424" xr:uid="{78F6ABE2-A33B-4B7F-8F0A-47918C12DF06}"/>
    <cellStyle name="Vejica 2 9 3 4 2 2" xfId="12455" xr:uid="{B8739AAE-ADD9-4CA3-9BD8-DF45AF44D251}"/>
    <cellStyle name="Vejica 2 9 3 4 2 2 2" xfId="28180" xr:uid="{D17926BF-A89D-4B5B-825D-730D9FDE4B59}"/>
    <cellStyle name="Vejica 2 9 3 4 3" xfId="12454" xr:uid="{1F875A25-1066-4BAF-AD07-E6E328289A89}"/>
    <cellStyle name="Vejica 2 9 3 4 3 2" xfId="28179" xr:uid="{EC1104AB-0408-49CB-B0F1-D10E21AA2CE6}"/>
    <cellStyle name="Vejica 2 9 3 5" xfId="2151" xr:uid="{97F78561-BE28-4805-A688-81EC45B1249C}"/>
    <cellStyle name="Vejica 2 9 3 5 2" xfId="4425" xr:uid="{4D26355C-DE12-4B38-9551-8AF331C2A460}"/>
    <cellStyle name="Vejica 2 9 3 5 2 2" xfId="12457" xr:uid="{89D7BF21-4ACA-41E2-AE51-F227B6B3F07D}"/>
    <cellStyle name="Vejica 2 9 3 5 2 2 2" xfId="28182" xr:uid="{2603792A-77A4-4B37-A73F-82183B7C6A2B}"/>
    <cellStyle name="Vejica 2 9 3 5 3" xfId="12456" xr:uid="{C30F39B0-658A-4820-88E6-D88E0F8B9837}"/>
    <cellStyle name="Vejica 2 9 3 5 3 2" xfId="28181" xr:uid="{75DB6A48-9B01-42AE-9DBD-79CCEE2E252F}"/>
    <cellStyle name="Vejica 2 9 3 6" xfId="4426" xr:uid="{2CC81168-278D-45B5-A34D-1E01E56F8A95}"/>
    <cellStyle name="Vejica 2 9 3 6 2" xfId="4427" xr:uid="{AECE7686-D362-4158-8EBE-55BE8ACB627A}"/>
    <cellStyle name="Vejica 2 9 3 6 2 2" xfId="12459" xr:uid="{0D49C7B7-3418-4BBD-8900-AE82E4EAA80B}"/>
    <cellStyle name="Vejica 2 9 3 6 2 2 2" xfId="28184" xr:uid="{F61C2482-2A92-4F99-9601-C370782E161E}"/>
    <cellStyle name="Vejica 2 9 3 6 3" xfId="12458" xr:uid="{C7B5C8CF-26D5-404A-9AB8-3230707D0C02}"/>
    <cellStyle name="Vejica 2 9 3 6 3 2" xfId="28183" xr:uid="{6E2B37A8-48EF-4DB6-80A0-CB7D2E0971BC}"/>
    <cellStyle name="Vejica 2 9 3 7" xfId="4428" xr:uid="{8F3CFBE2-800A-44C8-A866-D6FABF74410F}"/>
    <cellStyle name="Vejica 2 9 3 7 2" xfId="12460" xr:uid="{EA523C4F-1E60-4874-98DD-19420A288A41}"/>
    <cellStyle name="Vejica 2 9 3 7 2 2" xfId="28185" xr:uid="{CD31D481-AA4C-4456-8617-311D66300A20}"/>
    <cellStyle name="Vejica 2 9 3 8" xfId="4417" xr:uid="{5FCEB306-78FC-4E00-97FC-577CDF6D03F6}"/>
    <cellStyle name="Vejica 2 9 3 8 2" xfId="12461" xr:uid="{135E9451-E31E-4348-9E73-15D0B1DDFF77}"/>
    <cellStyle name="Vejica 2 9 3 8 2 2" xfId="33905" xr:uid="{CFA805F8-3495-45FB-97C2-AFB1A8BB3471}"/>
    <cellStyle name="Vejica 2 9 3 9" xfId="12441" xr:uid="{DAC8BBAF-1E2E-4A95-BAB0-1247EC296E69}"/>
    <cellStyle name="Vejica 2 9 3 9 2" xfId="28169" xr:uid="{8EA81A07-F083-4669-B3F6-3D7A7E44309B}"/>
    <cellStyle name="Vejica 2 9 4" xfId="727" xr:uid="{DB4FE593-18B7-4E4B-9E12-655ABEA72AB4}"/>
    <cellStyle name="Vejica 2 9 4 2" xfId="728" xr:uid="{EBEBC347-F880-4CEC-BB77-9F13C04DECEA}"/>
    <cellStyle name="Vejica 2 9 4 2 2" xfId="2152" xr:uid="{3A9BA09B-F2D5-4691-8A53-2DA85C9D4D57}"/>
    <cellStyle name="Vejica 2 9 4 2 2 2" xfId="12464" xr:uid="{BE9C8CF3-DAFA-484B-820E-E2BE67D99993}"/>
    <cellStyle name="Vejica 2 9 4 2 2 2 2" xfId="28188" xr:uid="{58B770EB-632E-40C2-B87D-56C666D8AF60}"/>
    <cellStyle name="Vejica 2 9 4 2 3" xfId="2153" xr:uid="{1DAE2CB3-5E2D-4317-9B2E-6D9A2BE08AF4}"/>
    <cellStyle name="Vejica 2 9 4 2 3 2" xfId="4431" xr:uid="{C80F4AA6-4844-42A9-B18C-51C07A675416}"/>
    <cellStyle name="Vejica 2 9 4 2 3 2 2" xfId="12466" xr:uid="{2D8034CB-1777-4BB3-8393-9F17125C7124}"/>
    <cellStyle name="Vejica 2 9 4 2 3 2 2 2" xfId="28190" xr:uid="{689075FF-FAC0-4329-A58D-2D136ACCCDD0}"/>
    <cellStyle name="Vejica 2 9 4 2 3 3" xfId="12465" xr:uid="{81F1B043-14A3-4E2C-B1E8-C266BA73B4A3}"/>
    <cellStyle name="Vejica 2 9 4 2 3 3 2" xfId="28189" xr:uid="{89E90CD9-C008-43D3-93FE-95289D3E6ACF}"/>
    <cellStyle name="Vejica 2 9 4 2 4" xfId="2154" xr:uid="{87103144-0970-4A7F-996C-D753A5638746}"/>
    <cellStyle name="Vejica 2 9 4 2 4 2" xfId="4432" xr:uid="{95174377-0A08-4CFF-A306-711F7D867260}"/>
    <cellStyle name="Vejica 2 9 4 2 4 2 2" xfId="12468" xr:uid="{C2E734F3-A349-4356-8DD5-C747841E33A0}"/>
    <cellStyle name="Vejica 2 9 4 2 4 2 2 2" xfId="28191" xr:uid="{5AD69765-7478-4656-819F-9D0716FAE902}"/>
    <cellStyle name="Vejica 2 9 4 2 4 3" xfId="12467" xr:uid="{322BF294-7362-4038-88A4-F9D4AC3164ED}"/>
    <cellStyle name="Vejica 2 9 4 2 4 3 2" xfId="19529" xr:uid="{AC879C73-DF6C-4F6B-9ABB-A9C2F084519A}"/>
    <cellStyle name="Vejica 2 9 4 2 4 4" xfId="22987" xr:uid="{41C1535F-3602-48FC-A64A-5C0E70C33CDF}"/>
    <cellStyle name="Vejica 2 9 4 2 4 5" xfId="16486" xr:uid="{15CFAE96-7990-4FB0-8D63-3BD911906123}"/>
    <cellStyle name="Vejica 2 9 4 2 5" xfId="4433" xr:uid="{587EB815-9157-4A4C-B810-03D688B779DA}"/>
    <cellStyle name="Vejica 2 9 4 2 5 2" xfId="4434" xr:uid="{E2A7BF34-0693-4041-96F8-21162C091AD4}"/>
    <cellStyle name="Vejica 2 9 4 2 5 2 2" xfId="12470" xr:uid="{AA7AADC3-9ABF-4247-B1F4-66E1AE3A89CF}"/>
    <cellStyle name="Vejica 2 9 4 2 5 2 2 2" xfId="28193" xr:uid="{B5AFE22D-63C3-42C3-835A-7F6B75A1985F}"/>
    <cellStyle name="Vejica 2 9 4 2 5 3" xfId="12469" xr:uid="{CFA8E599-A473-4522-813A-2034D972FDF4}"/>
    <cellStyle name="Vejica 2 9 4 2 5 3 2" xfId="28192" xr:uid="{033FA9C5-E8D3-4916-83E8-BB8230127380}"/>
    <cellStyle name="Vejica 2 9 4 2 6" xfId="4435" xr:uid="{FC456FA1-D91E-4536-914F-D9290F4E7B9D}"/>
    <cellStyle name="Vejica 2 9 4 2 6 2" xfId="12471" xr:uid="{2C080D4C-D0AC-477C-8B6B-0C3202387014}"/>
    <cellStyle name="Vejica 2 9 4 2 6 2 2" xfId="28194" xr:uid="{28A28102-6B25-4B8C-BCE1-F9411463102E}"/>
    <cellStyle name="Vejica 2 9 4 2 7" xfId="4430" xr:uid="{03EFF0CD-8858-4FCB-96E7-63BC3A7E167C}"/>
    <cellStyle name="Vejica 2 9 4 2 7 2" xfId="12472" xr:uid="{E20B10DB-0DE6-4076-9536-3BBAE840078A}"/>
    <cellStyle name="Vejica 2 9 4 2 7 2 2" xfId="33903" xr:uid="{50FC4652-EB99-48A8-B97E-D36ADEAF916B}"/>
    <cellStyle name="Vejica 2 9 4 2 8" xfId="12473" xr:uid="{09EA7252-5F31-40F9-B0FF-B10FCEAFE555}"/>
    <cellStyle name="Vejica 2 9 4 2 9" xfId="12463" xr:uid="{DF1464A6-445B-423C-A36E-9141FEAF20EF}"/>
    <cellStyle name="Vejica 2 9 4 2 9 2" xfId="28187" xr:uid="{588642F9-8FD1-4105-9823-31C56A508A0C}"/>
    <cellStyle name="Vejica 2 9 4 3" xfId="2155" xr:uid="{25661BCF-023E-43C2-A212-E299B40C4F72}"/>
    <cellStyle name="Vejica 2 9 4 3 2" xfId="12474" xr:uid="{66BFDF5C-DC75-4251-895D-5DD807339857}"/>
    <cellStyle name="Vejica 2 9 4 3 2 2" xfId="28195" xr:uid="{BF6674DF-5177-48BE-AA09-F8C21580C5C2}"/>
    <cellStyle name="Vejica 2 9 4 4" xfId="2156" xr:uid="{9E82FD05-97B9-4E21-BF89-05048D8E0264}"/>
    <cellStyle name="Vejica 2 9 4 4 2" xfId="4436" xr:uid="{4FFCAACC-6FED-48A2-81C7-029A127CE557}"/>
    <cellStyle name="Vejica 2 9 4 4 2 2" xfId="12476" xr:uid="{9F707E99-AA40-48C0-9E74-2D0DA2742A1F}"/>
    <cellStyle name="Vejica 2 9 4 4 2 2 2" xfId="28197" xr:uid="{9ADC4494-511A-45E2-A722-F1822191CCB9}"/>
    <cellStyle name="Vejica 2 9 4 4 3" xfId="12475" xr:uid="{970E3377-3850-44C7-B335-ED4997EACEC5}"/>
    <cellStyle name="Vejica 2 9 4 4 3 2" xfId="28196" xr:uid="{C6E8C33E-D2E8-4080-8F2F-DBB21504B677}"/>
    <cellStyle name="Vejica 2 9 4 5" xfId="2157" xr:uid="{09E0E5E9-1AF0-45CE-A816-B88C292CA121}"/>
    <cellStyle name="Vejica 2 9 4 5 2" xfId="4437" xr:uid="{2DF3CB34-6AAD-4410-B5B3-0DA294239481}"/>
    <cellStyle name="Vejica 2 9 4 5 2 2" xfId="12478" xr:uid="{2E8A135A-436D-41BF-84D6-054F47D4C604}"/>
    <cellStyle name="Vejica 2 9 4 5 2 2 2" xfId="28199" xr:uid="{4BC5448C-EB1C-45DD-A719-5C9B0F7E741C}"/>
    <cellStyle name="Vejica 2 9 4 5 3" xfId="12477" xr:uid="{933485DF-D061-4D8B-B964-D55529535100}"/>
    <cellStyle name="Vejica 2 9 4 5 3 2" xfId="28198" xr:uid="{A42B3B39-55E5-4AA8-9FFF-3C04BDA4EA45}"/>
    <cellStyle name="Vejica 2 9 4 6" xfId="4438" xr:uid="{6E3E01B1-7411-4EA9-8434-96CB2B1786BE}"/>
    <cellStyle name="Vejica 2 9 4 6 2" xfId="4439" xr:uid="{233B38BB-3020-432C-9B65-169C8FD6C9C3}"/>
    <cellStyle name="Vejica 2 9 4 6 2 2" xfId="12480" xr:uid="{2D88585C-EEC1-4B5B-8F5E-B69EF0203971}"/>
    <cellStyle name="Vejica 2 9 4 6 2 2 2" xfId="28201" xr:uid="{EE5536C5-66FA-46E2-A5FB-5BD5BAEFED9F}"/>
    <cellStyle name="Vejica 2 9 4 6 3" xfId="12479" xr:uid="{B1EB0F8D-C407-49AE-9E8E-DC1247B29D14}"/>
    <cellStyle name="Vejica 2 9 4 6 3 2" xfId="28200" xr:uid="{2FB99F33-B927-4D63-A701-DAB5765EC365}"/>
    <cellStyle name="Vejica 2 9 4 7" xfId="4440" xr:uid="{4D3FCFE5-D01A-467C-8681-EB0D31D24D9B}"/>
    <cellStyle name="Vejica 2 9 4 7 2" xfId="12481" xr:uid="{730CD7CD-4D7D-4B2A-A9E5-9200DA5A0341}"/>
    <cellStyle name="Vejica 2 9 4 7 2 2" xfId="28202" xr:uid="{A1D59A26-5857-4545-B73A-B5C7ED846200}"/>
    <cellStyle name="Vejica 2 9 4 8" xfId="4429" xr:uid="{0F4D9B05-C02C-42BD-8CB1-E9CC8557E087}"/>
    <cellStyle name="Vejica 2 9 4 8 2" xfId="12482" xr:uid="{7C09DA4C-43B5-419D-95B6-800D8E8491C0}"/>
    <cellStyle name="Vejica 2 9 4 8 2 2" xfId="33904" xr:uid="{7ECEB140-2E92-4C01-9352-AE8FF222742A}"/>
    <cellStyle name="Vejica 2 9 4 9" xfId="12462" xr:uid="{765C460A-9C8E-41C7-A456-3BDEB59DF81B}"/>
    <cellStyle name="Vejica 2 9 4 9 2" xfId="28186" xr:uid="{14EB3DF3-7654-46E2-A41B-730918FA2CE6}"/>
    <cellStyle name="Vejica 2 9 5" xfId="729" xr:uid="{AFE58A43-191E-42F3-8809-DEFDDA8B2B98}"/>
    <cellStyle name="Vejica 2 9 5 2" xfId="2158" xr:uid="{B9DCC9C2-84BF-4E83-8EDC-7B958B553A3D}"/>
    <cellStyle name="Vejica 2 9 5 2 2" xfId="12484" xr:uid="{46ECA492-9204-49F1-8A72-FEDA0C81CCE3}"/>
    <cellStyle name="Vejica 2 9 5 2 2 2" xfId="28204" xr:uid="{FC084AB5-4BBB-45C2-9126-C0DAA0A2B470}"/>
    <cellStyle name="Vejica 2 9 5 3" xfId="2159" xr:uid="{17784D5E-7704-4C91-A0A3-C73A801097F6}"/>
    <cellStyle name="Vejica 2 9 5 3 2" xfId="4442" xr:uid="{560A8358-F88A-4A0A-AB35-E82AD31203EF}"/>
    <cellStyle name="Vejica 2 9 5 3 2 2" xfId="12486" xr:uid="{6175168E-DE38-4925-A659-DA79CC2E25BB}"/>
    <cellStyle name="Vejica 2 9 5 3 2 2 2" xfId="28206" xr:uid="{68D2838F-9A43-49EB-B9CF-D994853AC4A1}"/>
    <cellStyle name="Vejica 2 9 5 3 3" xfId="12485" xr:uid="{685DAA99-D662-4775-81BC-49BC1C9DD1D3}"/>
    <cellStyle name="Vejica 2 9 5 3 3 2" xfId="28205" xr:uid="{5FB35979-6EF8-4086-AE07-C07189754F9B}"/>
    <cellStyle name="Vejica 2 9 5 4" xfId="2160" xr:uid="{414C358C-6031-4BA6-8D83-FE9066F3CC82}"/>
    <cellStyle name="Vejica 2 9 5 4 2" xfId="4443" xr:uid="{22BD6DA9-49FB-4191-B45D-B386B7CD047C}"/>
    <cellStyle name="Vejica 2 9 5 4 2 2" xfId="12488" xr:uid="{F82734E5-7474-49F4-A5F5-AD496C1BF1BD}"/>
    <cellStyle name="Vejica 2 9 5 4 2 2 2" xfId="28207" xr:uid="{A59CB1AB-48BC-4269-948F-61BF670229BC}"/>
    <cellStyle name="Vejica 2 9 5 4 3" xfId="12487" xr:uid="{9DB30BBF-2342-4A30-B8E1-8590C568822B}"/>
    <cellStyle name="Vejica 2 9 5 4 3 2" xfId="19530" xr:uid="{AC794649-6732-49A0-AAC4-968D2BA3B260}"/>
    <cellStyle name="Vejica 2 9 5 4 4" xfId="22988" xr:uid="{BBA94702-A831-4B3F-B2F6-EF5F44BB48FC}"/>
    <cellStyle name="Vejica 2 9 5 4 5" xfId="16487" xr:uid="{5747C60E-1BF7-4542-BB95-CA375FD58A7C}"/>
    <cellStyle name="Vejica 2 9 5 5" xfId="4444" xr:uid="{DB4750B2-E682-4129-8AF4-74207F8E548F}"/>
    <cellStyle name="Vejica 2 9 5 5 2" xfId="4445" xr:uid="{824E033A-64FC-4413-9755-917882D32790}"/>
    <cellStyle name="Vejica 2 9 5 5 2 2" xfId="12490" xr:uid="{AD7AEEB8-4C3E-42EA-91D5-6F1E6591EB9C}"/>
    <cellStyle name="Vejica 2 9 5 5 2 2 2" xfId="28209" xr:uid="{D55D1467-D48F-41FC-BBCB-737D9BD30171}"/>
    <cellStyle name="Vejica 2 9 5 5 3" xfId="12489" xr:uid="{2543B6E5-4699-4FDD-8AB6-929CD55DBFF4}"/>
    <cellStyle name="Vejica 2 9 5 5 3 2" xfId="28208" xr:uid="{8C411502-B7D8-4BE8-9D85-FBAE9D2B513D}"/>
    <cellStyle name="Vejica 2 9 5 6" xfId="4446" xr:uid="{4D77A657-670D-42C0-A5ED-772AD42351DE}"/>
    <cellStyle name="Vejica 2 9 5 6 2" xfId="12491" xr:uid="{6C3C0413-3DA5-472F-A7F7-2936D92D1F3F}"/>
    <cellStyle name="Vejica 2 9 5 6 2 2" xfId="28210" xr:uid="{823FA0A4-D69A-4848-AA60-11F0D7A9B160}"/>
    <cellStyle name="Vejica 2 9 5 7" xfId="4441" xr:uid="{88E86E8A-C105-4637-9255-F4E564939F7F}"/>
    <cellStyle name="Vejica 2 9 5 7 2" xfId="12492" xr:uid="{29844828-6629-4A48-8CC8-A29E8CF6AF5C}"/>
    <cellStyle name="Vejica 2 9 5 7 2 2" xfId="33928" xr:uid="{B95B0B67-83F0-4BAB-A5F5-3B31D3407CAD}"/>
    <cellStyle name="Vejica 2 9 5 8" xfId="12493" xr:uid="{9A351E6A-3B3D-4C19-9837-3D1F78384AC4}"/>
    <cellStyle name="Vejica 2 9 5 9" xfId="12483" xr:uid="{4F72F8EA-4C9D-41C4-8619-2DAE09D35260}"/>
    <cellStyle name="Vejica 2 9 5 9 2" xfId="28203" xr:uid="{460C2851-B1A1-4AB1-8D05-63988305F6AA}"/>
    <cellStyle name="Vejica 2 9 6" xfId="2161" xr:uid="{185A7B6A-82C4-49BC-9E37-FB528618FE62}"/>
    <cellStyle name="Vejica 2 9 6 2" xfId="12494" xr:uid="{35DFE14C-0A4C-4F99-9ED7-CAC14FDCC4B3}"/>
    <cellStyle name="Vejica 2 9 6 2 2" xfId="28211" xr:uid="{9542AE2A-8564-4019-89A9-6BA954C6F7AA}"/>
    <cellStyle name="Vejica 2 9 7" xfId="2162" xr:uid="{4B824B9D-ED0D-4A30-9B37-4106DFCD5D19}"/>
    <cellStyle name="Vejica 2 9 7 2" xfId="4447" xr:uid="{7CFCD8A5-5031-4BAB-AE58-930D22339333}"/>
    <cellStyle name="Vejica 2 9 7 2 2" xfId="12496" xr:uid="{878A91EF-2661-4B6D-A8BF-FF2E785EDD54}"/>
    <cellStyle name="Vejica 2 9 7 2 2 2" xfId="28213" xr:uid="{2A654346-A88C-4B88-8352-8E60C03C1AD4}"/>
    <cellStyle name="Vejica 2 9 7 3" xfId="12495" xr:uid="{4860209F-B11C-4ACF-8597-D6D236A19F05}"/>
    <cellStyle name="Vejica 2 9 7 3 2" xfId="28212" xr:uid="{BF6BB533-DE16-44AD-853B-F952AB46D631}"/>
    <cellStyle name="Vejica 2 9 8" xfId="2163" xr:uid="{FFC9E481-5FC0-480A-8BC8-B202D83DFB17}"/>
    <cellStyle name="Vejica 2 9 8 2" xfId="4448" xr:uid="{EE3A581B-E7F4-4252-97CA-CE57757584D2}"/>
    <cellStyle name="Vejica 2 9 8 2 2" xfId="12498" xr:uid="{C44F3633-A73A-438F-8D88-4BF3A30FD29D}"/>
    <cellStyle name="Vejica 2 9 8 2 2 2" xfId="28215" xr:uid="{90CC40CC-5884-4283-AA16-1BBFDA6E1607}"/>
    <cellStyle name="Vejica 2 9 8 3" xfId="12497" xr:uid="{A743522E-47E8-4742-B907-90F8877B7530}"/>
    <cellStyle name="Vejica 2 9 8 3 2" xfId="28214" xr:uid="{2C598A03-0FD1-4E91-A4F7-AFC6ED75E252}"/>
    <cellStyle name="Vejica 2 9 9" xfId="4449" xr:uid="{72160E49-CA7B-4348-9D2B-BEAA85BE32B2}"/>
    <cellStyle name="Vejica 2 9 9 2" xfId="4450" xr:uid="{645DFD3E-F4EC-4B39-8C94-2C187FD80861}"/>
    <cellStyle name="Vejica 2 9 9 2 2" xfId="12500" xr:uid="{D2C568F7-64F9-4495-9F70-DB771E7761AF}"/>
    <cellStyle name="Vejica 2 9 9 2 2 2" xfId="28217" xr:uid="{D5574717-0820-4383-8138-727169E2342C}"/>
    <cellStyle name="Vejica 2 9 9 3" xfId="12499" xr:uid="{B32C11C5-585B-4AD9-8A1B-F6BF42BA4CCE}"/>
    <cellStyle name="Vejica 2 9 9 3 2" xfId="28216" xr:uid="{CD3A3D68-5082-4B81-A623-E921586FF794}"/>
    <cellStyle name="Vejica 20" xfId="730" xr:uid="{8D114A27-D4D8-488C-B269-A979531D93B8}"/>
    <cellStyle name="Vejica 20 10" xfId="2164" xr:uid="{209831A4-C916-42A8-89C0-C16D944C9F74}"/>
    <cellStyle name="Vejica 20 10 2" xfId="4452" xr:uid="{23AA6F85-BCE5-47AC-B77C-E55613C846B0}"/>
    <cellStyle name="Vejica 20 10 2 2" xfId="12503" xr:uid="{A6F800B0-AF51-4787-A14C-20E95D6A990A}"/>
    <cellStyle name="Vejica 20 10 2 2 2" xfId="28220" xr:uid="{88819F27-C55F-4BA2-8664-593B46FD6FC1}"/>
    <cellStyle name="Vejica 20 10 3" xfId="12502" xr:uid="{F56A5C06-F179-4A19-9156-6288F54E75E4}"/>
    <cellStyle name="Vejica 20 10 3 2" xfId="28219" xr:uid="{6799219C-0DD1-4695-B137-7BD638B8BDB2}"/>
    <cellStyle name="Vejica 20 11" xfId="4453" xr:uid="{B12D5C73-62AD-4267-99E8-6D28669A63B5}"/>
    <cellStyle name="Vejica 20 11 2" xfId="4454" xr:uid="{0D49C24A-B68B-4A7B-9A0F-E5A4F33197C8}"/>
    <cellStyle name="Vejica 20 11 2 2" xfId="12505" xr:uid="{E010C7F9-20CE-4351-B9CB-58E7B759FFC3}"/>
    <cellStyle name="Vejica 20 11 2 2 2" xfId="28222" xr:uid="{232C58F5-5F0D-4F1C-94EA-0491A5CFABDB}"/>
    <cellStyle name="Vejica 20 11 3" xfId="12504" xr:uid="{8A35B928-0A45-4083-A9E4-40EBDABF416D}"/>
    <cellStyle name="Vejica 20 11 3 2" xfId="28221" xr:uid="{8AFFF0BE-11CB-4684-94B5-6F3AB5C9B0AA}"/>
    <cellStyle name="Vejica 20 12" xfId="4455" xr:uid="{B8BED725-91CD-4350-AA67-62F20B2C4E39}"/>
    <cellStyle name="Vejica 20 12 2" xfId="12506" xr:uid="{5C8FD798-9C2E-4EEF-9B1D-B90FE736B7DE}"/>
    <cellStyle name="Vejica 20 12 2 2" xfId="28223" xr:uid="{818CD9C2-F9B8-4717-AE43-9766FABAEE8D}"/>
    <cellStyle name="Vejica 20 13" xfId="4456" xr:uid="{BCFFA418-5512-421D-A07B-8F1F2BDE7EB0}"/>
    <cellStyle name="Vejica 20 13 2" xfId="12507" xr:uid="{65F73D98-198B-4EE3-A741-A2B209FF66E6}"/>
    <cellStyle name="Vejica 20 13 2 2" xfId="28224" xr:uid="{FA5B83F6-AB1B-4ADB-9250-4D3E0F1FAB24}"/>
    <cellStyle name="Vejica 20 14" xfId="4451" xr:uid="{578C13BC-C5A0-48CA-A45D-AC6FD764CDEF}"/>
    <cellStyle name="Vejica 20 14 2" xfId="12508" xr:uid="{B276A73C-AEE0-4A96-8D44-05E9A6FA71B5}"/>
    <cellStyle name="Vejica 20 14 2 2" xfId="33902" xr:uid="{91BE1DA1-0090-433B-87FF-3AB8E437736E}"/>
    <cellStyle name="Vejica 20 15" xfId="2557" xr:uid="{5835A62C-9C6D-4D2B-B795-D54CB71A4244}"/>
    <cellStyle name="Vejica 20 15 2" xfId="12509" xr:uid="{3A1858C5-83DD-40F7-A2EB-D45A10A4C8DD}"/>
    <cellStyle name="Vejica 20 15 2 2" xfId="34897" xr:uid="{3CE049B2-95BA-417A-B20E-CD1FD3734B3D}"/>
    <cellStyle name="Vejica 20 16" xfId="12510" xr:uid="{965AD6E8-29A7-48BA-AC41-B34A6A33532F}"/>
    <cellStyle name="Vejica 20 17" xfId="12501" xr:uid="{B48FADE6-83D6-4ACC-8969-FFB5949722D0}"/>
    <cellStyle name="Vejica 20 17 2" xfId="28218" xr:uid="{BCEA8E28-D4FB-4EEA-A8F7-E13B69610B65}"/>
    <cellStyle name="Vejica 20 2" xfId="731" xr:uid="{90227963-A5D4-4CF8-B4C9-DF39A818C4E3}"/>
    <cellStyle name="Vejica 20 2 10" xfId="12512" xr:uid="{94F5AAC8-8E63-420A-99E4-4036557C7513}"/>
    <cellStyle name="Vejica 20 2 11" xfId="12511" xr:uid="{F731BBC9-3609-4368-8059-045E60E8E047}"/>
    <cellStyle name="Vejica 20 2 11 2" xfId="28225" xr:uid="{49BA8CFC-4BD6-4BC2-B6CA-FCF63876C323}"/>
    <cellStyle name="Vejica 20 2 2" xfId="732" xr:uid="{345E5A4A-FD8D-48EA-BECC-F390D4A0F2CF}"/>
    <cellStyle name="Vejica 20 2 2 2" xfId="2165" xr:uid="{47BAA7C7-BCE9-4ECA-8C37-AA67CEE14B54}"/>
    <cellStyle name="Vejica 20 2 2 2 2" xfId="12514" xr:uid="{19A75ED2-7E14-4CF4-92A7-DAE5815B751B}"/>
    <cellStyle name="Vejica 20 2 2 2 2 2" xfId="28227" xr:uid="{4E169526-2980-42BD-BFB6-A101F3E01E66}"/>
    <cellStyle name="Vejica 20 2 2 3" xfId="2166" xr:uid="{331F961B-842A-4D11-9386-27FCD4FE1FBF}"/>
    <cellStyle name="Vejica 20 2 2 3 2" xfId="4459" xr:uid="{C7D926CC-9476-42A8-945F-1BD85656D9A0}"/>
    <cellStyle name="Vejica 20 2 2 3 2 2" xfId="12516" xr:uid="{7D20F193-362B-4DB6-923A-379FF95A39E2}"/>
    <cellStyle name="Vejica 20 2 2 3 2 2 2" xfId="28229" xr:uid="{38D1EF89-B3F7-4E7D-BE16-33E1AE69A24F}"/>
    <cellStyle name="Vejica 20 2 2 3 3" xfId="12515" xr:uid="{D8393EBE-CA48-4D47-A8C0-1FE2A3011656}"/>
    <cellStyle name="Vejica 20 2 2 3 3 2" xfId="28228" xr:uid="{807C6169-CF56-4046-A768-9A4FD6971014}"/>
    <cellStyle name="Vejica 20 2 2 4" xfId="2167" xr:uid="{0DD0E916-EA53-49E2-BAF9-671F8D9F0CCB}"/>
    <cellStyle name="Vejica 20 2 2 4 2" xfId="4460" xr:uid="{BCC8C4EF-41B1-46E9-AB17-75BF157B8BA4}"/>
    <cellStyle name="Vejica 20 2 2 4 2 2" xfId="12518" xr:uid="{DC8D8C8C-2261-406F-86B5-5A65503D908D}"/>
    <cellStyle name="Vejica 20 2 2 4 2 2 2" xfId="28230" xr:uid="{0774DBBA-2482-47B6-A45C-3488B2ADDADC}"/>
    <cellStyle name="Vejica 20 2 2 4 3" xfId="12517" xr:uid="{203EE957-8A21-4195-ACC9-7A8F832A561F}"/>
    <cellStyle name="Vejica 20 2 2 4 3 2" xfId="19532" xr:uid="{2320CF07-287C-48F4-BB77-9D4B004AAA13}"/>
    <cellStyle name="Vejica 20 2 2 4 4" xfId="22989" xr:uid="{13343327-4BB5-471A-8C16-8BBE84FEE7FB}"/>
    <cellStyle name="Vejica 20 2 2 4 5" xfId="16490" xr:uid="{3AC6EA7A-4ED4-4889-8B61-91D50764D726}"/>
    <cellStyle name="Vejica 20 2 2 5" xfId="4461" xr:uid="{CC01B541-2002-4FC5-900F-497B9E3DE3B3}"/>
    <cellStyle name="Vejica 20 2 2 5 2" xfId="4462" xr:uid="{87E1E4EF-E44D-40F4-A055-8A98F385B95D}"/>
    <cellStyle name="Vejica 20 2 2 5 2 2" xfId="12520" xr:uid="{C54C945A-7F50-47CC-A352-B8727206B92F}"/>
    <cellStyle name="Vejica 20 2 2 5 2 2 2" xfId="28232" xr:uid="{07B6ABD9-F40E-420E-8566-808D6824A048}"/>
    <cellStyle name="Vejica 20 2 2 5 3" xfId="12519" xr:uid="{0064F18A-AF3B-449A-9E92-07FFCE1CD42D}"/>
    <cellStyle name="Vejica 20 2 2 5 3 2" xfId="28231" xr:uid="{C7B56376-A467-47C8-989B-569D6B29D20C}"/>
    <cellStyle name="Vejica 20 2 2 6" xfId="4463" xr:uid="{0A3A7741-8DC4-47B8-830F-BE6827EF560A}"/>
    <cellStyle name="Vejica 20 2 2 6 2" xfId="12521" xr:uid="{18671B3A-A3A9-4571-AA8E-75DC64F65FD8}"/>
    <cellStyle name="Vejica 20 2 2 6 2 2" xfId="28233" xr:uid="{75EF0E39-6DE6-4B61-A272-DCBD006AA948}"/>
    <cellStyle name="Vejica 20 2 2 7" xfId="4458" xr:uid="{AF13A0D4-3CDF-4241-A228-DFD070C1E57D}"/>
    <cellStyle name="Vejica 20 2 2 7 2" xfId="12522" xr:uid="{C8225F7A-D454-4CEE-87D6-6FA9DA890DA0}"/>
    <cellStyle name="Vejica 20 2 2 7 2 2" xfId="34579" xr:uid="{2A880D03-DA9A-4B64-8372-01E6477DAF2C}"/>
    <cellStyle name="Vejica 20 2 2 8" xfId="12523" xr:uid="{099B20EC-2E8F-4499-AE17-A8D983D20926}"/>
    <cellStyle name="Vejica 20 2 2 9" xfId="12513" xr:uid="{F2C4E504-C995-46AE-BD22-843AB3EDB08A}"/>
    <cellStyle name="Vejica 20 2 2 9 2" xfId="28226" xr:uid="{396F6E5B-E02E-464D-846B-E30EBF5F4B93}"/>
    <cellStyle name="Vejica 20 2 3" xfId="2168" xr:uid="{0B728EDE-00E3-4261-BBA6-72D192B97FB2}"/>
    <cellStyle name="Vejica 20 2 3 2" xfId="12524" xr:uid="{D4152A6B-040B-4E94-A24C-D18D7A97BAF9}"/>
    <cellStyle name="Vejica 20 2 3 2 2" xfId="28234" xr:uid="{9AFFA231-3AB6-437B-8AD6-85BB329F2EBA}"/>
    <cellStyle name="Vejica 20 2 4" xfId="2169" xr:uid="{CE997A15-CCD7-4A87-B42C-E5010DED0DA5}"/>
    <cellStyle name="Vejica 20 2 4 2" xfId="4464" xr:uid="{E59DE4AB-586E-4BFC-A069-393A4B26A938}"/>
    <cellStyle name="Vejica 20 2 4 2 2" xfId="12526" xr:uid="{F221FA6F-DA3F-4D11-B467-7F62B0752305}"/>
    <cellStyle name="Vejica 20 2 4 2 2 2" xfId="28236" xr:uid="{B01CF75B-700A-4EC6-A4BF-CBF1728BB087}"/>
    <cellStyle name="Vejica 20 2 4 3" xfId="12525" xr:uid="{98FF2400-05F8-4EEC-8F4F-1216E0243973}"/>
    <cellStyle name="Vejica 20 2 4 3 2" xfId="28235" xr:uid="{139A4887-F882-4E60-9D50-1AF797AAABF6}"/>
    <cellStyle name="Vejica 20 2 5" xfId="2170" xr:uid="{D726434B-31A6-4497-8839-2764E6CF1FDA}"/>
    <cellStyle name="Vejica 20 2 5 2" xfId="4465" xr:uid="{E6E0D975-69B5-4054-B2DC-84CF0085E387}"/>
    <cellStyle name="Vejica 20 2 5 2 2" xfId="12528" xr:uid="{699C0E1F-958F-40C0-9F07-668F366ABD71}"/>
    <cellStyle name="Vejica 20 2 5 2 2 2" xfId="28237" xr:uid="{B3492C11-6AF4-46CE-A786-63A98955BF93}"/>
    <cellStyle name="Vejica 20 2 5 3" xfId="12527" xr:uid="{D3D2CC7D-004D-489E-8147-4E2A45C14CB5}"/>
    <cellStyle name="Vejica 20 2 5 3 2" xfId="19533" xr:uid="{65DE1BF6-6E72-4AE9-A595-A0DD4FE83874}"/>
    <cellStyle name="Vejica 20 2 5 4" xfId="22990" xr:uid="{9857E6FB-19E2-44FA-A24C-3415C87F95D6}"/>
    <cellStyle name="Vejica 20 2 5 5" xfId="16489" xr:uid="{7C40AEE5-739A-4C60-AFB8-F74841893793}"/>
    <cellStyle name="Vejica 20 2 6" xfId="4466" xr:uid="{89D66079-A6C0-45BA-B799-476DC1CB7DE4}"/>
    <cellStyle name="Vejica 20 2 6 2" xfId="4467" xr:uid="{AC16405F-B0D1-4224-8B2F-31294660B084}"/>
    <cellStyle name="Vejica 20 2 6 2 2" xfId="12530" xr:uid="{CD72D444-5528-4227-88F8-0EE376D08A33}"/>
    <cellStyle name="Vejica 20 2 6 2 2 2" xfId="28239" xr:uid="{4A396349-B42C-423E-8CF7-6FDD24F0BB54}"/>
    <cellStyle name="Vejica 20 2 6 3" xfId="12529" xr:uid="{CA1BD659-659B-4949-95EC-16FC6E198BE6}"/>
    <cellStyle name="Vejica 20 2 6 3 2" xfId="28238" xr:uid="{1B122E07-F4DB-4176-AC75-EAD0016EBED0}"/>
    <cellStyle name="Vejica 20 2 7" xfId="4468" xr:uid="{EA72756E-0E4D-4326-9BFD-918723E30B23}"/>
    <cellStyle name="Vejica 20 2 7 2" xfId="12531" xr:uid="{48244A0C-3A85-4C82-ADC0-B29FD2E2F2D2}"/>
    <cellStyle name="Vejica 20 2 7 2 2" xfId="28240" xr:uid="{75EBDF1A-022A-44C3-A4F5-5DDEF759895E}"/>
    <cellStyle name="Vejica 20 2 8" xfId="4469" xr:uid="{9F983D1F-989F-4DB3-86DF-A0A26C3BDE31}"/>
    <cellStyle name="Vejica 20 2 8 2" xfId="12532" xr:uid="{0446E071-2BB9-4769-B4BC-877917F508A2}"/>
    <cellStyle name="Vejica 20 2 8 2 2" xfId="28241" xr:uid="{76850A29-A4DC-40F4-ACA9-5B202936E349}"/>
    <cellStyle name="Vejica 20 2 9" xfId="4457" xr:uid="{D9036623-D782-4039-B2E7-822E4522433A}"/>
    <cellStyle name="Vejica 20 2 9 2" xfId="12533" xr:uid="{2C4CE870-65B7-4669-BA18-A028DE02B720}"/>
    <cellStyle name="Vejica 20 2 9 2 2" xfId="33901" xr:uid="{CA365C6F-DF1F-414B-9B75-006299F744C1}"/>
    <cellStyle name="Vejica 20 3" xfId="733" xr:uid="{83239AB4-BD8E-43CA-9908-93686C48EB6E}"/>
    <cellStyle name="Vejica 20 3 2" xfId="2171" xr:uid="{12035793-A32B-45D7-A620-C258628A743A}"/>
    <cellStyle name="Vejica 20 3 2 2" xfId="12535" xr:uid="{2106B8CC-DCCD-4071-B3E5-B12A8F9A14AA}"/>
    <cellStyle name="Vejica 20 3 2 2 2" xfId="28243" xr:uid="{DE662D67-1DE8-4E69-9610-0D2B4938D912}"/>
    <cellStyle name="Vejica 20 3 3" xfId="2172" xr:uid="{6FAC6E33-FB94-4191-8DBF-BC406928A7D4}"/>
    <cellStyle name="Vejica 20 3 3 2" xfId="12536" xr:uid="{4D5EA73D-05FF-483F-9EF9-6ACB4003B720}"/>
    <cellStyle name="Vejica 20 3 3 2 2" xfId="28244" xr:uid="{4CBE6805-688F-454A-9EAC-65A3B02BD9ED}"/>
    <cellStyle name="Vejica 20 3 4" xfId="4471" xr:uid="{6A8C51CC-5393-431F-ADD8-5B0207F25F9F}"/>
    <cellStyle name="Vejica 20 3 4 2" xfId="12537" xr:uid="{16157C56-2F8F-43F5-A23F-6D9845645D59}"/>
    <cellStyle name="Vejica 20 3 4 2 2" xfId="28245" xr:uid="{6A0F2495-FA2D-4CFD-AF25-4D7BAD30D8DF}"/>
    <cellStyle name="Vejica 20 3 5" xfId="4470" xr:uid="{F33445EA-75DE-4306-A46A-F6FB3E7F4187}"/>
    <cellStyle name="Vejica 20 3 5 2" xfId="12538" xr:uid="{3B2FCD42-01A5-43B6-A684-987BA3E6EDC5}"/>
    <cellStyle name="Vejica 20 3 5 2 2" xfId="33900" xr:uid="{B4D53750-4C62-4B58-8AB8-35E3C8B0E57B}"/>
    <cellStyle name="Vejica 20 3 6" xfId="12539" xr:uid="{58202407-59A6-4855-9785-59817E0B5B63}"/>
    <cellStyle name="Vejica 20 3 7" xfId="12534" xr:uid="{2DDDD693-8461-469B-B4F2-2D42ABF24A89}"/>
    <cellStyle name="Vejica 20 3 7 2" xfId="28242" xr:uid="{EB0BC3C5-9AFB-4E1C-97F6-8B1C166A2B26}"/>
    <cellStyle name="Vejica 20 4" xfId="2173" xr:uid="{A224DA00-7A96-45CB-8AD2-1A4AF2A3B440}"/>
    <cellStyle name="Vejica 20 4 2" xfId="12540" xr:uid="{4B598587-E377-48CF-AF2A-DE1D760E9D3C}"/>
    <cellStyle name="Vejica 20 4 2 2" xfId="28246" xr:uid="{A92BC408-50F0-4E35-91B5-B33D8F517044}"/>
    <cellStyle name="Vejica 20 5" xfId="2174" xr:uid="{BBA61578-2933-4E8F-AEF4-F1DF23553261}"/>
    <cellStyle name="Vejica 20 5 2" xfId="4472" xr:uid="{DA7FE844-A980-4CE6-A512-20957129420F}"/>
    <cellStyle name="Vejica 20 5 2 2" xfId="12542" xr:uid="{A697064B-8247-41BA-812C-E2181EEFB4A3}"/>
    <cellStyle name="Vejica 20 5 2 2 2" xfId="28248" xr:uid="{C4F62E62-6940-431A-9272-87CE1297C525}"/>
    <cellStyle name="Vejica 20 5 3" xfId="12541" xr:uid="{35A415D4-AC76-4234-B265-F2EB04289387}"/>
    <cellStyle name="Vejica 20 5 3 2" xfId="28247" xr:uid="{F613569C-573B-4035-8097-77C4E6D44BF4}"/>
    <cellStyle name="Vejica 20 6" xfId="2175" xr:uid="{FA2D9D6E-53AC-48FA-A592-B488111D2716}"/>
    <cellStyle name="Vejica 20 6 10" xfId="16491" xr:uid="{7ABF320B-E5C5-45AE-8744-EE515FC57250}"/>
    <cellStyle name="Vejica 20 6 2" xfId="2176" xr:uid="{843A2B6E-A0FE-4B36-BE5F-8FCA92FD0DB9}"/>
    <cellStyle name="Vejica 20 6 2 2" xfId="4473" xr:uid="{C90EBE9C-1C3F-44C7-ADA2-A813A45F3575}"/>
    <cellStyle name="Vejica 20 6 2 2 2" xfId="12545" xr:uid="{EA7BA60C-0ADE-43A4-A685-4EA3ABC3CEB8}"/>
    <cellStyle name="Vejica 20 6 2 2 2 2" xfId="28250" xr:uid="{3118F09A-6CC5-4B6E-9CBB-1AA346F6F5A3}"/>
    <cellStyle name="Vejica 20 6 2 3" xfId="12544" xr:uid="{367B5CB4-4987-47FB-9321-B5B8736D6892}"/>
    <cellStyle name="Vejica 20 6 2 3 2" xfId="28249" xr:uid="{E7B9DFDD-CCAB-4067-8916-F2AC465A561C}"/>
    <cellStyle name="Vejica 20 6 3" xfId="2177" xr:uid="{D8B67172-08EE-4822-ABE8-373DA88C0E7D}"/>
    <cellStyle name="Vejica 20 6 3 2" xfId="2178" xr:uid="{B51E9820-B79F-4E7F-8534-D0873283275A}"/>
    <cellStyle name="Vejica 20 6 3 2 2" xfId="4474" xr:uid="{5C4FA44B-35D5-4A44-86A5-93C5B8FCF51E}"/>
    <cellStyle name="Vejica 20 6 3 2 2 2" xfId="12548" xr:uid="{6D4D8351-BB1E-4B60-BF5D-9A2875091E66}"/>
    <cellStyle name="Vejica 20 6 3 2 2 2 2" xfId="28253" xr:uid="{CA395B31-B94C-4E9B-8204-41DE84381EBF}"/>
    <cellStyle name="Vejica 20 6 3 2 3" xfId="12547" xr:uid="{5771F46F-1D12-4AC6-B2CA-8537C180AC54}"/>
    <cellStyle name="Vejica 20 6 3 2 3 2" xfId="28252" xr:uid="{BFFC9C62-16B5-48B0-AC81-8F801547D056}"/>
    <cellStyle name="Vejica 20 6 3 3" xfId="2179" xr:uid="{88F2D9D0-2668-4408-A60C-05B600202946}"/>
    <cellStyle name="Vejica 20 6 3 3 2" xfId="4475" xr:uid="{DC77F031-1615-4116-BED1-296AA12F5A69}"/>
    <cellStyle name="Vejica 20 6 3 3 2 2" xfId="12550" xr:uid="{2254FCE4-F1A5-4FBA-BD9B-E800EB2F9A59}"/>
    <cellStyle name="Vejica 20 6 3 3 2 2 2" xfId="28255" xr:uid="{8159BE4D-CDA9-4EF1-B75E-78DCC8588CF5}"/>
    <cellStyle name="Vejica 20 6 3 3 3" xfId="12549" xr:uid="{6A1BC4DF-DE91-4022-A01B-C19C3366BFBC}"/>
    <cellStyle name="Vejica 20 6 3 3 3 2" xfId="28254" xr:uid="{9EDBC86F-020B-4781-82E4-E49A51E5CF5A}"/>
    <cellStyle name="Vejica 20 6 3 4" xfId="4476" xr:uid="{EA0D1D13-7559-4084-B2EA-5EB1E3773082}"/>
    <cellStyle name="Vejica 20 6 3 4 2" xfId="12551" xr:uid="{0D66A800-45CF-497C-B1D2-2F45DCE847FB}"/>
    <cellStyle name="Vejica 20 6 3 4 2 2" xfId="28256" xr:uid="{6BCBB9BF-55B3-432D-B7A9-10061E54086A}"/>
    <cellStyle name="Vejica 20 6 3 5" xfId="12546" xr:uid="{4BD934F7-B5C9-4891-8FAA-A4D57B8CBCAF}"/>
    <cellStyle name="Vejica 20 6 3 5 2" xfId="28251" xr:uid="{3D817546-1DD1-47BF-850D-84FA94E92BCD}"/>
    <cellStyle name="Vejica 20 6 4" xfId="4477" xr:uid="{83CA1F45-24DF-4D46-95C4-1583535C05BC}"/>
    <cellStyle name="Vejica 20 6 4 2" xfId="12552" xr:uid="{436F7E7C-C1E3-47F5-860D-2BC998C5908A}"/>
    <cellStyle name="Vejica 20 6 4 2 2" xfId="28257" xr:uid="{12D70993-BBCF-4C73-8C3E-AB1C952E1E17}"/>
    <cellStyle name="Vejica 20 6 5" xfId="7819" xr:uid="{C728B895-0D0B-4D61-8B42-45B51E395F74}"/>
    <cellStyle name="Vejica 20 6 5 2" xfId="12553" xr:uid="{E17770F3-7EA2-4956-B2BC-C9FDC01F0A14}"/>
    <cellStyle name="Vejica 20 6 5 2 2" xfId="30942" xr:uid="{45B22552-70D5-4E65-B67C-66E6C46B8FEB}"/>
    <cellStyle name="Vejica 20 6 5 2 2 2" xfId="33318" xr:uid="{59649C01-0E65-4B1C-B280-81F62D9350D8}"/>
    <cellStyle name="Vejica 20 6 5 2 3" xfId="29607" xr:uid="{21B4CD3A-874B-487F-8034-67FE2EE01E37}"/>
    <cellStyle name="Vejica 20 6 5 2 4" xfId="32404" xr:uid="{9EE39658-3494-4B66-95FD-7E245CB2E8D3}"/>
    <cellStyle name="Vejica 20 6 5 2 5" xfId="38384" xr:uid="{74EC42C8-36AF-444E-AEDF-1C5BBC5DB734}"/>
    <cellStyle name="Vejica 20 6 5 3" xfId="25291" xr:uid="{FA41CD1F-987A-4420-B474-0ED71533B0A0}"/>
    <cellStyle name="Vejica 20 6 5 3 2" xfId="33695" xr:uid="{EAFC6343-7251-45A2-88C3-998CA089D537}"/>
    <cellStyle name="Vejica 20 6 5 4" xfId="35238" xr:uid="{3B201A68-15E4-4AFD-B337-DC87592FD4F4}"/>
    <cellStyle name="Vejica 20 6 5 5" xfId="39316" xr:uid="{E5A9E210-0D9E-48CC-BF94-36D21AE9F7A7}"/>
    <cellStyle name="Vejica 20 6 5 6" xfId="21197" xr:uid="{E526E546-FB38-4A88-86CB-4359D06D526D}"/>
    <cellStyle name="Vejica 20 6 6" xfId="12554" xr:uid="{C557BD24-0AA3-45C8-8EB2-5CA818545BFF}"/>
    <cellStyle name="Vejica 20 6 6 2" xfId="22992" xr:uid="{3CF18E00-6D01-4AEB-B69F-6A32E108F185}"/>
    <cellStyle name="Vejica 20 6 6 2 2" xfId="30970" xr:uid="{818C4BEC-63EB-4BA2-AF54-B72C088B7D51}"/>
    <cellStyle name="Vejica 20 6 6 2 2 2" xfId="33347" xr:uid="{5899E9BC-3178-4373-AC67-F6DFC342DB18}"/>
    <cellStyle name="Vejica 20 6 6 2 3" xfId="30040" xr:uid="{AD1C8284-ECD7-4A90-986A-53AB14C3099A}"/>
    <cellStyle name="Vejica 20 6 6 2 4" xfId="32574" xr:uid="{274FE53A-82E5-4255-B109-7542DF1147D5}"/>
    <cellStyle name="Vejica 20 6 6 2 5" xfId="38616" xr:uid="{1D58D242-A9CD-4567-8F00-CD9471FED73C}"/>
    <cellStyle name="Vejica 20 6 6 3" xfId="25582" xr:uid="{61E02B72-6C35-4F79-AEA2-447DCD00EDB1}"/>
    <cellStyle name="Vejica 20 6 6 3 2" xfId="33724" xr:uid="{52183FA8-E8E8-481C-9AA4-9C4B8D65BD16}"/>
    <cellStyle name="Vejica 20 6 6 4" xfId="35394" xr:uid="{D91F7FF5-84D1-472E-BE96-1F75C258E2AE}"/>
    <cellStyle name="Vejica 20 6 6 5" xfId="39480" xr:uid="{719D8E9E-E211-4E5E-9639-DABCA0F5271F}"/>
    <cellStyle name="Vejica 20 6 6 6" xfId="22290" xr:uid="{B81DDFCA-2FCF-4F85-AC39-05906451FEED}"/>
    <cellStyle name="Vejica 20 6 7" xfId="12543" xr:uid="{3FE4560C-1CDB-4C5A-9AA9-4915899C948E}"/>
    <cellStyle name="Vejica 20 6 7 2" xfId="30442" xr:uid="{E6332FD9-8A95-4618-95D2-EAB020DDC0A1}"/>
    <cellStyle name="Vejica 20 6 7 2 2" xfId="32890" xr:uid="{B17FB3DA-449A-4671-AA9E-B5FB513B16A7}"/>
    <cellStyle name="Vejica 20 6 7 3" xfId="30998" xr:uid="{70CC0636-35D2-4812-B664-2934FEDB8268}"/>
    <cellStyle name="Vejica 20 6 7 3 2" xfId="33376" xr:uid="{691A1B5B-9104-4FC5-801B-7A34C707677C}"/>
    <cellStyle name="Vejica 20 6 7 4" xfId="36391" xr:uid="{B6B3A988-F996-4135-B7B4-373B0EB9F7FB}"/>
    <cellStyle name="Vejica 20 6 7 5" xfId="19535" xr:uid="{806BA844-959B-4DF1-BD1F-BBD82DC284D3}"/>
    <cellStyle name="Vejica 20 6 8" xfId="22991" xr:uid="{48B01609-6185-401E-9BB4-B4EEEF34AFEC}"/>
    <cellStyle name="Vejica 20 6 8 2" xfId="30379" xr:uid="{0F8E9D75-05D4-4AF2-9C3F-CB98F0DCE98A}"/>
    <cellStyle name="Vejica 20 6 9" xfId="34053" xr:uid="{0933A3AA-6A7A-418A-8B7C-F098035B1CF8}"/>
    <cellStyle name="Vejica 20 7" xfId="2180" xr:uid="{EDF85E75-BF2F-4EBB-8569-CB1A946CF852}"/>
    <cellStyle name="Vejica 20 7 2" xfId="4478" xr:uid="{FB9D629D-ECA8-48C5-83A6-E6E65103A805}"/>
    <cellStyle name="Vejica 20 7 2 2" xfId="12556" xr:uid="{D0862787-E571-4BC6-A877-80ED4F683F91}"/>
    <cellStyle name="Vejica 20 7 2 2 2" xfId="28258" xr:uid="{715D675D-7240-4F10-A26F-F2557623200B}"/>
    <cellStyle name="Vejica 20 7 3" xfId="12555" xr:uid="{C97A9FD6-E870-4F08-9CEF-83D4F6C1B9EC}"/>
    <cellStyle name="Vejica 20 7 3 2" xfId="19536" xr:uid="{D0AD51EF-8B4C-4016-80CE-308685BE153F}"/>
    <cellStyle name="Vejica 20 7 4" xfId="22993" xr:uid="{97BD03E9-18B6-49A2-BE73-55EB5B57F791}"/>
    <cellStyle name="Vejica 20 7 5" xfId="16488" xr:uid="{0AB569E4-1D23-47D8-9416-D90D2102D6C3}"/>
    <cellStyle name="Vejica 20 8" xfId="2181" xr:uid="{76D86F1E-D3BA-4C71-969E-9089731BAD18}"/>
    <cellStyle name="Vejica 20 8 2" xfId="4479" xr:uid="{0BF10E9B-BEAF-4E6E-A5EA-B2B3913C25E5}"/>
    <cellStyle name="Vejica 20 8 2 2" xfId="12558" xr:uid="{B5782936-CA53-4248-A0A7-725AF87913EF}"/>
    <cellStyle name="Vejica 20 8 2 2 2" xfId="28260" xr:uid="{998D11E9-95A2-453B-8860-94A3A867C381}"/>
    <cellStyle name="Vejica 20 8 3" xfId="12557" xr:uid="{72FF2C87-F8EA-44A4-827B-4C47150BBB3A}"/>
    <cellStyle name="Vejica 20 8 3 2" xfId="28259" xr:uid="{61930064-1085-4996-92E2-4143031BEEA2}"/>
    <cellStyle name="Vejica 20 9" xfId="2182" xr:uid="{2C3ADB0B-7205-4F0D-AA3A-2B45542AD820}"/>
    <cellStyle name="Vejica 20 9 2" xfId="12559" xr:uid="{B5666F52-11CF-4304-9D65-E4A26CB7DC74}"/>
    <cellStyle name="Vejica 20 9 2 2" xfId="28261" xr:uid="{6987A531-8C29-4B1D-89E7-BD6100AF7CF1}"/>
    <cellStyle name="Vejica 21" xfId="734" xr:uid="{A559946F-F4FA-46FE-84EA-BB5E813B09C2}"/>
    <cellStyle name="Vejica 21 10" xfId="2183" xr:uid="{006B394C-E310-4116-8B97-E815A6915104}"/>
    <cellStyle name="Vejica 21 10 2" xfId="4481" xr:uid="{39B75BC4-4D8D-47FF-95E6-FF79547208A1}"/>
    <cellStyle name="Vejica 21 10 2 2" xfId="12562" xr:uid="{59C271C7-8091-4393-8E6A-0EDF92C35119}"/>
    <cellStyle name="Vejica 21 10 2 2 2" xfId="28264" xr:uid="{2A508D41-23B8-4CEB-B8D9-9EB277A16A47}"/>
    <cellStyle name="Vejica 21 10 3" xfId="12561" xr:uid="{53004E6A-8FE7-4911-BF73-F04C99E3E8EB}"/>
    <cellStyle name="Vejica 21 10 3 2" xfId="28263" xr:uid="{114FC39C-27AE-4CF1-B612-CA8E59A73B4C}"/>
    <cellStyle name="Vejica 21 11" xfId="4482" xr:uid="{1470CDB4-07DC-4CE1-AE66-D5A3E38E8F8D}"/>
    <cellStyle name="Vejica 21 11 2" xfId="4483" xr:uid="{F5C4FD25-EA57-4AE9-A664-69546BECB874}"/>
    <cellStyle name="Vejica 21 11 2 2" xfId="12564" xr:uid="{ED25A4FC-0CB9-4B24-A013-48DB8677D3A7}"/>
    <cellStyle name="Vejica 21 11 2 2 2" xfId="28266" xr:uid="{4F2A7B06-DDE6-47ED-A169-E3EAD046EB2E}"/>
    <cellStyle name="Vejica 21 11 3" xfId="12563" xr:uid="{0821FF3C-381A-44F5-98BC-E1E599F22577}"/>
    <cellStyle name="Vejica 21 11 3 2" xfId="28265" xr:uid="{C10D75D5-DF98-4094-8088-6BD4DFB41387}"/>
    <cellStyle name="Vejica 21 12" xfId="4484" xr:uid="{D146F860-C28C-4A38-B3AB-3459E0873076}"/>
    <cellStyle name="Vejica 21 12 2" xfId="12565" xr:uid="{607DFF41-9C3B-4979-BE00-25439EBD84A4}"/>
    <cellStyle name="Vejica 21 12 2 2" xfId="28267" xr:uid="{A6AD3BEC-8670-4C22-8687-B9FED43DFBC1}"/>
    <cellStyle name="Vejica 21 13" xfId="4485" xr:uid="{ED17B9C6-3078-4E14-B8FE-E15AB8F686D3}"/>
    <cellStyle name="Vejica 21 13 2" xfId="12566" xr:uid="{A0C005A0-6B2C-4551-9C56-C2838A45B969}"/>
    <cellStyle name="Vejica 21 13 2 2" xfId="28268" xr:uid="{B58CA81D-872B-4EC6-94A9-F3759BD10AE6}"/>
    <cellStyle name="Vejica 21 14" xfId="4480" xr:uid="{FB2C4D74-D5F3-4B52-9DBD-BBC1E4E8EEA9}"/>
    <cellStyle name="Vejica 21 14 2" xfId="12567" xr:uid="{420FF3EE-FF25-4A9F-90B9-2FBDB6508689}"/>
    <cellStyle name="Vejica 21 14 2 2" xfId="33899" xr:uid="{CD69EB41-9CC6-448D-A6DD-9F82BF6CE654}"/>
    <cellStyle name="Vejica 21 15" xfId="2558" xr:uid="{B7627FDE-7B50-47BD-99AC-648035BCEA47}"/>
    <cellStyle name="Vejica 21 15 2" xfId="12568" xr:uid="{447B9878-43C8-4AB9-8071-C013776A0E60}"/>
    <cellStyle name="Vejica 21 15 2 2" xfId="34896" xr:uid="{2E2FB469-B9CC-48CF-8444-E16A4928416B}"/>
    <cellStyle name="Vejica 21 16" xfId="12569" xr:uid="{82102A37-CEBE-481A-B683-22CFDCD48416}"/>
    <cellStyle name="Vejica 21 17" xfId="12560" xr:uid="{BDB577AA-FC03-44A0-9305-3689DEEBF298}"/>
    <cellStyle name="Vejica 21 17 2" xfId="28262" xr:uid="{CD45DB1F-8491-4E29-B2F1-8DF9C7B04561}"/>
    <cellStyle name="Vejica 21 2" xfId="735" xr:uid="{E010C106-2B08-4AAF-B9F6-95B73693286F}"/>
    <cellStyle name="Vejica 21 2 10" xfId="12571" xr:uid="{5FA46372-D6C0-4394-87AB-C0B98AF69311}"/>
    <cellStyle name="Vejica 21 2 11" xfId="12570" xr:uid="{4B761DDE-BCFE-4D8D-A7D3-AF32FECF5E79}"/>
    <cellStyle name="Vejica 21 2 11 2" xfId="28269" xr:uid="{C97A0196-19C4-4FB5-ACCF-3A0CE0D25194}"/>
    <cellStyle name="Vejica 21 2 2" xfId="736" xr:uid="{94C2016B-44E1-4984-846F-5985104E30D2}"/>
    <cellStyle name="Vejica 21 2 2 2" xfId="2184" xr:uid="{EE1D2B01-7FCF-4412-9036-E5EB1215FE2E}"/>
    <cellStyle name="Vejica 21 2 2 2 2" xfId="12573" xr:uid="{E3D267CF-681D-47E7-8EB6-160FC6DF520D}"/>
    <cellStyle name="Vejica 21 2 2 2 2 2" xfId="28271" xr:uid="{A1C5A671-BB35-436F-9B3E-518AE8EC22A8}"/>
    <cellStyle name="Vejica 21 2 2 3" xfId="2185" xr:uid="{F03D3BA5-5054-4658-BBBE-AE870DCBD493}"/>
    <cellStyle name="Vejica 21 2 2 3 2" xfId="4488" xr:uid="{B0E11CA1-C7E5-4B91-85F6-9D1F644BCC14}"/>
    <cellStyle name="Vejica 21 2 2 3 2 2" xfId="12575" xr:uid="{3516C28D-15FE-40C5-9E65-78B7DE130BFF}"/>
    <cellStyle name="Vejica 21 2 2 3 2 2 2" xfId="28273" xr:uid="{810DAE33-6362-4E85-87EC-5FA491FBFAA8}"/>
    <cellStyle name="Vejica 21 2 2 3 3" xfId="12574" xr:uid="{1AA8FF0F-EEC9-437F-A342-473494B3DCBA}"/>
    <cellStyle name="Vejica 21 2 2 3 3 2" xfId="28272" xr:uid="{18E8AC46-9C4B-4619-9C04-610547E2F1AF}"/>
    <cellStyle name="Vejica 21 2 2 4" xfId="2186" xr:uid="{EC1D818D-BE89-4CED-85FD-DF6CE8565689}"/>
    <cellStyle name="Vejica 21 2 2 4 2" xfId="4489" xr:uid="{119CA4D7-C028-46C8-91FD-869E1C242197}"/>
    <cellStyle name="Vejica 21 2 2 4 2 2" xfId="12577" xr:uid="{FA66229B-5B93-4205-B7F0-ABEE5B9528AA}"/>
    <cellStyle name="Vejica 21 2 2 4 2 2 2" xfId="28274" xr:uid="{9D06F4EB-F1C3-4BCB-932F-1898AC1E6D5F}"/>
    <cellStyle name="Vejica 21 2 2 4 3" xfId="12576" xr:uid="{6D881A92-0578-490C-A73C-8B64F0397C0B}"/>
    <cellStyle name="Vejica 21 2 2 4 3 2" xfId="19538" xr:uid="{E9684278-ED9E-44A3-939D-7D8AFFBF88E8}"/>
    <cellStyle name="Vejica 21 2 2 4 4" xfId="22994" xr:uid="{0D2046F2-B593-455E-B7C8-7C13D25BF2ED}"/>
    <cellStyle name="Vejica 21 2 2 4 5" xfId="16494" xr:uid="{746087C8-DF7C-4C00-A0A3-0A091F3A7033}"/>
    <cellStyle name="Vejica 21 2 2 5" xfId="4490" xr:uid="{0320DA47-2926-4E22-99FC-B5AA5D955D39}"/>
    <cellStyle name="Vejica 21 2 2 5 2" xfId="4491" xr:uid="{255AF3A6-5893-42C5-A6EE-35E383F7E9EE}"/>
    <cellStyle name="Vejica 21 2 2 5 2 2" xfId="12579" xr:uid="{1E88FFAF-C380-47EF-98E1-BE9D6550781F}"/>
    <cellStyle name="Vejica 21 2 2 5 2 2 2" xfId="28276" xr:uid="{244D1E12-4D8F-4665-A8C5-8DDECD5733A2}"/>
    <cellStyle name="Vejica 21 2 2 5 3" xfId="12578" xr:uid="{083D3B78-C884-43D7-8A6D-79219F3DC0BE}"/>
    <cellStyle name="Vejica 21 2 2 5 3 2" xfId="28275" xr:uid="{C98DAAF5-DFBD-4AC8-B0ED-AE6A608CA372}"/>
    <cellStyle name="Vejica 21 2 2 6" xfId="4492" xr:uid="{C2AAB60E-44EB-4113-B8A1-ED853A753EED}"/>
    <cellStyle name="Vejica 21 2 2 6 2" xfId="12580" xr:uid="{6076724B-AC72-4642-9B3F-D4A5D29B3C31}"/>
    <cellStyle name="Vejica 21 2 2 6 2 2" xfId="28277" xr:uid="{BA2C390C-94DA-48FC-845A-F38E939310B4}"/>
    <cellStyle name="Vejica 21 2 2 7" xfId="4487" xr:uid="{844B64D4-5D1B-4D00-95CF-E2C8B581E7FB}"/>
    <cellStyle name="Vejica 21 2 2 7 2" xfId="12581" xr:uid="{8E9489C0-6FA4-4327-B942-B11A08FAD620}"/>
    <cellStyle name="Vejica 21 2 2 7 2 2" xfId="35322" xr:uid="{F109BAF3-7559-4DD6-88B5-1604E93468BC}"/>
    <cellStyle name="Vejica 21 2 2 8" xfId="12582" xr:uid="{2206DA52-7931-472C-B633-4E07D2BE2D1F}"/>
    <cellStyle name="Vejica 21 2 2 9" xfId="12572" xr:uid="{52D92C65-4F58-486B-BC91-246868F8BBCD}"/>
    <cellStyle name="Vejica 21 2 2 9 2" xfId="28270" xr:uid="{D2EB392E-3E27-46CA-B161-2EE8B8E165D9}"/>
    <cellStyle name="Vejica 21 2 3" xfId="2187" xr:uid="{DA8A783B-0315-4FCA-8885-585D4BCF32F8}"/>
    <cellStyle name="Vejica 21 2 3 2" xfId="12583" xr:uid="{ACDBD8FB-7A90-478F-A431-19B200E397FB}"/>
    <cellStyle name="Vejica 21 2 3 2 2" xfId="28278" xr:uid="{363EC8FE-2FB8-4ECD-B3E4-5B7966E1941D}"/>
    <cellStyle name="Vejica 21 2 4" xfId="2188" xr:uid="{EF043F71-6934-47BD-A5BF-AF25D134F4F2}"/>
    <cellStyle name="Vejica 21 2 4 2" xfId="4493" xr:uid="{FAB4533E-71D1-414D-9ADC-FAB12729CFF9}"/>
    <cellStyle name="Vejica 21 2 4 2 2" xfId="12585" xr:uid="{51395A18-4E7F-4435-A693-C4227C6D427B}"/>
    <cellStyle name="Vejica 21 2 4 2 2 2" xfId="28280" xr:uid="{22687D17-B79A-42DD-9360-396E50C39FA8}"/>
    <cellStyle name="Vejica 21 2 4 3" xfId="12584" xr:uid="{3CB9FA17-6F9A-45CC-BEBB-BA3B86727A21}"/>
    <cellStyle name="Vejica 21 2 4 3 2" xfId="28279" xr:uid="{77FD5C6D-6145-4A0C-B294-9B17D3440EB5}"/>
    <cellStyle name="Vejica 21 2 5" xfId="2189" xr:uid="{55EB6217-814B-43CD-814F-5482CED64963}"/>
    <cellStyle name="Vejica 21 2 5 2" xfId="4494" xr:uid="{94212E96-1503-4121-8ADD-9C20181EE485}"/>
    <cellStyle name="Vejica 21 2 5 2 2" xfId="12587" xr:uid="{99A55AD8-6183-4898-AA57-0B76154F10FF}"/>
    <cellStyle name="Vejica 21 2 5 2 2 2" xfId="28281" xr:uid="{7F4642E2-AAAC-4CD5-B7E8-FCE5A4D5E5B7}"/>
    <cellStyle name="Vejica 21 2 5 3" xfId="12586" xr:uid="{C53CBF0B-ED30-4900-A5FA-CAB034A0B074}"/>
    <cellStyle name="Vejica 21 2 5 3 2" xfId="19539" xr:uid="{AAF4D212-1226-48ED-B1C7-F066DFB72E57}"/>
    <cellStyle name="Vejica 21 2 5 4" xfId="22995" xr:uid="{BD2C4212-CB8A-4426-9DC3-F74A11AC8587}"/>
    <cellStyle name="Vejica 21 2 5 5" xfId="16493" xr:uid="{4D35111D-5F65-49D3-9F1B-A67AAFFB2EF3}"/>
    <cellStyle name="Vejica 21 2 6" xfId="4495" xr:uid="{D268C37E-A191-40B2-B75C-E8E3686529C9}"/>
    <cellStyle name="Vejica 21 2 6 2" xfId="4496" xr:uid="{E519A264-E16B-4FB2-98D1-82746C59505A}"/>
    <cellStyle name="Vejica 21 2 6 2 2" xfId="12589" xr:uid="{60E8D668-08A4-4B25-A958-78703BA172F7}"/>
    <cellStyle name="Vejica 21 2 6 2 2 2" xfId="28283" xr:uid="{FB2AE976-6060-4B3B-8805-5A3CFD00E6D8}"/>
    <cellStyle name="Vejica 21 2 6 3" xfId="12588" xr:uid="{AD24DA8B-E856-45FB-A440-5E628DD78E7D}"/>
    <cellStyle name="Vejica 21 2 6 3 2" xfId="28282" xr:uid="{8D8E128C-65CF-4A73-9266-13DC8AF5931A}"/>
    <cellStyle name="Vejica 21 2 7" xfId="4497" xr:uid="{AAFAEC48-1AAE-48C7-A27B-E5AB76C1869A}"/>
    <cellStyle name="Vejica 21 2 7 2" xfId="12590" xr:uid="{DF6F44E6-8214-430F-8CBE-7605B8F65A8C}"/>
    <cellStyle name="Vejica 21 2 7 2 2" xfId="28284" xr:uid="{C9B3DB92-9AFD-4185-AB14-33EF7F4FE4EE}"/>
    <cellStyle name="Vejica 21 2 8" xfId="4498" xr:uid="{18C4A6A2-B433-46DA-9744-CECB3587D807}"/>
    <cellStyle name="Vejica 21 2 8 2" xfId="12591" xr:uid="{33529669-4320-4A62-9031-5A112FDBC971}"/>
    <cellStyle name="Vejica 21 2 8 2 2" xfId="28285" xr:uid="{9FE69D8D-DB86-41F9-B371-18AD9334584A}"/>
    <cellStyle name="Vejica 21 2 9" xfId="4486" xr:uid="{A3AF9550-BA91-4DA4-9FCE-99E19A1ADA08}"/>
    <cellStyle name="Vejica 21 2 9 2" xfId="12592" xr:uid="{CDB33C9C-134C-43AA-BEA6-561A35241621}"/>
    <cellStyle name="Vejica 21 2 9 2 2" xfId="34580" xr:uid="{D1C41EC3-3246-44FD-8D1D-DDD903A7DD30}"/>
    <cellStyle name="Vejica 21 3" xfId="737" xr:uid="{7F1DBC9A-7859-4DFF-BFAA-B7415E48C185}"/>
    <cellStyle name="Vejica 21 3 2" xfId="2190" xr:uid="{606A685A-398B-4273-8FAA-5D6A40D3ED89}"/>
    <cellStyle name="Vejica 21 3 2 2" xfId="12594" xr:uid="{0FCD2A5A-B486-475A-9157-93C1189E0CB8}"/>
    <cellStyle name="Vejica 21 3 2 2 2" xfId="28287" xr:uid="{6332BACE-60A6-4EB2-983E-624CEA29E4C2}"/>
    <cellStyle name="Vejica 21 3 3" xfId="2191" xr:uid="{25850D13-437D-4BAA-906C-42A96467BF9C}"/>
    <cellStyle name="Vejica 21 3 3 2" xfId="12595" xr:uid="{43D7B763-C2E1-4518-8495-E0CB48B9B150}"/>
    <cellStyle name="Vejica 21 3 3 2 2" xfId="28288" xr:uid="{C33DE02D-D022-4CE8-85FD-FC87AE389B93}"/>
    <cellStyle name="Vejica 21 3 4" xfId="4500" xr:uid="{2DA146CC-2E44-4CDF-ACBD-5969BCEEB78E}"/>
    <cellStyle name="Vejica 21 3 4 2" xfId="12596" xr:uid="{77B3D11D-F8AE-402D-84D8-2FE0442364EF}"/>
    <cellStyle name="Vejica 21 3 4 2 2" xfId="28289" xr:uid="{5E1A2D48-AE6C-4B23-9F84-DCE9F2C8F9F9}"/>
    <cellStyle name="Vejica 21 3 5" xfId="4499" xr:uid="{71E44EDF-47C5-4B9D-8896-DB3D31C79DBF}"/>
    <cellStyle name="Vejica 21 3 5 2" xfId="12597" xr:uid="{7CF32949-3557-4198-9634-3A56B8E1ADA0}"/>
    <cellStyle name="Vejica 21 3 5 2 2" xfId="33898" xr:uid="{BBA106DA-C096-4B33-B5D0-3956F284696E}"/>
    <cellStyle name="Vejica 21 3 6" xfId="12598" xr:uid="{A6CC2C7A-9ABB-487B-B588-D07A585D63B9}"/>
    <cellStyle name="Vejica 21 3 7" xfId="12593" xr:uid="{C78E7F69-E4A0-49D4-84DA-AA2BF604E103}"/>
    <cellStyle name="Vejica 21 3 7 2" xfId="28286" xr:uid="{E303F29F-3271-49B7-B8E9-21EF75BC7DFA}"/>
    <cellStyle name="Vejica 21 4" xfId="2192" xr:uid="{D03B11FA-6E9A-4E7A-B6E4-752F1FFFC8F7}"/>
    <cellStyle name="Vejica 21 4 2" xfId="12599" xr:uid="{C78A70AF-87D3-47A6-BD10-1DAD78D6D110}"/>
    <cellStyle name="Vejica 21 4 2 2" xfId="28290" xr:uid="{7BE09414-2C17-4349-8B5F-772E89CA038B}"/>
    <cellStyle name="Vejica 21 5" xfId="2193" xr:uid="{EE7A4C4E-ADCC-4FE7-8D23-4C8AA313B079}"/>
    <cellStyle name="Vejica 21 5 2" xfId="4501" xr:uid="{EE8500BC-45D7-4958-BF49-C928011ACFFE}"/>
    <cellStyle name="Vejica 21 5 2 2" xfId="12601" xr:uid="{C28D0104-D14F-421C-99AB-369C8CD4D0A0}"/>
    <cellStyle name="Vejica 21 5 2 2 2" xfId="28292" xr:uid="{B2CFAFEE-D9A3-4A72-BF5B-B21FCD70491D}"/>
    <cellStyle name="Vejica 21 5 3" xfId="12600" xr:uid="{9013C60E-19B1-4B84-9701-5F160296F16D}"/>
    <cellStyle name="Vejica 21 5 3 2" xfId="28291" xr:uid="{0FF2749E-508B-443D-A2D8-EC6625176965}"/>
    <cellStyle name="Vejica 21 6" xfId="2194" xr:uid="{147F9313-A9F2-4500-8DF2-7FEDE9D37F0C}"/>
    <cellStyle name="Vejica 21 6 10" xfId="16495" xr:uid="{584CD5FE-8068-42EB-B2D6-040872906ACA}"/>
    <cellStyle name="Vejica 21 6 2" xfId="2195" xr:uid="{EE7197D7-B396-4DD4-9C61-77438F1E3EB2}"/>
    <cellStyle name="Vejica 21 6 2 2" xfId="4502" xr:uid="{1F124FAA-E372-477B-B96B-AD1DDAF55E21}"/>
    <cellStyle name="Vejica 21 6 2 2 2" xfId="12604" xr:uid="{74E8C314-8A2D-44EC-BD8D-6189F8F36D49}"/>
    <cellStyle name="Vejica 21 6 2 2 2 2" xfId="28294" xr:uid="{8984F82A-3F55-4B19-A032-2C9DC71A284F}"/>
    <cellStyle name="Vejica 21 6 2 3" xfId="12603" xr:uid="{3A7606C2-613E-4C99-B0F8-511F1CFFE1C9}"/>
    <cellStyle name="Vejica 21 6 2 3 2" xfId="28293" xr:uid="{945CB744-CBD8-444F-8351-BB490CEE477A}"/>
    <cellStyle name="Vejica 21 6 3" xfId="2196" xr:uid="{5E1202FD-129E-432B-AECB-0336D62D0610}"/>
    <cellStyle name="Vejica 21 6 3 2" xfId="2197" xr:uid="{17C02320-10DF-4309-B648-ED6AF5C8F761}"/>
    <cellStyle name="Vejica 21 6 3 2 2" xfId="4503" xr:uid="{FC1FE4FC-158E-4C80-B1E6-36FEB3794884}"/>
    <cellStyle name="Vejica 21 6 3 2 2 2" xfId="12607" xr:uid="{2E2C3705-5B72-4E99-9EE1-748FFBF7F91E}"/>
    <cellStyle name="Vejica 21 6 3 2 2 2 2" xfId="28297" xr:uid="{E277CFF7-5C79-44C0-AF7E-17C935F224BD}"/>
    <cellStyle name="Vejica 21 6 3 2 3" xfId="12606" xr:uid="{1E69AE46-F8C8-4388-BE1D-B4A07E8E7CDB}"/>
    <cellStyle name="Vejica 21 6 3 2 3 2" xfId="28296" xr:uid="{A8D816A1-A2EE-4A92-AA26-6BBB15E345D6}"/>
    <cellStyle name="Vejica 21 6 3 3" xfId="2198" xr:uid="{4BA9F328-C33B-4C0D-A685-FD9F4DE1212C}"/>
    <cellStyle name="Vejica 21 6 3 3 2" xfId="4504" xr:uid="{0CC6CF30-4421-4C07-9284-901104EA4566}"/>
    <cellStyle name="Vejica 21 6 3 3 2 2" xfId="12609" xr:uid="{3D1F5BF9-6329-4E02-B071-EF45128F9DD3}"/>
    <cellStyle name="Vejica 21 6 3 3 2 2 2" xfId="28299" xr:uid="{C671B9EF-34B9-423C-A3B2-C1D9F6E2FD43}"/>
    <cellStyle name="Vejica 21 6 3 3 3" xfId="12608" xr:uid="{C549F150-E0D1-473D-91A2-3BBF09F2870F}"/>
    <cellStyle name="Vejica 21 6 3 3 3 2" xfId="28298" xr:uid="{E363F56C-8697-42F6-A17E-49FE37F32390}"/>
    <cellStyle name="Vejica 21 6 3 4" xfId="4505" xr:uid="{07FC9C1B-45CC-4E5F-8BFB-7E447F63183E}"/>
    <cellStyle name="Vejica 21 6 3 4 2" xfId="12610" xr:uid="{51413CB1-9EC1-49CC-A27C-48E57AB99E82}"/>
    <cellStyle name="Vejica 21 6 3 4 2 2" xfId="28300" xr:uid="{7F6743FC-6E33-4F82-8E60-38C333AA8F70}"/>
    <cellStyle name="Vejica 21 6 3 5" xfId="12605" xr:uid="{D2BD96E8-6940-49A5-91CA-840AF861A119}"/>
    <cellStyle name="Vejica 21 6 3 5 2" xfId="28295" xr:uid="{DAB1E809-1C36-4923-B544-08FBC5EFB365}"/>
    <cellStyle name="Vejica 21 6 4" xfId="4506" xr:uid="{012A94DF-8835-4E58-90C7-FE4C7FBC62A6}"/>
    <cellStyle name="Vejica 21 6 4 2" xfId="12611" xr:uid="{E5BF9F5F-352A-4968-9A0F-F0F7B7DC0DD8}"/>
    <cellStyle name="Vejica 21 6 4 2 2" xfId="28301" xr:uid="{23566BC3-CC94-42BD-A51D-A7FCEAC10627}"/>
    <cellStyle name="Vejica 21 6 5" xfId="7820" xr:uid="{699955C0-6121-4CD1-B1B5-BF67DF27D137}"/>
    <cellStyle name="Vejica 21 6 5 2" xfId="12612" xr:uid="{4280DF8D-FAB2-4B7B-A329-251BD465F4F1}"/>
    <cellStyle name="Vejica 21 6 5 2 2" xfId="30943" xr:uid="{0AB430DB-8472-4298-A9A9-E2899B949F2D}"/>
    <cellStyle name="Vejica 21 6 5 2 2 2" xfId="33319" xr:uid="{DA1C689F-1CD8-4993-9688-DF397677B111}"/>
    <cellStyle name="Vejica 21 6 5 2 3" xfId="29608" xr:uid="{EE7CF608-3CDD-4745-B74A-77A889EDC7BD}"/>
    <cellStyle name="Vejica 21 6 5 2 4" xfId="32405" xr:uid="{C7A480DF-AF53-4D0E-BE2E-902E8E0517EF}"/>
    <cellStyle name="Vejica 21 6 5 2 5" xfId="38385" xr:uid="{E84CB724-EB2B-4AB8-8709-BA28AA949240}"/>
    <cellStyle name="Vejica 21 6 5 3" xfId="25293" xr:uid="{7BCFFEC7-11E0-4F5B-94C4-E84FEFA4552F}"/>
    <cellStyle name="Vejica 21 6 5 3 2" xfId="33696" xr:uid="{BD7AD40C-AF81-4813-B738-F5297AC7A0D0}"/>
    <cellStyle name="Vejica 21 6 5 4" xfId="35239" xr:uid="{6341C840-70A1-4607-9AFC-A4702987579C}"/>
    <cellStyle name="Vejica 21 6 5 5" xfId="39317" xr:uid="{F94626B6-8003-45B7-BE7B-B26FC3269995}"/>
    <cellStyle name="Vejica 21 6 5 6" xfId="21200" xr:uid="{88EA75A1-6CAD-44F8-B4B3-BCD72C165320}"/>
    <cellStyle name="Vejica 21 6 6" xfId="12613" xr:uid="{05699529-3752-40BE-B592-1E643D1CA576}"/>
    <cellStyle name="Vejica 21 6 6 2" xfId="22997" xr:uid="{A2E0421F-B651-40F6-867E-0670C3FF84AD}"/>
    <cellStyle name="Vejica 21 6 6 2 2" xfId="30971" xr:uid="{19FF898F-620E-4D7A-B9E0-F21ED2EA6409}"/>
    <cellStyle name="Vejica 21 6 6 2 2 2" xfId="33348" xr:uid="{27F173EA-05F7-4352-A42F-87B13343FB0A}"/>
    <cellStyle name="Vejica 21 6 6 2 3" xfId="30041" xr:uid="{367BA0E3-A2B0-4334-9CC6-B72CF148A6C7}"/>
    <cellStyle name="Vejica 21 6 6 2 4" xfId="32575" xr:uid="{15904A04-2EB7-4A2A-8BBD-4FC14F401F57}"/>
    <cellStyle name="Vejica 21 6 6 2 5" xfId="38617" xr:uid="{B8FBD74C-881A-4B88-AC2E-2220FFE7B5AE}"/>
    <cellStyle name="Vejica 21 6 6 3" xfId="25583" xr:uid="{CA8D9720-7EB2-416E-8366-281051CA0919}"/>
    <cellStyle name="Vejica 21 6 6 3 2" xfId="33725" xr:uid="{68E278B5-EF66-4D7A-9B2E-60B2E93A2600}"/>
    <cellStyle name="Vejica 21 6 6 4" xfId="35395" xr:uid="{57515E10-6144-4434-A03A-CD98CA602203}"/>
    <cellStyle name="Vejica 21 6 6 5" xfId="39481" xr:uid="{0E491DCE-1C3D-44FB-A0CA-786AD9A16BEB}"/>
    <cellStyle name="Vejica 21 6 6 6" xfId="22291" xr:uid="{9D49786F-8372-4CDA-93AD-65C2515E8ADB}"/>
    <cellStyle name="Vejica 21 6 7" xfId="12602" xr:uid="{CC68C6CE-6B77-479D-91E0-85CD508ABE2B}"/>
    <cellStyle name="Vejica 21 6 7 2" xfId="30443" xr:uid="{372E6703-1FEE-4757-9A7B-9FE9E6B3DB27}"/>
    <cellStyle name="Vejica 21 6 7 2 2" xfId="32891" xr:uid="{1782C4EB-D07F-48FF-A839-B8C28C657E33}"/>
    <cellStyle name="Vejica 21 6 7 3" xfId="30999" xr:uid="{8D16BE57-BD2F-4DEC-A794-FD3EFEA14053}"/>
    <cellStyle name="Vejica 21 6 7 3 2" xfId="33377" xr:uid="{B19BE5E0-4625-4FD2-B2E9-C10117FF9FFC}"/>
    <cellStyle name="Vejica 21 6 7 4" xfId="36392" xr:uid="{9688A9D4-531E-41D4-9D85-2E7AD30BCD87}"/>
    <cellStyle name="Vejica 21 6 7 5" xfId="19541" xr:uid="{A06D5049-ABB9-4F1E-B998-B0DD20D83C87}"/>
    <cellStyle name="Vejica 21 6 8" xfId="22996" xr:uid="{2C8924F9-130B-43E3-8CA7-573469B7A152}"/>
    <cellStyle name="Vejica 21 6 8 2" xfId="30380" xr:uid="{B9BB35D6-CCAC-4AA1-9157-F8EA8563C709}"/>
    <cellStyle name="Vejica 21 6 9" xfId="34054" xr:uid="{8D41AC40-9279-469E-B982-AE18031C2915}"/>
    <cellStyle name="Vejica 21 7" xfId="2199" xr:uid="{4FC2B11C-90D3-478E-BFA5-99052E1F806B}"/>
    <cellStyle name="Vejica 21 7 2" xfId="4507" xr:uid="{E0E51423-6266-4D28-9106-21D37F32E958}"/>
    <cellStyle name="Vejica 21 7 2 2" xfId="12615" xr:uid="{77E66162-60A1-46F6-AA50-315CEA30BFD4}"/>
    <cellStyle name="Vejica 21 7 2 2 2" xfId="28302" xr:uid="{83C3A1E4-D6A9-410C-BD30-EDA4F4372B03}"/>
    <cellStyle name="Vejica 21 7 3" xfId="12614" xr:uid="{EB3873CF-5FFD-400D-9608-498A60BD7190}"/>
    <cellStyle name="Vejica 21 7 3 2" xfId="19542" xr:uid="{D2E87022-205C-48A5-AF18-1AA2B1E0AB20}"/>
    <cellStyle name="Vejica 21 7 4" xfId="22998" xr:uid="{4097C9F1-7D27-4A6E-9888-EBA2D09B69FC}"/>
    <cellStyle name="Vejica 21 7 5" xfId="16492" xr:uid="{BBDAEDAC-D63A-4A8C-B332-19CA38D684E6}"/>
    <cellStyle name="Vejica 21 8" xfId="2200" xr:uid="{6BD61B74-5814-4322-A2D1-5C9B2430C599}"/>
    <cellStyle name="Vejica 21 8 2" xfId="4508" xr:uid="{C9CFD951-2C16-4943-BC5F-18518E78C6E8}"/>
    <cellStyle name="Vejica 21 8 2 2" xfId="12617" xr:uid="{988B927F-BB72-4A7B-A53C-B97B4F421C0C}"/>
    <cellStyle name="Vejica 21 8 2 2 2" xfId="28304" xr:uid="{1923737E-FF6C-472F-909C-B8744A20FFEA}"/>
    <cellStyle name="Vejica 21 8 3" xfId="12616" xr:uid="{66A4EC00-F57A-4F96-B50C-8A8818F7CCDC}"/>
    <cellStyle name="Vejica 21 8 3 2" xfId="28303" xr:uid="{41DB6697-F387-43BF-A6EE-64FFDB4C72FA}"/>
    <cellStyle name="Vejica 21 9" xfId="2201" xr:uid="{76D63377-10BB-4D9D-9B59-9CD952130D3E}"/>
    <cellStyle name="Vejica 21 9 2" xfId="12618" xr:uid="{C56246C0-E052-4006-AC69-295F5AEA43F8}"/>
    <cellStyle name="Vejica 21 9 2 2" xfId="28305" xr:uid="{B74C191A-38BC-4423-8730-95AE0870AC26}"/>
    <cellStyle name="Vejica 22" xfId="738" xr:uid="{43C76F43-C2A7-4428-9C1D-B5C196640ABB}"/>
    <cellStyle name="Vejica 22 10" xfId="2202" xr:uid="{35F1C0FB-3816-495D-81DA-868DD8F69808}"/>
    <cellStyle name="Vejica 22 10 2" xfId="4510" xr:uid="{34536492-1305-4AF8-A556-B943B45C63A9}"/>
    <cellStyle name="Vejica 22 10 2 2" xfId="12621" xr:uid="{475489A8-9627-4213-A3EC-6D3738AB2514}"/>
    <cellStyle name="Vejica 22 10 2 2 2" xfId="28308" xr:uid="{2303FEA4-298A-4B0F-890D-95438A847EDE}"/>
    <cellStyle name="Vejica 22 10 3" xfId="12620" xr:uid="{8F244081-43F6-41AD-BA41-1A1F68F40607}"/>
    <cellStyle name="Vejica 22 10 3 2" xfId="28307" xr:uid="{E30F3478-1B40-4D8D-A016-2ED71B1B7EBD}"/>
    <cellStyle name="Vejica 22 11" xfId="4511" xr:uid="{F58EF9F7-6633-4B2F-8D6E-CB5EF6A73F74}"/>
    <cellStyle name="Vejica 22 11 2" xfId="4512" xr:uid="{2663BA35-06F4-4588-A1AC-BDC7FBF1D9F9}"/>
    <cellStyle name="Vejica 22 11 2 2" xfId="12623" xr:uid="{E38A7781-ADB1-4268-83A0-29893C9E7652}"/>
    <cellStyle name="Vejica 22 11 2 2 2" xfId="28310" xr:uid="{0211051B-482E-4B32-BE33-62E912D95C4E}"/>
    <cellStyle name="Vejica 22 11 3" xfId="12622" xr:uid="{1B05E4A6-3FEB-4C21-BCA4-41E8B0B924F3}"/>
    <cellStyle name="Vejica 22 11 3 2" xfId="28309" xr:uid="{4B4F8A61-AB3C-495B-A846-E57521DACCFF}"/>
    <cellStyle name="Vejica 22 12" xfId="4513" xr:uid="{D353939A-B0F1-47E7-88C0-D286DF63AF7C}"/>
    <cellStyle name="Vejica 22 12 2" xfId="12624" xr:uid="{4601FD21-2755-4CBA-A23B-D4DA55F11B14}"/>
    <cellStyle name="Vejica 22 12 2 2" xfId="28311" xr:uid="{1E68293F-FED0-4040-BD03-58DA8E2C4BFD}"/>
    <cellStyle name="Vejica 22 13" xfId="4514" xr:uid="{40A45AEA-D9F3-438F-A10E-F6E02EF1F486}"/>
    <cellStyle name="Vejica 22 13 2" xfId="12625" xr:uid="{C66D4475-FE1C-4C33-93B5-7806B40A9A46}"/>
    <cellStyle name="Vejica 22 13 2 2" xfId="28312" xr:uid="{1297E6D4-F92C-4A0F-B7A4-409D7DEF24CB}"/>
    <cellStyle name="Vejica 22 14" xfId="4509" xr:uid="{D195C14D-8690-431C-8D9A-78E3C5A515CB}"/>
    <cellStyle name="Vejica 22 14 2" xfId="12626" xr:uid="{A48FC8A5-20FD-451E-BE76-616D8D92D653}"/>
    <cellStyle name="Vejica 22 14 2 2" xfId="35269" xr:uid="{11162FD8-4D6E-4989-AE09-211CE8FBCFB9}"/>
    <cellStyle name="Vejica 22 15" xfId="2559" xr:uid="{3FA69441-D314-4E85-AF7F-D00C9F2A35E2}"/>
    <cellStyle name="Vejica 22 15 2" xfId="12627" xr:uid="{9656D21D-3712-4303-8E80-A8B7E11860A6}"/>
    <cellStyle name="Vejica 22 15 2 2" xfId="34895" xr:uid="{9C7E9484-D965-4F80-8A57-D5158829F2A0}"/>
    <cellStyle name="Vejica 22 16" xfId="12628" xr:uid="{AA6B665A-298A-4D7C-BEBE-70CBA626DA60}"/>
    <cellStyle name="Vejica 22 17" xfId="12619" xr:uid="{39F9ADC3-A33C-4725-814F-8A6C1355C000}"/>
    <cellStyle name="Vejica 22 17 2" xfId="28306" xr:uid="{DC4F25FD-CC01-4A9F-9B2E-919EFF2214CC}"/>
    <cellStyle name="Vejica 22 2" xfId="739" xr:uid="{AA4085A8-57AA-4CD8-BC9F-0E75BCA6DC79}"/>
    <cellStyle name="Vejica 22 2 10" xfId="12630" xr:uid="{F806BB90-95B7-47E7-B36D-5EF7ED51B914}"/>
    <cellStyle name="Vejica 22 2 11" xfId="12629" xr:uid="{C9601289-6F45-4DC2-B120-AD90D3086101}"/>
    <cellStyle name="Vejica 22 2 11 2" xfId="28313" xr:uid="{04DED7E0-39BE-4D68-A627-69A7A434E624}"/>
    <cellStyle name="Vejica 22 2 2" xfId="740" xr:uid="{4BD1DF11-B6F9-486A-B888-FB2DC39ED38F}"/>
    <cellStyle name="Vejica 22 2 2 2" xfId="2203" xr:uid="{34AF5227-4DDB-45D0-AFC9-FF68E65AEBE3}"/>
    <cellStyle name="Vejica 22 2 2 2 2" xfId="12632" xr:uid="{F0BC434A-7D11-4F2A-A5BD-D61005BA1E64}"/>
    <cellStyle name="Vejica 22 2 2 2 2 2" xfId="28315" xr:uid="{DFF43130-B2CF-419E-B896-85C44B0DF893}"/>
    <cellStyle name="Vejica 22 2 2 3" xfId="2204" xr:uid="{35D57D9A-FC50-4A8F-90EA-27737CB290EB}"/>
    <cellStyle name="Vejica 22 2 2 3 2" xfId="4517" xr:uid="{0E8C9C93-AC3C-4292-AA30-51690F4C09E0}"/>
    <cellStyle name="Vejica 22 2 2 3 2 2" xfId="12634" xr:uid="{666CAC57-6646-489B-99D7-9A7895EC2A7D}"/>
    <cellStyle name="Vejica 22 2 2 3 2 2 2" xfId="28317" xr:uid="{E5D151A4-DC27-49C5-AACB-FDAEDBFA9A2A}"/>
    <cellStyle name="Vejica 22 2 2 3 3" xfId="12633" xr:uid="{6782AB42-FB1C-44F2-B7FE-62D6C010D064}"/>
    <cellStyle name="Vejica 22 2 2 3 3 2" xfId="28316" xr:uid="{2A7D335A-B6F3-41D2-A9DC-9D1D0BE05F75}"/>
    <cellStyle name="Vejica 22 2 2 4" xfId="2205" xr:uid="{1C533D90-985C-443D-8B9C-1971247E9493}"/>
    <cellStyle name="Vejica 22 2 2 4 2" xfId="4518" xr:uid="{B8C9B7F2-EB9A-4CB3-8E3D-03D7084E1C08}"/>
    <cellStyle name="Vejica 22 2 2 4 2 2" xfId="12636" xr:uid="{88CDDC3D-7BDF-40E4-B230-CB93142F3FF5}"/>
    <cellStyle name="Vejica 22 2 2 4 2 2 2" xfId="28318" xr:uid="{82784064-765D-4621-A9C1-237D7B67C411}"/>
    <cellStyle name="Vejica 22 2 2 4 3" xfId="12635" xr:uid="{AE280884-8473-4D43-AC27-C898F1557D0E}"/>
    <cellStyle name="Vejica 22 2 2 4 3 2" xfId="19544" xr:uid="{EABE7D05-B4DF-43F2-82A9-9649C5DCE41F}"/>
    <cellStyle name="Vejica 22 2 2 4 4" xfId="22999" xr:uid="{62D17B49-6F79-4492-BA52-BAB4F6E13A0D}"/>
    <cellStyle name="Vejica 22 2 2 4 5" xfId="16498" xr:uid="{AE13A197-4E15-44F2-91FF-C43D5D10E6AB}"/>
    <cellStyle name="Vejica 22 2 2 5" xfId="4519" xr:uid="{F3F8B302-5D1F-4B1D-9755-08EC8E0A0D84}"/>
    <cellStyle name="Vejica 22 2 2 5 2" xfId="4520" xr:uid="{20C9718F-F894-4EE4-9395-B1AC717F3633}"/>
    <cellStyle name="Vejica 22 2 2 5 2 2" xfId="12638" xr:uid="{2BED92FE-B6BE-42DF-ACC5-1C13A56F623B}"/>
    <cellStyle name="Vejica 22 2 2 5 2 2 2" xfId="28320" xr:uid="{581B867D-6B63-4B2C-B915-DC210571610E}"/>
    <cellStyle name="Vejica 22 2 2 5 3" xfId="12637" xr:uid="{8456DA34-52F1-450A-B79A-95A3B8DD46BD}"/>
    <cellStyle name="Vejica 22 2 2 5 3 2" xfId="28319" xr:uid="{952EAE59-FBC9-402B-82B9-FCFA386B050C}"/>
    <cellStyle name="Vejica 22 2 2 6" xfId="4521" xr:uid="{9359B9C2-41B8-4801-B4DE-ECFA02B82FFD}"/>
    <cellStyle name="Vejica 22 2 2 6 2" xfId="12639" xr:uid="{95C83C2B-684B-4798-999F-816A0ED41C35}"/>
    <cellStyle name="Vejica 22 2 2 6 2 2" xfId="28321" xr:uid="{33DB89A9-7EB0-4CB3-BBFB-969B697E6FC4}"/>
    <cellStyle name="Vejica 22 2 2 7" xfId="4516" xr:uid="{364DBD70-305E-4756-AB46-517BACFB7B57}"/>
    <cellStyle name="Vejica 22 2 2 7 2" xfId="12640" xr:uid="{F8D791FF-1A94-4D83-AAB0-69BDF5E348CF}"/>
    <cellStyle name="Vejica 22 2 2 7 2 2" xfId="34581" xr:uid="{9F577B79-3520-4B10-8A55-1B2666242921}"/>
    <cellStyle name="Vejica 22 2 2 8" xfId="12641" xr:uid="{D8AE0660-592F-4148-88CD-ACC6786883A0}"/>
    <cellStyle name="Vejica 22 2 2 9" xfId="12631" xr:uid="{52AA6356-0EBC-4585-9873-BF0ADF2854C7}"/>
    <cellStyle name="Vejica 22 2 2 9 2" xfId="28314" xr:uid="{9D4F2444-ABE7-4941-8D48-F484BB2A49B6}"/>
    <cellStyle name="Vejica 22 2 3" xfId="2206" xr:uid="{A13B2657-E251-49C5-90B3-997FF29D395F}"/>
    <cellStyle name="Vejica 22 2 3 2" xfId="12642" xr:uid="{0C698007-A7C6-4830-AC4A-BF16F0BD54A5}"/>
    <cellStyle name="Vejica 22 2 3 2 2" xfId="28322" xr:uid="{5D8C3F80-0879-4501-AB50-30DCF46B6EA8}"/>
    <cellStyle name="Vejica 22 2 4" xfId="2207" xr:uid="{DE2C13BA-8F27-483B-83EC-AA9E952F1976}"/>
    <cellStyle name="Vejica 22 2 4 2" xfId="4522" xr:uid="{0A91A9FE-79CE-4E1C-9634-8367C32D915A}"/>
    <cellStyle name="Vejica 22 2 4 2 2" xfId="12644" xr:uid="{E95EDD4A-4D5E-437F-AD0A-1CC23476FBD1}"/>
    <cellStyle name="Vejica 22 2 4 2 2 2" xfId="28324" xr:uid="{115473FD-0A01-41B2-96E9-FDEB2DCB4D86}"/>
    <cellStyle name="Vejica 22 2 4 3" xfId="12643" xr:uid="{B41DCF3F-3572-4643-BC89-3B7BB239EDA3}"/>
    <cellStyle name="Vejica 22 2 4 3 2" xfId="28323" xr:uid="{E886D784-7904-4C26-9550-FCF2F8437678}"/>
    <cellStyle name="Vejica 22 2 5" xfId="2208" xr:uid="{4E262E91-0AFE-4C08-8D77-EC7014E51C2D}"/>
    <cellStyle name="Vejica 22 2 5 2" xfId="4523" xr:uid="{F52E4040-78DF-4102-BEAB-5EDA691B3005}"/>
    <cellStyle name="Vejica 22 2 5 2 2" xfId="12646" xr:uid="{32BD32ED-4FF7-41D4-82EE-995E703CA1D6}"/>
    <cellStyle name="Vejica 22 2 5 2 2 2" xfId="28325" xr:uid="{C539BF33-6131-463D-94BF-8CBC4C1C9BBD}"/>
    <cellStyle name="Vejica 22 2 5 3" xfId="12645" xr:uid="{B27362D2-75EF-4822-A949-A3392A809AFC}"/>
    <cellStyle name="Vejica 22 2 5 3 2" xfId="19545" xr:uid="{B6A8483C-335F-4DFB-AAE3-08A9F3C93376}"/>
    <cellStyle name="Vejica 22 2 5 4" xfId="23000" xr:uid="{7C10A55B-E4CF-476F-A90D-811140DB3DAA}"/>
    <cellStyle name="Vejica 22 2 5 5" xfId="16497" xr:uid="{3AE6C2B0-038C-462C-9143-D4891382F4DC}"/>
    <cellStyle name="Vejica 22 2 6" xfId="4524" xr:uid="{42248219-EBC8-4C98-A672-5913DB7F57F4}"/>
    <cellStyle name="Vejica 22 2 6 2" xfId="4525" xr:uid="{972E2B37-B058-465C-B0B8-5AB6072017D0}"/>
    <cellStyle name="Vejica 22 2 6 2 2" xfId="12648" xr:uid="{B4C00D1B-0A27-4191-BDEA-B5F43E59DC4D}"/>
    <cellStyle name="Vejica 22 2 6 2 2 2" xfId="28327" xr:uid="{3F9AB5F0-232D-483B-8EA6-D694D5DCCA2C}"/>
    <cellStyle name="Vejica 22 2 6 3" xfId="12647" xr:uid="{69AEA709-88AB-4CD4-9AB5-8176A6B82209}"/>
    <cellStyle name="Vejica 22 2 6 3 2" xfId="28326" xr:uid="{8CD89D7B-677A-4163-9678-409830A77724}"/>
    <cellStyle name="Vejica 22 2 7" xfId="4526" xr:uid="{8C2D0C26-F176-4546-9527-D833D0B5DEDA}"/>
    <cellStyle name="Vejica 22 2 7 2" xfId="12649" xr:uid="{7BB27FC8-1883-4B7D-B859-BA9D380CEF12}"/>
    <cellStyle name="Vejica 22 2 7 2 2" xfId="28328" xr:uid="{6AA80F03-C9C2-442C-B4E1-F715426B4DF6}"/>
    <cellStyle name="Vejica 22 2 8" xfId="4527" xr:uid="{11EC3598-909B-4D44-BDCC-D8EAD7EB133E}"/>
    <cellStyle name="Vejica 22 2 8 2" xfId="12650" xr:uid="{CA7A2DF3-8798-49B9-919D-BF454DE11F47}"/>
    <cellStyle name="Vejica 22 2 8 2 2" xfId="28329" xr:uid="{31320F81-2AFA-444B-9043-A534E1A00747}"/>
    <cellStyle name="Vejica 22 2 9" xfId="4515" xr:uid="{712F033D-9FF6-4916-BCB7-72C64A263495}"/>
    <cellStyle name="Vejica 22 2 9 2" xfId="12651" xr:uid="{9F3C373B-6B01-4D0F-A70C-CC1B681A77A6}"/>
    <cellStyle name="Vejica 22 2 9 2 2" xfId="33897" xr:uid="{6F847337-9C1F-458E-8964-2DB60122F3C1}"/>
    <cellStyle name="Vejica 22 3" xfId="741" xr:uid="{7F86E201-8423-4696-AE1B-43FCEFAC330E}"/>
    <cellStyle name="Vejica 22 3 2" xfId="2209" xr:uid="{0BE109BF-F1F6-47A8-8899-788C4B128A2A}"/>
    <cellStyle name="Vejica 22 3 2 2" xfId="12653" xr:uid="{29F3B9F9-E29F-4464-BFA3-DA2F898D3459}"/>
    <cellStyle name="Vejica 22 3 2 2 2" xfId="28331" xr:uid="{28744C8E-2838-424D-85A8-F1F22DD60BD9}"/>
    <cellStyle name="Vejica 22 3 3" xfId="2210" xr:uid="{C548FD0A-6105-4C4B-8813-61B0731F6023}"/>
    <cellStyle name="Vejica 22 3 3 2" xfId="12654" xr:uid="{763AB9C3-B814-471E-86D7-7BA5E6B9857D}"/>
    <cellStyle name="Vejica 22 3 3 2 2" xfId="28332" xr:uid="{37277E15-F9B9-452A-9C8B-78C72EC90862}"/>
    <cellStyle name="Vejica 22 3 4" xfId="4529" xr:uid="{8B4721DB-9C79-4052-871F-256296AA7F08}"/>
    <cellStyle name="Vejica 22 3 4 2" xfId="12655" xr:uid="{C9476C60-3A56-45C4-B5D6-0413EC9B847F}"/>
    <cellStyle name="Vejica 22 3 4 2 2" xfId="28333" xr:uid="{37689C1B-F241-4499-9CBC-22CB0C2D0F13}"/>
    <cellStyle name="Vejica 22 3 5" xfId="4528" xr:uid="{C34FC5B5-FC7D-46ED-A596-944FBE1E7C02}"/>
    <cellStyle name="Vejica 22 3 5 2" xfId="12656" xr:uid="{4FB1032D-12FB-467C-8CF9-BE432C2DC018}"/>
    <cellStyle name="Vejica 22 3 5 2 2" xfId="33927" xr:uid="{09EC269A-A3D6-4695-93C4-18204253AE2E}"/>
    <cellStyle name="Vejica 22 3 6" xfId="12657" xr:uid="{8A620E3D-522F-41F4-B063-3AA7B6D3F3D0}"/>
    <cellStyle name="Vejica 22 3 7" xfId="12652" xr:uid="{584FDBA5-3A46-430B-9F8F-5D7F37CA6F88}"/>
    <cellStyle name="Vejica 22 3 7 2" xfId="28330" xr:uid="{1237005F-AD1B-45E0-AFC6-53F59B5543CD}"/>
    <cellStyle name="Vejica 22 4" xfId="2211" xr:uid="{9F7E6790-C164-4B29-9EA0-06C95C6F552B}"/>
    <cellStyle name="Vejica 22 4 2" xfId="12658" xr:uid="{E50B147E-ADF3-45D3-9EA4-E81CA80AF465}"/>
    <cellStyle name="Vejica 22 4 2 2" xfId="28334" xr:uid="{2335CC6C-239A-4B61-9E3E-A7E29258C274}"/>
    <cellStyle name="Vejica 22 5" xfId="2212" xr:uid="{4DB6EDE9-AF1E-4ADF-ABB4-B1BDB548462A}"/>
    <cellStyle name="Vejica 22 5 2" xfId="4530" xr:uid="{023E1B2A-1071-4998-BAEA-73EEFA79190D}"/>
    <cellStyle name="Vejica 22 5 2 2" xfId="12660" xr:uid="{1534FF04-C035-4BC1-8C28-E9AD733F485D}"/>
    <cellStyle name="Vejica 22 5 2 2 2" xfId="28336" xr:uid="{E5BB2ED4-2FF2-43D6-BAE1-2BB8D90C3751}"/>
    <cellStyle name="Vejica 22 5 3" xfId="12659" xr:uid="{8446753F-812E-4845-B000-D9D32B896E7A}"/>
    <cellStyle name="Vejica 22 5 3 2" xfId="28335" xr:uid="{3EA4420B-3DF6-458D-8913-567BD2433AD9}"/>
    <cellStyle name="Vejica 22 6" xfId="2213" xr:uid="{E5631923-299F-40E8-9CB0-497D1E93259C}"/>
    <cellStyle name="Vejica 22 6 10" xfId="16499" xr:uid="{9B9AE09F-33CE-4F90-8D1C-818F84894645}"/>
    <cellStyle name="Vejica 22 6 2" xfId="2214" xr:uid="{C789B877-CBC5-4590-B3B8-B432347EC686}"/>
    <cellStyle name="Vejica 22 6 2 2" xfId="4531" xr:uid="{9915A230-1880-4567-BC5F-BC332920B948}"/>
    <cellStyle name="Vejica 22 6 2 2 2" xfId="12663" xr:uid="{C2CA652F-CA93-40A0-8429-DF436DDDBCB4}"/>
    <cellStyle name="Vejica 22 6 2 2 2 2" xfId="28338" xr:uid="{2CBDE6F8-83D0-4CE5-9BCF-4295B41914D1}"/>
    <cellStyle name="Vejica 22 6 2 3" xfId="12662" xr:uid="{B3F0814B-7C88-4C29-9DDB-05B8E6648B24}"/>
    <cellStyle name="Vejica 22 6 2 3 2" xfId="28337" xr:uid="{B56EDBF8-8E66-43E0-A34E-F9FEEF2E1A07}"/>
    <cellStyle name="Vejica 22 6 3" xfId="2215" xr:uid="{32CEA212-ECAC-490D-9829-407E527F1D5B}"/>
    <cellStyle name="Vejica 22 6 3 2" xfId="2216" xr:uid="{73087E3C-F7B1-4F5A-B6D9-B12E63B720E6}"/>
    <cellStyle name="Vejica 22 6 3 2 2" xfId="4532" xr:uid="{C24894E3-57EB-4122-B4E9-D28D914EAE70}"/>
    <cellStyle name="Vejica 22 6 3 2 2 2" xfId="12666" xr:uid="{E33F7B44-D4F7-443C-874F-F63FB9D008E5}"/>
    <cellStyle name="Vejica 22 6 3 2 2 2 2" xfId="28341" xr:uid="{FFFBCBDD-4F62-4D6D-A8DA-B5CBB9E2CE3F}"/>
    <cellStyle name="Vejica 22 6 3 2 3" xfId="12665" xr:uid="{10E07EF5-3F9F-4414-95C1-BEB1237935E9}"/>
    <cellStyle name="Vejica 22 6 3 2 3 2" xfId="28340" xr:uid="{7A0DE661-39A9-4CCB-B209-D4E90EDA3497}"/>
    <cellStyle name="Vejica 22 6 3 3" xfId="2217" xr:uid="{301ECBDA-2288-43CB-98EF-45E5F93B6E53}"/>
    <cellStyle name="Vejica 22 6 3 3 2" xfId="4533" xr:uid="{DB4C37EA-4879-49AC-A1CA-D9B1C93BB018}"/>
    <cellStyle name="Vejica 22 6 3 3 2 2" xfId="12668" xr:uid="{3703F41F-E180-467B-A6B5-2B53CCE31870}"/>
    <cellStyle name="Vejica 22 6 3 3 2 2 2" xfId="28343" xr:uid="{449BE862-05A1-4375-A046-AF7A30595D84}"/>
    <cellStyle name="Vejica 22 6 3 3 3" xfId="12667" xr:uid="{9CF5EF6E-B46A-4AAF-94D6-670C745917DF}"/>
    <cellStyle name="Vejica 22 6 3 3 3 2" xfId="28342" xr:uid="{BB55897B-0853-4950-8372-D66A7866F615}"/>
    <cellStyle name="Vejica 22 6 3 4" xfId="4534" xr:uid="{1EC9B045-F438-4DE2-B049-9D4220A29466}"/>
    <cellStyle name="Vejica 22 6 3 4 2" xfId="12669" xr:uid="{CB7B1870-2945-412C-B2BE-663966515C3B}"/>
    <cellStyle name="Vejica 22 6 3 4 2 2" xfId="28344" xr:uid="{2A460CEA-DCF2-4A72-ADF0-BC1B682C6785}"/>
    <cellStyle name="Vejica 22 6 3 5" xfId="12664" xr:uid="{7FCB9605-230B-4597-9558-3CDDFDEC1210}"/>
    <cellStyle name="Vejica 22 6 3 5 2" xfId="28339" xr:uid="{74CD2180-CE9B-4957-87FF-534674B95D73}"/>
    <cellStyle name="Vejica 22 6 4" xfId="4535" xr:uid="{F765DE3B-7743-42B5-A83E-4688674FC30E}"/>
    <cellStyle name="Vejica 22 6 4 2" xfId="12670" xr:uid="{1D2DC7EC-F437-4B29-8DA0-5345D788F986}"/>
    <cellStyle name="Vejica 22 6 4 2 2" xfId="28345" xr:uid="{0F8D89FC-FA6B-46BA-B926-4113981417D8}"/>
    <cellStyle name="Vejica 22 6 5" xfId="7821" xr:uid="{7FEFEA2C-2E9B-4AF9-BFAB-2F96753670D7}"/>
    <cellStyle name="Vejica 22 6 5 2" xfId="12671" xr:uid="{6FA4CF77-4941-44A3-A2A3-32EDDD7428D7}"/>
    <cellStyle name="Vejica 22 6 5 2 2" xfId="30944" xr:uid="{0E22715A-6D2D-48A1-904F-93DFD288188B}"/>
    <cellStyle name="Vejica 22 6 5 2 2 2" xfId="33320" xr:uid="{90B92504-9CA8-4FC4-A079-AB662BFB1EF1}"/>
    <cellStyle name="Vejica 22 6 5 2 3" xfId="29609" xr:uid="{F5CBB24B-7EE7-4782-8B87-3785A5EC4E05}"/>
    <cellStyle name="Vejica 22 6 5 2 4" xfId="32406" xr:uid="{B1EFD619-B31C-4018-AA64-DC6ADC5F4F04}"/>
    <cellStyle name="Vejica 22 6 5 2 5" xfId="38386" xr:uid="{41A8146A-4A13-42CE-9468-2870CB328079}"/>
    <cellStyle name="Vejica 22 6 5 3" xfId="25294" xr:uid="{2744E9FA-6059-4216-81EF-111A5B490307}"/>
    <cellStyle name="Vejica 22 6 5 3 2" xfId="33697" xr:uid="{6E3C1D25-1265-4FD6-82FA-53ED9C6049C8}"/>
    <cellStyle name="Vejica 22 6 5 4" xfId="35240" xr:uid="{3E3D43A6-3A0F-4A8C-AC26-2928567D37F4}"/>
    <cellStyle name="Vejica 22 6 5 5" xfId="39318" xr:uid="{B514D6BE-9607-418E-A9AB-28E317ECF1AA}"/>
    <cellStyle name="Vejica 22 6 5 6" xfId="21202" xr:uid="{87D496A2-129E-478C-A8F6-B92DF6CC31F5}"/>
    <cellStyle name="Vejica 22 6 6" xfId="12672" xr:uid="{4FB04B1F-4FC6-4C9E-BA6E-84775C2A14F3}"/>
    <cellStyle name="Vejica 22 6 6 2" xfId="23002" xr:uid="{724136E0-AD4F-44FE-B531-2BA9C29B2498}"/>
    <cellStyle name="Vejica 22 6 6 2 2" xfId="30972" xr:uid="{80DFBD83-8873-44FF-8929-910E716BC450}"/>
    <cellStyle name="Vejica 22 6 6 2 2 2" xfId="33349" xr:uid="{B3D607E1-8DBF-495F-AD54-005D95BEF9A3}"/>
    <cellStyle name="Vejica 22 6 6 2 3" xfId="30042" xr:uid="{6D683EC6-1AF4-476A-9BB9-B2D32D48B898}"/>
    <cellStyle name="Vejica 22 6 6 2 4" xfId="32576" xr:uid="{1DDD47DB-D1FB-46F7-9902-7FF7F650930C}"/>
    <cellStyle name="Vejica 22 6 6 2 5" xfId="38618" xr:uid="{CC0E2592-3822-4053-959B-F49C58EB04D6}"/>
    <cellStyle name="Vejica 22 6 6 3" xfId="25584" xr:uid="{0E5F68CC-9A2F-4E68-98AD-656C639E322A}"/>
    <cellStyle name="Vejica 22 6 6 3 2" xfId="33726" xr:uid="{CFF67427-A19A-45F3-AC2F-21C6C3DA97D7}"/>
    <cellStyle name="Vejica 22 6 6 4" xfId="35396" xr:uid="{36D2BE0F-D0FE-4E7D-8A9A-76D80C220BEB}"/>
    <cellStyle name="Vejica 22 6 6 5" xfId="39482" xr:uid="{90C848E5-CA6F-4354-A93F-ECC402C450CB}"/>
    <cellStyle name="Vejica 22 6 6 6" xfId="22292" xr:uid="{5D60721C-6750-493E-AB68-75675EC1C5BE}"/>
    <cellStyle name="Vejica 22 6 7" xfId="12661" xr:uid="{E5755709-F1D9-46E9-A1FD-E9AB692CF33D}"/>
    <cellStyle name="Vejica 22 6 7 2" xfId="30444" xr:uid="{22C7241E-E7DC-495B-82F5-1A8D02029194}"/>
    <cellStyle name="Vejica 22 6 7 2 2" xfId="32892" xr:uid="{17FCA9EC-AC30-440C-8525-2C18E7A687D6}"/>
    <cellStyle name="Vejica 22 6 7 3" xfId="31000" xr:uid="{C2F31E6B-47FE-425C-9579-5CADABF0B26C}"/>
    <cellStyle name="Vejica 22 6 7 3 2" xfId="33378" xr:uid="{F64374FD-8EBC-4AC4-A84D-90209EBF2DDA}"/>
    <cellStyle name="Vejica 22 6 7 4" xfId="36393" xr:uid="{B3817D21-F69E-401B-A88E-6F75364F8F4F}"/>
    <cellStyle name="Vejica 22 6 7 5" xfId="19548" xr:uid="{478695CA-4786-42AA-AD93-67B3E0867776}"/>
    <cellStyle name="Vejica 22 6 8" xfId="23001" xr:uid="{65558973-E139-4701-87DB-A4EE3E46D882}"/>
    <cellStyle name="Vejica 22 6 8 2" xfId="30381" xr:uid="{312998EF-6F3C-4E42-BC79-F0773DA1F434}"/>
    <cellStyle name="Vejica 22 6 9" xfId="34055" xr:uid="{6EAD3AE5-A710-411C-946E-4840F18C376A}"/>
    <cellStyle name="Vejica 22 7" xfId="2218" xr:uid="{A15AFF7F-C261-46BD-A9F9-BA15D84C1753}"/>
    <cellStyle name="Vejica 22 7 2" xfId="4536" xr:uid="{854F8EA0-1B2D-4654-9C56-161905798ED5}"/>
    <cellStyle name="Vejica 22 7 2 2" xfId="12674" xr:uid="{B7CF5D68-AEA4-4CCF-8E2E-BA4A9A8A199F}"/>
    <cellStyle name="Vejica 22 7 2 2 2" xfId="28346" xr:uid="{5E0C398C-EE5C-46A2-8793-59CE4BBCBC1E}"/>
    <cellStyle name="Vejica 22 7 3" xfId="12673" xr:uid="{4FA546B1-D42A-43BE-9586-82DEF03FF035}"/>
    <cellStyle name="Vejica 22 7 3 2" xfId="19549" xr:uid="{00998102-6A63-4D81-9A94-10EDD56AF1D0}"/>
    <cellStyle name="Vejica 22 7 4" xfId="23003" xr:uid="{772AC8A6-3E14-4B73-8FA6-E42772A4F66B}"/>
    <cellStyle name="Vejica 22 7 5" xfId="16496" xr:uid="{206E3B7B-4862-4489-A6D0-71177B4DFEDC}"/>
    <cellStyle name="Vejica 22 8" xfId="2219" xr:uid="{9C587FF5-E79B-4AF2-9A9C-EC4FBEDDDB01}"/>
    <cellStyle name="Vejica 22 8 2" xfId="4537" xr:uid="{DC97D279-BCC8-46E2-8DEB-99372E424A6E}"/>
    <cellStyle name="Vejica 22 8 2 2" xfId="12676" xr:uid="{CD1ECCAB-98EB-41EF-982B-B4A3C84CF885}"/>
    <cellStyle name="Vejica 22 8 2 2 2" xfId="28348" xr:uid="{23B1B857-A8EC-42C7-9FF6-60B793588375}"/>
    <cellStyle name="Vejica 22 8 3" xfId="12675" xr:uid="{47FFC301-538A-4B2D-A50E-1C7DF81D5AF7}"/>
    <cellStyle name="Vejica 22 8 3 2" xfId="28347" xr:uid="{4D09623F-90BD-44C7-8D71-19CB78825DCE}"/>
    <cellStyle name="Vejica 22 9" xfId="2220" xr:uid="{857BEA51-E58E-4BE5-AAE4-DE25A6F4F4DF}"/>
    <cellStyle name="Vejica 22 9 2" xfId="12677" xr:uid="{F19F55F2-C2BD-48C1-9E11-2EC6DD0FB9D1}"/>
    <cellStyle name="Vejica 22 9 2 2" xfId="28349" xr:uid="{98097B49-9F10-41DD-8F34-7A4B21F7D044}"/>
    <cellStyle name="Vejica 23" xfId="742" xr:uid="{1835D2EA-C36E-479E-9B3E-3E1C6170D3A0}"/>
    <cellStyle name="Vejica 23 10" xfId="4539" xr:uid="{4DA6E3CA-811D-4028-B1BD-D632F43D6FA5}"/>
    <cellStyle name="Vejica 23 10 2" xfId="4540" xr:uid="{923A24E7-9D33-4FD9-B52E-66FF84485C88}"/>
    <cellStyle name="Vejica 23 10 2 2" xfId="12680" xr:uid="{0E24C382-C8FF-4D12-9126-553F09E5F92C}"/>
    <cellStyle name="Vejica 23 10 2 2 2" xfId="28352" xr:uid="{6B9168B4-ED76-4464-BA5C-B05A1A7647CA}"/>
    <cellStyle name="Vejica 23 10 3" xfId="12679" xr:uid="{6F77D129-EC02-4E1A-ADB7-686A6EFE4E70}"/>
    <cellStyle name="Vejica 23 10 3 2" xfId="28351" xr:uid="{CBDDD4E7-46FD-4344-933C-CCEA2D6BF6B4}"/>
    <cellStyle name="Vejica 23 11" xfId="4541" xr:uid="{026232AF-C78F-458D-91BF-D4C4160CABDE}"/>
    <cellStyle name="Vejica 23 11 2" xfId="12681" xr:uid="{7FE15D66-30A3-4314-8810-BA0BBD160B93}"/>
    <cellStyle name="Vejica 23 11 2 2" xfId="28353" xr:uid="{27DD4F82-6379-402B-878F-E49D6FEEF582}"/>
    <cellStyle name="Vejica 23 12" xfId="4542" xr:uid="{4F661660-2AEE-4824-9EC3-4361057B1398}"/>
    <cellStyle name="Vejica 23 12 2" xfId="12682" xr:uid="{B86432E8-DB8D-4FEF-9855-34721EAC690D}"/>
    <cellStyle name="Vejica 23 12 2 2" xfId="28354" xr:uid="{DC435568-1ABE-4C02-BD23-C7C77C54DACA}"/>
    <cellStyle name="Vejica 23 13" xfId="4538" xr:uid="{84ACA4E0-F779-4C23-864E-4503A32EA911}"/>
    <cellStyle name="Vejica 23 13 2" xfId="12683" xr:uid="{19739F3B-2E06-4208-A1B6-07A1464D9129}"/>
    <cellStyle name="Vejica 23 13 2 2" xfId="34582" xr:uid="{7D44B457-4B89-4CF6-B84C-F51E28A07C1C}"/>
    <cellStyle name="Vejica 23 14" xfId="2560" xr:uid="{2988E750-57A3-4893-8004-1917C9A368D9}"/>
    <cellStyle name="Vejica 23 14 2" xfId="12684" xr:uid="{F1F3BC98-6273-45D5-AC44-2B09827E65BA}"/>
    <cellStyle name="Vejica 23 14 2 2" xfId="34894" xr:uid="{896F721B-46A5-432A-94FE-7B19E8186DEB}"/>
    <cellStyle name="Vejica 23 15" xfId="12685" xr:uid="{8AD044F2-F595-47C3-A7AC-4048A207D6BE}"/>
    <cellStyle name="Vejica 23 16" xfId="12678" xr:uid="{F2C459E9-141A-4663-B9C9-3474AFC4E2AD}"/>
    <cellStyle name="Vejica 23 16 2" xfId="28350" xr:uid="{FD62A9F6-303B-4F04-8D2A-C00EA1527D09}"/>
    <cellStyle name="Vejica 23 2" xfId="743" xr:uid="{346C7459-DE09-4185-AA81-51D7EB2D427D}"/>
    <cellStyle name="Vejica 23 2 10" xfId="12686" xr:uid="{91B46F67-968E-4826-82DE-99C547E7C3F8}"/>
    <cellStyle name="Vejica 23 2 10 2" xfId="28355" xr:uid="{D4BB2C35-A1B0-453F-9338-6052F91F5467}"/>
    <cellStyle name="Vejica 23 2 2" xfId="744" xr:uid="{5C40F0FC-BC64-4749-B93C-4F739EE0E9B4}"/>
    <cellStyle name="Vejica 23 2 2 2" xfId="2221" xr:uid="{2E622143-8AC9-4BB2-8C1E-167D11D7A463}"/>
    <cellStyle name="Vejica 23 2 2 2 2" xfId="12688" xr:uid="{0E92B76C-D682-40AA-AE1F-32F7FFB7C74C}"/>
    <cellStyle name="Vejica 23 2 2 2 2 2" xfId="28357" xr:uid="{28EAF69E-57AE-4958-B826-04EE08729D02}"/>
    <cellStyle name="Vejica 23 2 2 3" xfId="2222" xr:uid="{F40020E1-16A6-4ABD-80D3-B46057102537}"/>
    <cellStyle name="Vejica 23 2 2 3 2" xfId="4545" xr:uid="{6F52074F-9679-404A-B917-91A863B2E307}"/>
    <cellStyle name="Vejica 23 2 2 3 2 2" xfId="12690" xr:uid="{9FB8874E-BDF4-415A-9385-DE95A31CB6F6}"/>
    <cellStyle name="Vejica 23 2 2 3 2 2 2" xfId="28359" xr:uid="{03CB29FF-DE78-429C-BFD7-FED030A81661}"/>
    <cellStyle name="Vejica 23 2 2 3 3" xfId="12689" xr:uid="{E94EAF1C-3733-4168-9E2F-A10DCBC324DB}"/>
    <cellStyle name="Vejica 23 2 2 3 3 2" xfId="28358" xr:uid="{76AEDE88-0C79-45B4-9AD5-7B14D3C49242}"/>
    <cellStyle name="Vejica 23 2 2 4" xfId="2223" xr:uid="{D1594BFF-690A-4683-9142-F5B8CBC6E415}"/>
    <cellStyle name="Vejica 23 2 2 4 2" xfId="4546" xr:uid="{2E15F0D9-8F33-4DF9-8B05-5D63058594E1}"/>
    <cellStyle name="Vejica 23 2 2 4 2 2" xfId="12692" xr:uid="{ED9C0BD0-9D16-48AD-99F0-7ABD04F0AD8D}"/>
    <cellStyle name="Vejica 23 2 2 4 2 2 2" xfId="28360" xr:uid="{AC8A7B66-8DB2-4CDB-B085-0BD578524A7C}"/>
    <cellStyle name="Vejica 23 2 2 4 3" xfId="12691" xr:uid="{BBCA0B33-CA8A-48F2-ABA4-313282D93419}"/>
    <cellStyle name="Vejica 23 2 2 4 3 2" xfId="19554" xr:uid="{62255290-DE0F-470A-BBC9-B7869EA1916D}"/>
    <cellStyle name="Vejica 23 2 2 4 4" xfId="23004" xr:uid="{5A970DC6-CAB0-4199-A7D5-930C6AF41BDE}"/>
    <cellStyle name="Vejica 23 2 2 4 5" xfId="16502" xr:uid="{94218960-409E-4C53-B580-F6BDA9077D0A}"/>
    <cellStyle name="Vejica 23 2 2 5" xfId="4547" xr:uid="{FB677BB9-93AC-4A19-8707-FCD248D89755}"/>
    <cellStyle name="Vejica 23 2 2 5 2" xfId="4548" xr:uid="{413EA6E9-5E44-4427-A7B4-B898864E0DBA}"/>
    <cellStyle name="Vejica 23 2 2 5 2 2" xfId="12694" xr:uid="{5053DE54-FB5D-4D80-93D7-9A8E76BA9966}"/>
    <cellStyle name="Vejica 23 2 2 5 2 2 2" xfId="28362" xr:uid="{5659CE94-B6F9-4E9E-8C02-A43DAADB7337}"/>
    <cellStyle name="Vejica 23 2 2 5 3" xfId="12693" xr:uid="{215E995E-91B4-4E18-A922-9E1898FD8CBA}"/>
    <cellStyle name="Vejica 23 2 2 5 3 2" xfId="28361" xr:uid="{7DCA7EEC-F124-4403-A296-47ED7DB782D9}"/>
    <cellStyle name="Vejica 23 2 2 6" xfId="4549" xr:uid="{2025B71B-EA3C-4A82-BE9E-497F50A57C45}"/>
    <cellStyle name="Vejica 23 2 2 6 2" xfId="12695" xr:uid="{CCDCF6EF-ADB1-4E82-94A0-20CED9089CD9}"/>
    <cellStyle name="Vejica 23 2 2 6 2 2" xfId="28363" xr:uid="{72C5AEF4-B617-40FF-BEE4-341A9AAEDE98}"/>
    <cellStyle name="Vejica 23 2 2 7" xfId="4544" xr:uid="{0AB6A617-A647-4CF5-97C8-792169F267A9}"/>
    <cellStyle name="Vejica 23 2 2 7 2" xfId="12696" xr:uid="{71464B40-300C-4517-9EE7-5057BCA7E933}"/>
    <cellStyle name="Vejica 23 2 2 7 2 2" xfId="33895" xr:uid="{3A0B0CD7-9CB1-4B4D-A517-8CA5C6371155}"/>
    <cellStyle name="Vejica 23 2 2 8" xfId="12697" xr:uid="{CD2C0520-4BFD-4B6A-BD92-B3F48F4043AB}"/>
    <cellStyle name="Vejica 23 2 2 9" xfId="12687" xr:uid="{C5EC6C8F-C893-408A-9F52-29A4D79F8665}"/>
    <cellStyle name="Vejica 23 2 2 9 2" xfId="28356" xr:uid="{2D732A8C-083B-46DD-8EA1-BBEDBFB22FB7}"/>
    <cellStyle name="Vejica 23 2 3" xfId="2224" xr:uid="{636515F0-32C7-497A-BCE1-CC2E0756F4FE}"/>
    <cellStyle name="Vejica 23 2 3 2" xfId="12698" xr:uid="{B64CAECA-A92E-4C17-BE3A-F88BCBD94D9C}"/>
    <cellStyle name="Vejica 23 2 3 2 2" xfId="28364" xr:uid="{3B606E37-E672-49BC-A981-2107416B16AC}"/>
    <cellStyle name="Vejica 23 2 4" xfId="2225" xr:uid="{029D8BFC-4882-49AA-95BF-DD395D367C2B}"/>
    <cellStyle name="Vejica 23 2 4 2" xfId="4550" xr:uid="{143A189E-E679-41E1-81BA-D6BB5E4A12AD}"/>
    <cellStyle name="Vejica 23 2 4 2 2" xfId="12700" xr:uid="{1ABB3FB1-1D0D-4091-8A5B-72A38E0180B4}"/>
    <cellStyle name="Vejica 23 2 4 2 2 2" xfId="28366" xr:uid="{D0FF139D-772C-4F94-92F9-A4683FD2B03F}"/>
    <cellStyle name="Vejica 23 2 4 3" xfId="12699" xr:uid="{87DC154A-2CF2-4C5B-8B92-B990FFB8B879}"/>
    <cellStyle name="Vejica 23 2 4 3 2" xfId="28365" xr:uid="{5EAC7B7B-3AD9-4966-B0D4-2E42332BC4AC}"/>
    <cellStyle name="Vejica 23 2 5" xfId="2226" xr:uid="{6F268969-2FE8-4157-B859-A02298CF2D0C}"/>
    <cellStyle name="Vejica 23 2 5 2" xfId="4551" xr:uid="{8112B9F7-DBC9-46EB-B7D6-22198D581370}"/>
    <cellStyle name="Vejica 23 2 5 2 2" xfId="12702" xr:uid="{7DD90710-E568-4348-ABCA-88DE26ED5FB3}"/>
    <cellStyle name="Vejica 23 2 5 2 2 2" xfId="28367" xr:uid="{24E574CA-B6F1-4651-852D-B5DCEE39C328}"/>
    <cellStyle name="Vejica 23 2 5 3" xfId="12701" xr:uid="{5ED793E5-F477-4865-AD10-41952A58EB5A}"/>
    <cellStyle name="Vejica 23 2 5 3 2" xfId="19557" xr:uid="{2732CDFB-5F24-4243-9B46-7E117BF27C20}"/>
    <cellStyle name="Vejica 23 2 5 4" xfId="23005" xr:uid="{C02B651A-8994-4CEC-9A83-0EADA94E0D62}"/>
    <cellStyle name="Vejica 23 2 5 5" xfId="16501" xr:uid="{E6B6A5AA-EBB5-4FC5-AD40-C31AA22EECEB}"/>
    <cellStyle name="Vejica 23 2 6" xfId="4552" xr:uid="{9823AFE4-8CD3-4B0B-AA8D-D040EC715426}"/>
    <cellStyle name="Vejica 23 2 6 2" xfId="4553" xr:uid="{48120D10-F0E5-4615-8BF8-5B248A97EF9F}"/>
    <cellStyle name="Vejica 23 2 6 2 2" xfId="12704" xr:uid="{62AB6574-004F-4FC8-902F-1005070FB89C}"/>
    <cellStyle name="Vejica 23 2 6 2 2 2" xfId="28369" xr:uid="{31A4AD06-88E6-486A-8C7C-6A34A172276E}"/>
    <cellStyle name="Vejica 23 2 6 3" xfId="12703" xr:uid="{CD8C03A5-B7B7-45A7-A52E-282F96905FC4}"/>
    <cellStyle name="Vejica 23 2 6 3 2" xfId="28368" xr:uid="{ED122F99-4028-4898-B659-0738E07A141E}"/>
    <cellStyle name="Vejica 23 2 7" xfId="4554" xr:uid="{55C51832-0855-4D1B-BD66-EA6C97428961}"/>
    <cellStyle name="Vejica 23 2 7 2" xfId="12705" xr:uid="{1FA1DE7F-37FA-44FF-8EF7-C3361D8F09F5}"/>
    <cellStyle name="Vejica 23 2 7 2 2" xfId="28370" xr:uid="{75D137F4-ED81-4D06-8CD1-79336C418338}"/>
    <cellStyle name="Vejica 23 2 8" xfId="4543" xr:uid="{E6AA9A37-D0AD-4F87-9A3C-33F0219A5186}"/>
    <cellStyle name="Vejica 23 2 8 2" xfId="12706" xr:uid="{D1F9544A-BF10-4529-8FD7-09AE75FA8C03}"/>
    <cellStyle name="Vejica 23 2 8 2 2" xfId="33896" xr:uid="{BD9AA9CF-BF5F-490A-82EE-11504A380C88}"/>
    <cellStyle name="Vejica 23 2 9" xfId="12707" xr:uid="{FD757A03-0B0C-4F14-8256-0899ADE946DB}"/>
    <cellStyle name="Vejica 23 3" xfId="2227" xr:uid="{AC543018-031F-4303-9596-0C1E4ACE6261}"/>
    <cellStyle name="Vejica 23 3 2" xfId="12708" xr:uid="{D0703B6B-E774-442C-8CCA-A627DFDB97D9}"/>
    <cellStyle name="Vejica 23 3 2 2" xfId="28371" xr:uid="{CBCED4B7-D129-4B29-B1B2-4C9A33470817}"/>
    <cellStyle name="Vejica 23 4" xfId="2228" xr:uid="{F68E3AAD-7D63-41E8-952C-1044C3AFA1BF}"/>
    <cellStyle name="Vejica 23 4 2" xfId="4555" xr:uid="{00DEB481-05BF-4DE8-9971-4326EBA4FEC5}"/>
    <cellStyle name="Vejica 23 4 2 2" xfId="12710" xr:uid="{9B06710B-A07E-4905-A3CA-4954DBB3373C}"/>
    <cellStyle name="Vejica 23 4 2 2 2" xfId="28373" xr:uid="{EB2D9EB7-F5E9-4468-89CD-C0543FAC7204}"/>
    <cellStyle name="Vejica 23 4 3" xfId="12709" xr:uid="{DAC27985-F85F-43FC-9031-17BB60ACBF4F}"/>
    <cellStyle name="Vejica 23 4 3 2" xfId="28372" xr:uid="{074F7911-6608-4568-BA2B-57E3B03C0B55}"/>
    <cellStyle name="Vejica 23 5" xfId="2229" xr:uid="{FD2086F7-F211-411E-A8BA-AB2421D4E7CB}"/>
    <cellStyle name="Vejica 23 5 10" xfId="16503" xr:uid="{0959943E-92DF-40F8-842E-8163F891F0FF}"/>
    <cellStyle name="Vejica 23 5 2" xfId="2230" xr:uid="{2654B5EE-EF55-465C-ABAF-985B20C2E06A}"/>
    <cellStyle name="Vejica 23 5 2 2" xfId="4556" xr:uid="{4F61F8A2-B2DD-4513-AF21-3E6180B89639}"/>
    <cellStyle name="Vejica 23 5 2 2 2" xfId="12713" xr:uid="{F743D817-06D7-41BE-B803-7E567F6B2DF4}"/>
    <cellStyle name="Vejica 23 5 2 2 2 2" xfId="28375" xr:uid="{B4398D28-BF15-40DF-BBB2-BFDD25F87FB6}"/>
    <cellStyle name="Vejica 23 5 2 3" xfId="12712" xr:uid="{7B12E379-659C-41F2-AC29-347CCE2576AA}"/>
    <cellStyle name="Vejica 23 5 2 3 2" xfId="28374" xr:uid="{6C5776EC-C333-407C-B036-DF3EEC9B3E1D}"/>
    <cellStyle name="Vejica 23 5 3" xfId="2231" xr:uid="{52D00A11-B179-4F29-B25C-8C8BFC2EE7A4}"/>
    <cellStyle name="Vejica 23 5 3 2" xfId="2232" xr:uid="{E88F7A3C-176C-400C-933B-B24C29EAA9A9}"/>
    <cellStyle name="Vejica 23 5 3 2 2" xfId="4557" xr:uid="{99D3321E-2C45-420F-93DD-29E5BCA50022}"/>
    <cellStyle name="Vejica 23 5 3 2 2 2" xfId="12716" xr:uid="{75ABB417-7166-463E-9D10-0B04BE338A0C}"/>
    <cellStyle name="Vejica 23 5 3 2 2 2 2" xfId="28378" xr:uid="{B301B13A-CED7-41F0-B371-B48404CE3602}"/>
    <cellStyle name="Vejica 23 5 3 2 3" xfId="12715" xr:uid="{14EC9785-4A95-4BFD-A192-3E3C8CB4E7E4}"/>
    <cellStyle name="Vejica 23 5 3 2 3 2" xfId="28377" xr:uid="{2D030A1A-3EF0-4287-AB53-565F62ACA3B6}"/>
    <cellStyle name="Vejica 23 5 3 3" xfId="2233" xr:uid="{C2BC0C6B-341A-4420-A0DC-79DD83303D7A}"/>
    <cellStyle name="Vejica 23 5 3 3 2" xfId="4558" xr:uid="{51805461-DE50-47DE-A273-FF1D2E533E7E}"/>
    <cellStyle name="Vejica 23 5 3 3 2 2" xfId="12718" xr:uid="{75296146-9F3E-4415-9698-3EC9B7C732C6}"/>
    <cellStyle name="Vejica 23 5 3 3 2 2 2" xfId="28380" xr:uid="{0D4CD9B2-52DC-414F-8085-5F5D8B751C93}"/>
    <cellStyle name="Vejica 23 5 3 3 3" xfId="12717" xr:uid="{B93CB12B-5667-4F2C-90C0-E7A56EE28BEA}"/>
    <cellStyle name="Vejica 23 5 3 3 3 2" xfId="28379" xr:uid="{A8A5C112-A7A4-4BBE-AB5D-7AB66071F541}"/>
    <cellStyle name="Vejica 23 5 3 4" xfId="4559" xr:uid="{11EA5E68-9109-4020-8A99-F00203CEE5E3}"/>
    <cellStyle name="Vejica 23 5 3 4 2" xfId="12719" xr:uid="{989294AE-0975-446D-850C-9A993366861A}"/>
    <cellStyle name="Vejica 23 5 3 4 2 2" xfId="28381" xr:uid="{708728A9-1185-4E9C-BF43-3DE3A740FC02}"/>
    <cellStyle name="Vejica 23 5 3 5" xfId="12714" xr:uid="{40DD5F02-923D-4176-B91A-09C321833670}"/>
    <cellStyle name="Vejica 23 5 3 5 2" xfId="28376" xr:uid="{D4B97D43-7612-4668-AFA8-288A6FFCEA23}"/>
    <cellStyle name="Vejica 23 5 4" xfId="4560" xr:uid="{5C9E4E50-E312-4280-B4FE-3C7232470377}"/>
    <cellStyle name="Vejica 23 5 4 2" xfId="12720" xr:uid="{350B58A3-C74D-46D2-B165-F0FB0500FF87}"/>
    <cellStyle name="Vejica 23 5 4 2 2" xfId="28382" xr:uid="{D7571642-40F5-490E-B6A3-3A1E237B6245}"/>
    <cellStyle name="Vejica 23 5 5" xfId="7822" xr:uid="{2F1CE677-F858-43F3-812B-88FA1C28D15A}"/>
    <cellStyle name="Vejica 23 5 5 2" xfId="12721" xr:uid="{91393D90-7C1E-43A3-927F-C1A73C17C64A}"/>
    <cellStyle name="Vejica 23 5 5 2 2" xfId="30945" xr:uid="{FF841A7D-99A2-4740-8656-DADC9DFED3CD}"/>
    <cellStyle name="Vejica 23 5 5 2 2 2" xfId="33321" xr:uid="{661D6095-9274-4638-B266-3462AD4FE71E}"/>
    <cellStyle name="Vejica 23 5 5 2 3" xfId="29610" xr:uid="{5C29DC24-5A6E-4B8B-B096-92C639F8F35F}"/>
    <cellStyle name="Vejica 23 5 5 2 4" xfId="32407" xr:uid="{4024D3B1-3DE2-4919-89B4-64E0EA97B780}"/>
    <cellStyle name="Vejica 23 5 5 2 5" xfId="38387" xr:uid="{91CD7F90-45F9-4A0E-9286-AA8A94B6F93C}"/>
    <cellStyle name="Vejica 23 5 5 3" xfId="25295" xr:uid="{987D8FEC-3BE2-47DD-85F6-7DBB431F81AB}"/>
    <cellStyle name="Vejica 23 5 5 3 2" xfId="33698" xr:uid="{41F954C9-E3B2-4072-B090-1D6F99F9780B}"/>
    <cellStyle name="Vejica 23 5 5 4" xfId="35241" xr:uid="{9AF14256-E8D5-499E-9195-2E91CF053C53}"/>
    <cellStyle name="Vejica 23 5 5 5" xfId="39319" xr:uid="{32C33312-A40E-4806-B67A-B789BE712614}"/>
    <cellStyle name="Vejica 23 5 5 6" xfId="21207" xr:uid="{8368DEA1-E597-4CB0-887D-F3DAE1F9F57D}"/>
    <cellStyle name="Vejica 23 5 6" xfId="12722" xr:uid="{7ECAA43B-8474-445B-B096-BA36AE10E4DF}"/>
    <cellStyle name="Vejica 23 5 6 2" xfId="23007" xr:uid="{8D9BCE21-E4E8-41B1-97E1-AE47FE90BEC8}"/>
    <cellStyle name="Vejica 23 5 6 2 2" xfId="30973" xr:uid="{1FDD21B2-C7FE-4B85-9423-5CA4504179F9}"/>
    <cellStyle name="Vejica 23 5 6 2 2 2" xfId="33350" xr:uid="{0061C41F-266E-464D-9A76-E465E5C99C16}"/>
    <cellStyle name="Vejica 23 5 6 2 3" xfId="30043" xr:uid="{B30DE6B7-942D-4C6C-92DB-D189B61A66FF}"/>
    <cellStyle name="Vejica 23 5 6 2 4" xfId="32577" xr:uid="{B5999CA4-9E51-4BF5-A9B7-3616E50917CC}"/>
    <cellStyle name="Vejica 23 5 6 2 5" xfId="38619" xr:uid="{178744C1-7333-4BCA-9A61-150D4275EAE2}"/>
    <cellStyle name="Vejica 23 5 6 3" xfId="25585" xr:uid="{C01AD2C8-0A14-4948-8CEE-4C63A1DFF44E}"/>
    <cellStyle name="Vejica 23 5 6 3 2" xfId="33727" xr:uid="{DAC3FBA2-B0E4-41B4-BA94-E98EBC821A23}"/>
    <cellStyle name="Vejica 23 5 6 4" xfId="35397" xr:uid="{2D0C08EB-7453-45C2-90BD-E94296B0BF70}"/>
    <cellStyle name="Vejica 23 5 6 5" xfId="39483" xr:uid="{23CD41A4-840C-413A-AF69-DD60BF458851}"/>
    <cellStyle name="Vejica 23 5 6 6" xfId="22293" xr:uid="{D4955903-5607-4FF8-B7FC-7A84090251CB}"/>
    <cellStyle name="Vejica 23 5 7" xfId="12711" xr:uid="{D86C791A-190C-4663-B975-7C5C5C792FFA}"/>
    <cellStyle name="Vejica 23 5 7 2" xfId="30445" xr:uid="{A6A8E43E-7B47-42D5-AD05-C1228E0DE61B}"/>
    <cellStyle name="Vejica 23 5 7 2 2" xfId="32893" xr:uid="{CAF7DE63-4159-441B-952A-A5C7F113E5D9}"/>
    <cellStyle name="Vejica 23 5 7 3" xfId="31001" xr:uid="{FF86CD7A-624E-43F5-8F28-7B8960D95633}"/>
    <cellStyle name="Vejica 23 5 7 3 2" xfId="33379" xr:uid="{680F26F5-B0C5-4768-8927-B43B8B1F4E66}"/>
    <cellStyle name="Vejica 23 5 7 4" xfId="36394" xr:uid="{14780913-EAF7-4360-B558-D614800AB602}"/>
    <cellStyle name="Vejica 23 5 7 5" xfId="19558" xr:uid="{ADEE6AFD-E7E6-4359-99C6-5403EF25856A}"/>
    <cellStyle name="Vejica 23 5 8" xfId="23006" xr:uid="{C0D6AA50-73D8-4010-9833-13C167C14565}"/>
    <cellStyle name="Vejica 23 5 8 2" xfId="30382" xr:uid="{88DE71D7-AB2D-4A32-A5A1-8E793C3A0885}"/>
    <cellStyle name="Vejica 23 5 9" xfId="34056" xr:uid="{6FACCE65-8B5B-4C67-9414-95C93DFD986B}"/>
    <cellStyle name="Vejica 23 6" xfId="2234" xr:uid="{FE7814E6-BA68-4107-A269-B93E91DF431E}"/>
    <cellStyle name="Vejica 23 6 2" xfId="4561" xr:uid="{5858E909-CC14-4B53-8E54-D2E23E5D0C68}"/>
    <cellStyle name="Vejica 23 6 2 2" xfId="12724" xr:uid="{B525A3E8-54AA-4F88-BA7C-1CBD2FCD6248}"/>
    <cellStyle name="Vejica 23 6 2 2 2" xfId="28383" xr:uid="{2F770C0B-D4F9-400F-B3D1-D2169A5C6640}"/>
    <cellStyle name="Vejica 23 6 3" xfId="12723" xr:uid="{2D9125F9-B5A8-4E6F-877C-C409F6559E63}"/>
    <cellStyle name="Vejica 23 6 3 2" xfId="19559" xr:uid="{5D2C50F2-7C74-47CE-AB76-E2D2B3666E2C}"/>
    <cellStyle name="Vejica 23 6 4" xfId="23008" xr:uid="{D263A0B4-1BA5-4FC7-808A-2608EC76E110}"/>
    <cellStyle name="Vejica 23 6 5" xfId="16500" xr:uid="{B5D64D90-C9E5-4E34-A970-9B97A6FFB303}"/>
    <cellStyle name="Vejica 23 7" xfId="2235" xr:uid="{A7146D10-5BD3-4C33-9C09-EDD3E38F9822}"/>
    <cellStyle name="Vejica 23 7 2" xfId="2236" xr:uid="{B442FFA2-5306-4105-A3A0-309B13A5EC5C}"/>
    <cellStyle name="Vejica 23 7 2 2" xfId="4562" xr:uid="{B7B0CE42-C9C7-4C4A-9EC2-55D1952CA2A8}"/>
    <cellStyle name="Vejica 23 7 2 2 2" xfId="12727" xr:uid="{88F548E2-F321-45FC-A8D4-D617750BB5B1}"/>
    <cellStyle name="Vejica 23 7 2 2 2 2" xfId="28386" xr:uid="{56EE3F37-563D-4BDE-9599-74EAC1421740}"/>
    <cellStyle name="Vejica 23 7 2 3" xfId="12726" xr:uid="{D797B851-D4A3-4837-9AA0-3A5A4E8EA0C5}"/>
    <cellStyle name="Vejica 23 7 2 3 2" xfId="28385" xr:uid="{516B476F-71AE-4A7D-A241-BC947723A99B}"/>
    <cellStyle name="Vejica 23 7 3" xfId="12725" xr:uid="{6EB5BB18-53EA-40C3-A0B4-6164B80EAE02}"/>
    <cellStyle name="Vejica 23 7 3 2" xfId="28384" xr:uid="{0F5C99AF-0395-454D-B00E-7EEB1BD07977}"/>
    <cellStyle name="Vejica 23 8" xfId="2237" xr:uid="{AA32CA79-A5AF-425E-ADC5-90E8DFA61B57}"/>
    <cellStyle name="Vejica 23 8 2" xfId="12728" xr:uid="{DACCBB0E-41F3-434A-838F-E4067226355D}"/>
    <cellStyle name="Vejica 23 8 2 2" xfId="28387" xr:uid="{CC41C5AC-28D4-4760-9D52-F8F3ABEE855C}"/>
    <cellStyle name="Vejica 23 9" xfId="2238" xr:uid="{7BEC8987-1C79-4747-B333-DF1494A9697E}"/>
    <cellStyle name="Vejica 23 9 2" xfId="4563" xr:uid="{0860393D-11E7-47D4-8361-5B04977B086F}"/>
    <cellStyle name="Vejica 23 9 2 2" xfId="12730" xr:uid="{0546E27B-8B53-4E1E-81D8-AE0397D23383}"/>
    <cellStyle name="Vejica 23 9 2 2 2" xfId="28389" xr:uid="{657EE724-5560-49E3-A5AD-897CA96C5DC0}"/>
    <cellStyle name="Vejica 23 9 3" xfId="12729" xr:uid="{A3065883-9594-4775-9E77-B90566DB454D}"/>
    <cellStyle name="Vejica 23 9 3 2" xfId="28388" xr:uid="{3C6346AB-008D-4141-80F8-7AAD3B40A7B7}"/>
    <cellStyle name="Vejica 24" xfId="745" xr:uid="{434C2926-DE26-4D61-AD0F-82A856B39D96}"/>
    <cellStyle name="Vejica 24 10" xfId="4565" xr:uid="{91AC7C2F-8E50-494C-B803-A3A666327790}"/>
    <cellStyle name="Vejica 24 10 2" xfId="4566" xr:uid="{5C71215B-B8E8-49BC-8B34-56D047EFFABB}"/>
    <cellStyle name="Vejica 24 10 2 2" xfId="12733" xr:uid="{06CCB35F-CC1A-40A7-92DF-5AE39D89E3BF}"/>
    <cellStyle name="Vejica 24 10 2 2 2" xfId="28392" xr:uid="{4E5225C5-FC0F-4D21-A570-DE1B11948907}"/>
    <cellStyle name="Vejica 24 10 3" xfId="12732" xr:uid="{39E59562-F100-47D9-B6CE-50B34EFC932B}"/>
    <cellStyle name="Vejica 24 10 3 2" xfId="28391" xr:uid="{BA26C5BF-50CC-4E73-97BC-6A9F9ABAB645}"/>
    <cellStyle name="Vejica 24 11" xfId="4567" xr:uid="{AAA7239C-930C-450F-AE8E-6213EF9096E3}"/>
    <cellStyle name="Vejica 24 11 2" xfId="12734" xr:uid="{B07433CE-DAEC-42C7-B437-27E9A19560B2}"/>
    <cellStyle name="Vejica 24 11 2 2" xfId="28393" xr:uid="{8DD3A3BF-3FA8-4D45-8DFB-7BEDA640DC2F}"/>
    <cellStyle name="Vejica 24 12" xfId="4568" xr:uid="{B3FAEDEA-6259-469C-8083-59874DA9A8C4}"/>
    <cellStyle name="Vejica 24 12 2" xfId="12735" xr:uid="{1AC05587-972C-4C61-9E44-3590486054F9}"/>
    <cellStyle name="Vejica 24 12 2 2" xfId="28394" xr:uid="{43032259-88E7-4C68-AF16-7CF728637FB0}"/>
    <cellStyle name="Vejica 24 13" xfId="4564" xr:uid="{F2EA9106-0F6F-42B1-AD20-5E023E472312}"/>
    <cellStyle name="Vejica 24 13 2" xfId="12736" xr:uid="{8E60CE1F-C2E2-44FE-BE66-B812FB0A2DA8}"/>
    <cellStyle name="Vejica 24 13 2 2" xfId="34235" xr:uid="{8A863EED-1B35-4934-B7E5-F3FF3CD5215D}"/>
    <cellStyle name="Vejica 24 14" xfId="2561" xr:uid="{DCCA1231-0D0E-49A9-86BD-5A5EF2D9407E}"/>
    <cellStyle name="Vejica 24 14 2" xfId="12737" xr:uid="{60A17F05-98E6-46DC-99D6-EA1E9A436CA6}"/>
    <cellStyle name="Vejica 24 14 2 2" xfId="34893" xr:uid="{54C8514C-BF3F-4C66-945A-6BB5085041C3}"/>
    <cellStyle name="Vejica 24 15" xfId="12738" xr:uid="{507C0225-49EE-41BE-A0C1-5EEB7A21CA3F}"/>
    <cellStyle name="Vejica 24 16" xfId="12731" xr:uid="{FB975A4D-835C-4014-AFEB-AB7C6547109D}"/>
    <cellStyle name="Vejica 24 16 2" xfId="28390" xr:uid="{10A5AD78-AB4A-4C6A-BE3D-A880091C9602}"/>
    <cellStyle name="Vejica 24 2" xfId="746" xr:uid="{EECBB633-4445-428F-AE9D-54FEFA01D03C}"/>
    <cellStyle name="Vejica 24 2 10" xfId="12739" xr:uid="{4B968078-1550-4AA8-B8FF-370FF6861D10}"/>
    <cellStyle name="Vejica 24 2 10 2" xfId="28395" xr:uid="{7A0875B8-7E38-4398-A754-1CD04D2E77CE}"/>
    <cellStyle name="Vejica 24 2 2" xfId="747" xr:uid="{DA35F9BA-26E4-4164-9C28-85A025E495E0}"/>
    <cellStyle name="Vejica 24 2 2 2" xfId="2239" xr:uid="{30E89EC1-710B-4F39-91D8-CE137D60BF7D}"/>
    <cellStyle name="Vejica 24 2 2 2 2" xfId="12741" xr:uid="{A182916E-6D09-4456-A1C3-CF5462E2B0FE}"/>
    <cellStyle name="Vejica 24 2 2 2 2 2" xfId="28397" xr:uid="{64A0FFAD-3CD7-42BA-97B1-A5013B423793}"/>
    <cellStyle name="Vejica 24 2 2 3" xfId="2240" xr:uid="{EF2DEC28-9995-4CB6-B2AA-844EAB364F87}"/>
    <cellStyle name="Vejica 24 2 2 3 2" xfId="4571" xr:uid="{C14058B8-EA60-44F9-98AF-EA9A7427CE5C}"/>
    <cellStyle name="Vejica 24 2 2 3 2 2" xfId="12743" xr:uid="{FC59C7A1-DA80-46AB-88C6-7D9D707DF113}"/>
    <cellStyle name="Vejica 24 2 2 3 2 2 2" xfId="28399" xr:uid="{E34D3EAF-0D3F-43D7-A41A-5A7A72B8D684}"/>
    <cellStyle name="Vejica 24 2 2 3 3" xfId="12742" xr:uid="{10E538AE-9500-410C-8505-8943E26265EF}"/>
    <cellStyle name="Vejica 24 2 2 3 3 2" xfId="28398" xr:uid="{B3A5E390-43DB-465A-94FA-EEC9D68F0B44}"/>
    <cellStyle name="Vejica 24 2 2 4" xfId="2241" xr:uid="{739221B8-D5A6-4AB6-9A12-1CE73C745B30}"/>
    <cellStyle name="Vejica 24 2 2 4 2" xfId="4572" xr:uid="{86BC2BC5-112C-4F9A-B76E-212894FE2029}"/>
    <cellStyle name="Vejica 24 2 2 4 2 2" xfId="12745" xr:uid="{D8D2F0D0-5794-471B-A353-88FC50231D50}"/>
    <cellStyle name="Vejica 24 2 2 4 2 2 2" xfId="28400" xr:uid="{A62DFC71-3661-4BFC-820C-139A5FE4F735}"/>
    <cellStyle name="Vejica 24 2 2 4 3" xfId="12744" xr:uid="{4807FB05-0D34-473B-994A-679C4B50D51B}"/>
    <cellStyle name="Vejica 24 2 2 4 3 2" xfId="19564" xr:uid="{26088C2F-BD59-4C74-B95A-F07420B62434}"/>
    <cellStyle name="Vejica 24 2 2 4 4" xfId="23009" xr:uid="{458F998D-83FE-4F13-8E6E-14DD2A236F9A}"/>
    <cellStyle name="Vejica 24 2 2 4 5" xfId="16506" xr:uid="{EC990568-FDF2-44A0-89FE-242E25D43254}"/>
    <cellStyle name="Vejica 24 2 2 5" xfId="4573" xr:uid="{8ED0A4DB-7382-476C-A3E0-BAC2333041B5}"/>
    <cellStyle name="Vejica 24 2 2 5 2" xfId="4574" xr:uid="{9347A18C-B601-468C-BED7-20C3689D8223}"/>
    <cellStyle name="Vejica 24 2 2 5 2 2" xfId="12747" xr:uid="{0FE500D7-5C2B-4961-BC16-4D6BB6A8B0E1}"/>
    <cellStyle name="Vejica 24 2 2 5 2 2 2" xfId="28402" xr:uid="{D5B2CC11-DDF2-4BAE-B60C-E004AD3C9B50}"/>
    <cellStyle name="Vejica 24 2 2 5 3" xfId="12746" xr:uid="{B04FDBDC-602C-4E3B-BE13-4E74D191A437}"/>
    <cellStyle name="Vejica 24 2 2 5 3 2" xfId="28401" xr:uid="{1B4BDEB4-E57D-48F4-B91C-D69E84DAC96F}"/>
    <cellStyle name="Vejica 24 2 2 6" xfId="4575" xr:uid="{53744137-F1EE-4AC4-A365-72B22AC29440}"/>
    <cellStyle name="Vejica 24 2 2 6 2" xfId="12748" xr:uid="{62E98271-A2DB-404F-852E-98FC5C53DE06}"/>
    <cellStyle name="Vejica 24 2 2 6 2 2" xfId="28403" xr:uid="{4397FADA-D5D6-4F6A-9503-4B9603998587}"/>
    <cellStyle name="Vejica 24 2 2 7" xfId="4570" xr:uid="{6AA6D815-4B81-4EB3-B7D7-1EE58F1E05A3}"/>
    <cellStyle name="Vejica 24 2 2 7 2" xfId="12749" xr:uid="{33AB1AF4-DCF9-4EDE-95AD-1F45B6E97108}"/>
    <cellStyle name="Vejica 24 2 2 7 2 2" xfId="34234" xr:uid="{C743E1E6-C41B-4983-A7C4-0DA7437CB93F}"/>
    <cellStyle name="Vejica 24 2 2 8" xfId="12750" xr:uid="{FF203390-3D48-4D70-AED6-37FB8D6087F2}"/>
    <cellStyle name="Vejica 24 2 2 9" xfId="12740" xr:uid="{DF564A4F-B118-46EB-9717-170449B6A6CF}"/>
    <cellStyle name="Vejica 24 2 2 9 2" xfId="28396" xr:uid="{1501033B-7A94-40FD-84F5-B6188B6D19D5}"/>
    <cellStyle name="Vejica 24 2 3" xfId="2242" xr:uid="{C889F88C-51DC-4BA5-BB67-682C0D48EA3D}"/>
    <cellStyle name="Vejica 24 2 3 2" xfId="12751" xr:uid="{94CB8506-8A86-46E6-87B2-97B6A9B1FAAF}"/>
    <cellStyle name="Vejica 24 2 3 2 2" xfId="28404" xr:uid="{8C3F547A-B148-4DFE-AE1C-80F89DFCFCCD}"/>
    <cellStyle name="Vejica 24 2 4" xfId="2243" xr:uid="{CC9E6A68-4511-4B7F-8F05-CE1D8DC50D0D}"/>
    <cellStyle name="Vejica 24 2 4 2" xfId="4576" xr:uid="{4A4B6EB5-6510-4A95-99C5-F95B18467EBF}"/>
    <cellStyle name="Vejica 24 2 4 2 2" xfId="12753" xr:uid="{6E0DF24E-88FA-465E-ABA7-D6ABF14DA6D3}"/>
    <cellStyle name="Vejica 24 2 4 2 2 2" xfId="28406" xr:uid="{9FFD8A3E-B6BC-4BE3-8819-D953BBB4FC26}"/>
    <cellStyle name="Vejica 24 2 4 3" xfId="12752" xr:uid="{0CEFA6E2-A538-4640-9053-7FC31C140948}"/>
    <cellStyle name="Vejica 24 2 4 3 2" xfId="28405" xr:uid="{4C2A3CF9-09B9-4872-8285-B5DCA0B60331}"/>
    <cellStyle name="Vejica 24 2 5" xfId="2244" xr:uid="{ADFDE695-6D10-4215-9BB4-50BF7ED389F0}"/>
    <cellStyle name="Vejica 24 2 5 2" xfId="4577" xr:uid="{65E0F823-8F2D-4222-87C6-E47FEA5943FE}"/>
    <cellStyle name="Vejica 24 2 5 2 2" xfId="12755" xr:uid="{AE7D77E2-8219-435E-8377-C8C9ED522EA0}"/>
    <cellStyle name="Vejica 24 2 5 2 2 2" xfId="28407" xr:uid="{A242EEDE-3CD1-4B9C-B6BC-526024B15A0D}"/>
    <cellStyle name="Vejica 24 2 5 3" xfId="12754" xr:uid="{4DEF5942-7510-44EE-8A69-36DB30BFF8C4}"/>
    <cellStyle name="Vejica 24 2 5 3 2" xfId="19565" xr:uid="{C8229EA9-98BD-43D4-88E6-535D1287F354}"/>
    <cellStyle name="Vejica 24 2 5 4" xfId="23010" xr:uid="{6D9F4236-6617-4F8A-A55D-C4DD1F3810AF}"/>
    <cellStyle name="Vejica 24 2 5 5" xfId="16505" xr:uid="{212C88B6-8695-438C-84AF-8F5DF4C9C520}"/>
    <cellStyle name="Vejica 24 2 6" xfId="4578" xr:uid="{E7769C77-72CE-42F8-9B8F-E622DED398DB}"/>
    <cellStyle name="Vejica 24 2 6 2" xfId="4579" xr:uid="{A857E4EF-71D8-4DE2-AD81-688F21F7BDA8}"/>
    <cellStyle name="Vejica 24 2 6 2 2" xfId="12757" xr:uid="{E8F97CAA-AECA-49C2-B1EB-B76FB1E9A823}"/>
    <cellStyle name="Vejica 24 2 6 2 2 2" xfId="28409" xr:uid="{1C3AA19D-E497-4717-8A8C-EACCA66B016E}"/>
    <cellStyle name="Vejica 24 2 6 3" xfId="12756" xr:uid="{9FA81D22-D80B-49FC-868B-5C6B92F44CA7}"/>
    <cellStyle name="Vejica 24 2 6 3 2" xfId="28408" xr:uid="{116CA811-A26E-4AA5-8E76-CBC85C924016}"/>
    <cellStyle name="Vejica 24 2 7" xfId="4580" xr:uid="{B6FD0E27-2646-4AB0-86ED-14E2B21A2FAB}"/>
    <cellStyle name="Vejica 24 2 7 2" xfId="12758" xr:uid="{7BC0D33D-A067-48FB-869F-E49B33EBF016}"/>
    <cellStyle name="Vejica 24 2 7 2 2" xfId="28410" xr:uid="{78142373-8FC1-4D52-B0D3-3C2E2BF5B01C}"/>
    <cellStyle name="Vejica 24 2 8" xfId="4569" xr:uid="{62EB4243-A529-4E31-8A81-C907E311E70A}"/>
    <cellStyle name="Vejica 24 2 8 2" xfId="12759" xr:uid="{6EA3960E-4430-487E-81F6-3CCAB143AB62}"/>
    <cellStyle name="Vejica 24 2 8 2 2" xfId="35347" xr:uid="{FF797423-16E4-4538-AC76-EA0B6CC12D31}"/>
    <cellStyle name="Vejica 24 2 9" xfId="12760" xr:uid="{D09F09E9-0B02-4BD9-8007-314BE5CBA45A}"/>
    <cellStyle name="Vejica 24 3" xfId="2245" xr:uid="{71D0BC8B-4E43-4B5A-9B37-73B4EB589A76}"/>
    <cellStyle name="Vejica 24 3 2" xfId="12761" xr:uid="{1767D3BB-AB75-4E10-A262-74D233CEA450}"/>
    <cellStyle name="Vejica 24 3 2 2" xfId="28411" xr:uid="{7550E1C6-0B27-499D-BEF0-EBAA6A75D172}"/>
    <cellStyle name="Vejica 24 4" xfId="2246" xr:uid="{1A3FACEC-A711-4E76-800A-2E557AA3BAC7}"/>
    <cellStyle name="Vejica 24 4 2" xfId="4581" xr:uid="{DCFE781A-FDC4-4961-8300-D717F212ABC0}"/>
    <cellStyle name="Vejica 24 4 2 2" xfId="12763" xr:uid="{EC0A0F44-879B-4DAA-8173-09324D2ED846}"/>
    <cellStyle name="Vejica 24 4 2 2 2" xfId="28413" xr:uid="{E3A935AF-67B4-416C-A8E8-F9B7B3DB4831}"/>
    <cellStyle name="Vejica 24 4 3" xfId="12762" xr:uid="{FB42069C-AC4B-4C22-921F-53DE3E5E7A85}"/>
    <cellStyle name="Vejica 24 4 3 2" xfId="28412" xr:uid="{9D9AF898-B95D-4159-B6BA-D60A2BA1AD25}"/>
    <cellStyle name="Vejica 24 5" xfId="2247" xr:uid="{9FEEC330-E2B9-43A1-B54D-B2ED037F7A64}"/>
    <cellStyle name="Vejica 24 5 10" xfId="16507" xr:uid="{A8D32705-4FEF-4E37-90CB-32A1875FC324}"/>
    <cellStyle name="Vejica 24 5 2" xfId="2248" xr:uid="{C3E99E46-F765-4B08-BE3B-C129774E9572}"/>
    <cellStyle name="Vejica 24 5 2 2" xfId="4582" xr:uid="{412D7DAC-983B-4723-ABBF-C0D8B9C570DA}"/>
    <cellStyle name="Vejica 24 5 2 2 2" xfId="12766" xr:uid="{085822C9-32F1-4EAB-A7BD-3FFE8D39B963}"/>
    <cellStyle name="Vejica 24 5 2 2 2 2" xfId="28415" xr:uid="{6B2D030E-BF05-4F99-9C28-8AE898DFD1B7}"/>
    <cellStyle name="Vejica 24 5 2 3" xfId="12765" xr:uid="{8CE6FFB9-FEC4-4A26-810C-52D0AF76B799}"/>
    <cellStyle name="Vejica 24 5 2 3 2" xfId="28414" xr:uid="{B74619C4-3C22-4A8B-A68E-BD91102AF628}"/>
    <cellStyle name="Vejica 24 5 3" xfId="2249" xr:uid="{1D1247FB-1EBD-430A-B728-F938F872DBB4}"/>
    <cellStyle name="Vejica 24 5 3 2" xfId="2250" xr:uid="{179253B0-1B03-4B5E-BB71-12D0AF2A798B}"/>
    <cellStyle name="Vejica 24 5 3 2 2" xfId="4583" xr:uid="{E2D906F8-4F8F-4ED3-B026-E110466552E4}"/>
    <cellStyle name="Vejica 24 5 3 2 2 2" xfId="12769" xr:uid="{ABC1929F-2428-455C-B3CC-05A991924295}"/>
    <cellStyle name="Vejica 24 5 3 2 2 2 2" xfId="28418" xr:uid="{C39A1FEF-48FE-4DD9-A684-2C4058802834}"/>
    <cellStyle name="Vejica 24 5 3 2 3" xfId="12768" xr:uid="{2CF40564-B6B6-40C3-8AC9-BB2ACA7BCA69}"/>
    <cellStyle name="Vejica 24 5 3 2 3 2" xfId="28417" xr:uid="{46532A40-EDC5-4FED-946A-479B6CD1B0A3}"/>
    <cellStyle name="Vejica 24 5 3 3" xfId="2251" xr:uid="{D5974CED-27AF-40D8-A0F9-23A651F6ED7D}"/>
    <cellStyle name="Vejica 24 5 3 3 2" xfId="4584" xr:uid="{BE4DFA1F-E2B7-4421-AEA5-3A4F062EF4F9}"/>
    <cellStyle name="Vejica 24 5 3 3 2 2" xfId="12771" xr:uid="{2019717E-FBE8-41D7-87C2-9F34DAAAE64A}"/>
    <cellStyle name="Vejica 24 5 3 3 2 2 2" xfId="28420" xr:uid="{0324E835-AA84-4B55-96B8-220C4A16030F}"/>
    <cellStyle name="Vejica 24 5 3 3 3" xfId="12770" xr:uid="{601AEADF-4659-45DA-AB33-B93413667C8A}"/>
    <cellStyle name="Vejica 24 5 3 3 3 2" xfId="28419" xr:uid="{AD52EFD3-72B5-4F1B-BF17-6E1B54BE4762}"/>
    <cellStyle name="Vejica 24 5 3 4" xfId="4585" xr:uid="{DC617D55-B76F-4AD8-8F72-33C8D1213F23}"/>
    <cellStyle name="Vejica 24 5 3 4 2" xfId="12772" xr:uid="{F14B0E0E-F7C7-42A3-B8EF-26802485602F}"/>
    <cellStyle name="Vejica 24 5 3 4 2 2" xfId="28421" xr:uid="{80610602-061A-4BDC-B2F6-683F68B3B605}"/>
    <cellStyle name="Vejica 24 5 3 5" xfId="12767" xr:uid="{56518D6C-F984-4937-B135-059E407B664B}"/>
    <cellStyle name="Vejica 24 5 3 5 2" xfId="28416" xr:uid="{513FA7E4-97E6-40AD-87EB-DEE3B7760B6F}"/>
    <cellStyle name="Vejica 24 5 4" xfId="4586" xr:uid="{8C31F68F-F05F-41EA-BB8B-5E100CEEB645}"/>
    <cellStyle name="Vejica 24 5 4 2" xfId="12773" xr:uid="{23778C10-CB2B-456A-A046-BFC8B9DBF833}"/>
    <cellStyle name="Vejica 24 5 4 2 2" xfId="28422" xr:uid="{AB49C222-8CA2-4112-870C-C804F5EFF617}"/>
    <cellStyle name="Vejica 24 5 5" xfId="7823" xr:uid="{8605B39B-3CA7-4FB8-8470-446D4DD451ED}"/>
    <cellStyle name="Vejica 24 5 5 2" xfId="12774" xr:uid="{C8C32091-08B6-4E0A-8FF2-5B013EF7869B}"/>
    <cellStyle name="Vejica 24 5 5 2 2" xfId="30946" xr:uid="{9F6B63BC-5AA7-449C-86EF-306F5EF2B611}"/>
    <cellStyle name="Vejica 24 5 5 2 2 2" xfId="33322" xr:uid="{FB1ED707-81F0-48D9-BBEE-54BDD9452426}"/>
    <cellStyle name="Vejica 24 5 5 2 3" xfId="29612" xr:uid="{5DFBB03F-E48D-4615-92EF-21A681D77BFD}"/>
    <cellStyle name="Vejica 24 5 5 2 4" xfId="32408" xr:uid="{EB9E8000-AE1D-4ED0-B7E7-92CD76A55FC8}"/>
    <cellStyle name="Vejica 24 5 5 2 5" xfId="38388" xr:uid="{4128E0AB-F113-4A69-91A0-3BC95EB3C804}"/>
    <cellStyle name="Vejica 24 5 5 3" xfId="25296" xr:uid="{398C405F-7347-479A-8D77-D08C7309085E}"/>
    <cellStyle name="Vejica 24 5 5 3 2" xfId="33699" xr:uid="{0BFAE035-8431-4259-87CF-8833ED973554}"/>
    <cellStyle name="Vejica 24 5 5 4" xfId="35242" xr:uid="{1DCBFE59-B389-45AD-9A8D-1D37C861D9B9}"/>
    <cellStyle name="Vejica 24 5 5 5" xfId="39320" xr:uid="{25F67C5A-1AA7-47E5-8423-5906495780C4}"/>
    <cellStyle name="Vejica 24 5 5 6" xfId="21210" xr:uid="{0848B9A2-974A-40A8-9511-F00953CE2A72}"/>
    <cellStyle name="Vejica 24 5 6" xfId="12775" xr:uid="{01654B30-DBAE-4EA7-BF06-C64BF4B3533D}"/>
    <cellStyle name="Vejica 24 5 6 2" xfId="23012" xr:uid="{ADF9A75E-87E6-4E96-8A40-778B445BC1C0}"/>
    <cellStyle name="Vejica 24 5 6 2 2" xfId="30974" xr:uid="{6142A76E-6F14-4751-A293-975F7915F529}"/>
    <cellStyle name="Vejica 24 5 6 2 2 2" xfId="33351" xr:uid="{D9EB4416-7C5B-4060-967F-619FB4615F9D}"/>
    <cellStyle name="Vejica 24 5 6 2 3" xfId="30044" xr:uid="{4DC7E092-3A68-4B86-92FC-F7225E9CECDF}"/>
    <cellStyle name="Vejica 24 5 6 2 4" xfId="32578" xr:uid="{DF3E12AF-8216-4B02-B7F8-0183EB3523B4}"/>
    <cellStyle name="Vejica 24 5 6 2 5" xfId="38620" xr:uid="{6D129C07-001D-4BBD-BD74-1FB78613EC30}"/>
    <cellStyle name="Vejica 24 5 6 3" xfId="25586" xr:uid="{E146C4A2-ABFD-434A-B022-C2E42DEAC5ED}"/>
    <cellStyle name="Vejica 24 5 6 3 2" xfId="33728" xr:uid="{948CAD82-3A19-4D51-BECF-F666105C69B1}"/>
    <cellStyle name="Vejica 24 5 6 4" xfId="35398" xr:uid="{250290AC-6308-45D6-BD96-7CF45EBFF1F6}"/>
    <cellStyle name="Vejica 24 5 6 5" xfId="39484" xr:uid="{0769C304-B458-4FF1-A571-C60D51E1F4C4}"/>
    <cellStyle name="Vejica 24 5 6 6" xfId="22294" xr:uid="{177029C1-F2CA-4318-8953-7FC2886EC5DE}"/>
    <cellStyle name="Vejica 24 5 7" xfId="12764" xr:uid="{FC1CADFD-21A4-469C-BA95-43E5DBFB4B95}"/>
    <cellStyle name="Vejica 24 5 7 2" xfId="30446" xr:uid="{AD58ADC1-604E-4E6E-BF5E-A8B6BAA30618}"/>
    <cellStyle name="Vejica 24 5 7 2 2" xfId="32894" xr:uid="{F0A7FE0E-23DF-4ACE-A7AA-116FD98E8BEF}"/>
    <cellStyle name="Vejica 24 5 7 3" xfId="31002" xr:uid="{8AB0A52D-1BBF-42D2-84D6-6B5693B84F30}"/>
    <cellStyle name="Vejica 24 5 7 3 2" xfId="33380" xr:uid="{42A8CAAE-EC72-454F-9E3D-599D43BF32E5}"/>
    <cellStyle name="Vejica 24 5 7 4" xfId="36395" xr:uid="{A3A1E79C-ADA3-4E29-AD27-AA8D31C48A49}"/>
    <cellStyle name="Vejica 24 5 7 5" xfId="19566" xr:uid="{C049EEB8-4E68-43EC-90A0-003063064A04}"/>
    <cellStyle name="Vejica 24 5 8" xfId="23011" xr:uid="{C389FE7A-726F-4288-B1E0-2933D6CAF345}"/>
    <cellStyle name="Vejica 24 5 8 2" xfId="30383" xr:uid="{95827A82-541B-4E35-944E-A13B250ADBDD}"/>
    <cellStyle name="Vejica 24 5 9" xfId="34057" xr:uid="{DA1FAF5A-61B7-4D32-8D47-9A9C9A0F41D5}"/>
    <cellStyle name="Vejica 24 6" xfId="2252" xr:uid="{6E0E8995-0F2F-450F-B324-E34FDCF20C47}"/>
    <cellStyle name="Vejica 24 6 2" xfId="4587" xr:uid="{672E8C51-DBEE-49ED-8F42-5D15AE5EE422}"/>
    <cellStyle name="Vejica 24 6 2 2" xfId="12777" xr:uid="{9E77C6F0-61DC-4C32-BE7E-3BB4DAECF7EF}"/>
    <cellStyle name="Vejica 24 6 2 2 2" xfId="28423" xr:uid="{E9CA71A0-0837-439A-A672-E3FF24A8221B}"/>
    <cellStyle name="Vejica 24 6 3" xfId="12776" xr:uid="{42B131EC-5BD1-43F2-AF7A-D36EA43A5ECC}"/>
    <cellStyle name="Vejica 24 6 3 2" xfId="19567" xr:uid="{08433066-65AD-4ADA-9A7B-75927950205C}"/>
    <cellStyle name="Vejica 24 6 4" xfId="23013" xr:uid="{C9308A13-3185-4CEF-8DA1-4CDA1A366DB7}"/>
    <cellStyle name="Vejica 24 6 5" xfId="16504" xr:uid="{958C270E-6530-4D51-87DF-E1CA1C8E30E4}"/>
    <cellStyle name="Vejica 24 7" xfId="2253" xr:uid="{B223578D-AC1A-4F82-B299-40BAF8DD0037}"/>
    <cellStyle name="Vejica 24 7 2" xfId="2254" xr:uid="{3E089307-23C3-431C-8274-E2B8DEB1255A}"/>
    <cellStyle name="Vejica 24 7 2 2" xfId="4588" xr:uid="{D9AD3701-21EA-4FE0-935D-4D13D942BF8D}"/>
    <cellStyle name="Vejica 24 7 2 2 2" xfId="12780" xr:uid="{7175E6DF-AFBF-4C65-896A-947CE3FB2504}"/>
    <cellStyle name="Vejica 24 7 2 2 2 2" xfId="28426" xr:uid="{49FBE715-7C50-4A14-B3A7-2572147AD3A5}"/>
    <cellStyle name="Vejica 24 7 2 3" xfId="12779" xr:uid="{BD0FC6AE-58FC-471E-8ED1-BC05616BADE1}"/>
    <cellStyle name="Vejica 24 7 2 3 2" xfId="28425" xr:uid="{1BD86CFD-73E4-4546-89C8-ABF67C46E339}"/>
    <cellStyle name="Vejica 24 7 3" xfId="12778" xr:uid="{A5D5FD78-1FA1-4472-825D-EA98C88890B6}"/>
    <cellStyle name="Vejica 24 7 3 2" xfId="28424" xr:uid="{1DBD8982-7889-4525-9470-E1B740B4C709}"/>
    <cellStyle name="Vejica 24 8" xfId="2255" xr:uid="{530DD2CD-AFCA-4E49-B225-F0837B027A87}"/>
    <cellStyle name="Vejica 24 8 2" xfId="12781" xr:uid="{BCE01158-8C23-4C6B-B120-37BC302774FE}"/>
    <cellStyle name="Vejica 24 8 2 2" xfId="28427" xr:uid="{0A549625-11A6-45D2-949C-9E30E76CC76A}"/>
    <cellStyle name="Vejica 24 9" xfId="2256" xr:uid="{C7B6810B-D45B-4832-B3BA-020404459348}"/>
    <cellStyle name="Vejica 24 9 2" xfId="4589" xr:uid="{DC4C6B8B-8268-425A-A814-00507446A588}"/>
    <cellStyle name="Vejica 24 9 2 2" xfId="12783" xr:uid="{AF80B7B8-1D03-45A2-A4AF-B54170F1BB6A}"/>
    <cellStyle name="Vejica 24 9 2 2 2" xfId="28429" xr:uid="{3FDE368E-3A4F-4715-A218-0130AD81AFB6}"/>
    <cellStyle name="Vejica 24 9 3" xfId="12782" xr:uid="{061040D2-33FE-4C15-8222-5E1A421E4000}"/>
    <cellStyle name="Vejica 24 9 3 2" xfId="28428" xr:uid="{5E6F9607-C9B2-4826-B489-48F175C92719}"/>
    <cellStyle name="Vejica 25" xfId="748" xr:uid="{A337EA04-3D93-4226-8473-8415CCF7BD74}"/>
    <cellStyle name="Vejica 25 10" xfId="4591" xr:uid="{AEBD525C-F296-417A-AE5B-BDAB10ED0FF0}"/>
    <cellStyle name="Vejica 25 10 2" xfId="4592" xr:uid="{DF6A09F0-255F-481A-81EC-4879FB923EC9}"/>
    <cellStyle name="Vejica 25 10 2 2" xfId="12786" xr:uid="{6388C2B5-F769-4CDB-B2F4-E20CC53B023C}"/>
    <cellStyle name="Vejica 25 10 2 2 2" xfId="28432" xr:uid="{020FC906-0C89-48D7-9AEE-03BC9DE6216E}"/>
    <cellStyle name="Vejica 25 10 3" xfId="12785" xr:uid="{D1CD6A77-5B8F-421C-9237-14139407AFE7}"/>
    <cellStyle name="Vejica 25 10 3 2" xfId="28431" xr:uid="{5D6F60C5-22D1-46F2-A70C-EFB48FFD889A}"/>
    <cellStyle name="Vejica 25 11" xfId="4593" xr:uid="{6CE0AF6C-1D68-40D7-9C0D-EC69B972F184}"/>
    <cellStyle name="Vejica 25 11 2" xfId="12787" xr:uid="{30253D8F-6DD8-45AD-9B8D-36D2FCE982A4}"/>
    <cellStyle name="Vejica 25 11 2 2" xfId="28433" xr:uid="{B7550ADB-D3E8-4C5A-9094-7CEA9DD0A41D}"/>
    <cellStyle name="Vejica 25 12" xfId="4594" xr:uid="{9B3D9080-7B32-4D9D-9709-5500B3461326}"/>
    <cellStyle name="Vejica 25 12 2" xfId="12788" xr:uid="{BCECFCA6-668B-4646-AF9D-B7DCFF19E600}"/>
    <cellStyle name="Vejica 25 12 2 2" xfId="28434" xr:uid="{3F9E90A6-FA94-4370-98BE-045787A26812}"/>
    <cellStyle name="Vejica 25 13" xfId="4590" xr:uid="{AC774487-C8CC-4C0F-870F-93176C87F043}"/>
    <cellStyle name="Vejica 25 13 2" xfId="12789" xr:uid="{1FC6E7CE-0518-4A6C-9B72-212C437C72A5}"/>
    <cellStyle name="Vejica 25 13 2 2" xfId="35348" xr:uid="{4DA606A8-C4C4-4000-A22D-7D66045CD04E}"/>
    <cellStyle name="Vejica 25 14" xfId="2562" xr:uid="{69AFCA15-91E2-43D2-B4D0-CC6E2ADEE434}"/>
    <cellStyle name="Vejica 25 14 2" xfId="12790" xr:uid="{DBFD684D-DE53-4BF9-A681-0DA777DFD83E}"/>
    <cellStyle name="Vejica 25 14 2 2" xfId="34892" xr:uid="{6D57E2DE-92FD-4B3D-9151-B8195CA211FB}"/>
    <cellStyle name="Vejica 25 15" xfId="12791" xr:uid="{1374AD70-855E-448B-955F-538A7C810600}"/>
    <cellStyle name="Vejica 25 16" xfId="12784" xr:uid="{3BDBE862-6C5E-4879-B603-4E179AF418DF}"/>
    <cellStyle name="Vejica 25 16 2" xfId="28430" xr:uid="{F9A3D148-6E48-475D-A819-7FBC4419CA12}"/>
    <cellStyle name="Vejica 25 2" xfId="749" xr:uid="{5EEC0514-A650-4A05-8B4A-A05C6221CF8F}"/>
    <cellStyle name="Vejica 25 2 10" xfId="12792" xr:uid="{F2CE7B9E-1335-4695-993B-51EE6D70249A}"/>
    <cellStyle name="Vejica 25 2 10 2" xfId="28435" xr:uid="{8260A427-FFC9-40CB-9DE2-237F75910FC6}"/>
    <cellStyle name="Vejica 25 2 2" xfId="750" xr:uid="{2E907754-E8E0-4461-A840-5479B371A65D}"/>
    <cellStyle name="Vejica 25 2 2 2" xfId="2257" xr:uid="{C324EB66-CE04-41EB-BCF8-32DC75CE3A79}"/>
    <cellStyle name="Vejica 25 2 2 2 2" xfId="12794" xr:uid="{B6248621-33F0-42C9-A824-A0DF81093A07}"/>
    <cellStyle name="Vejica 25 2 2 2 2 2" xfId="28437" xr:uid="{E82BB441-E214-4A3E-BD20-98A87FD5CAC7}"/>
    <cellStyle name="Vejica 25 2 2 3" xfId="2258" xr:uid="{5933BCC1-93CC-4303-8A88-0496EAB57948}"/>
    <cellStyle name="Vejica 25 2 2 3 2" xfId="4597" xr:uid="{13C3CD05-701B-4ED0-ABED-46441CECA9B2}"/>
    <cellStyle name="Vejica 25 2 2 3 2 2" xfId="12796" xr:uid="{B49DD402-04BD-495C-A317-0E0C716EEBD2}"/>
    <cellStyle name="Vejica 25 2 2 3 2 2 2" xfId="28439" xr:uid="{A6708D33-D499-43CA-B227-3A612A1E4466}"/>
    <cellStyle name="Vejica 25 2 2 3 3" xfId="12795" xr:uid="{A03554CA-814A-404D-A469-B6503F5DEBB4}"/>
    <cellStyle name="Vejica 25 2 2 3 3 2" xfId="28438" xr:uid="{F6483CBC-2385-4B65-9C5A-399FDF09A412}"/>
    <cellStyle name="Vejica 25 2 2 4" xfId="2259" xr:uid="{5340A68D-F93F-4289-A728-55CA160C79C7}"/>
    <cellStyle name="Vejica 25 2 2 4 2" xfId="4598" xr:uid="{9A83111F-E3BA-44F2-8396-106C50DD4A62}"/>
    <cellStyle name="Vejica 25 2 2 4 2 2" xfId="12798" xr:uid="{24067A35-F63A-4BC4-A3BE-50F88C2C4FD2}"/>
    <cellStyle name="Vejica 25 2 2 4 2 2 2" xfId="28440" xr:uid="{AABC97DC-4307-42B2-9634-17282565DF9F}"/>
    <cellStyle name="Vejica 25 2 2 4 3" xfId="12797" xr:uid="{12248EBA-736C-44EB-9A85-111494E3DF1D}"/>
    <cellStyle name="Vejica 25 2 2 4 3 2" xfId="19570" xr:uid="{A7006903-842E-49C6-BCCE-AAE05307E118}"/>
    <cellStyle name="Vejica 25 2 2 4 4" xfId="23014" xr:uid="{E615F88E-B1A6-47A0-B424-6D346805B1C1}"/>
    <cellStyle name="Vejica 25 2 2 4 5" xfId="16510" xr:uid="{B17B2445-C660-4131-B1F5-02C1033B4652}"/>
    <cellStyle name="Vejica 25 2 2 5" xfId="4599" xr:uid="{69903ECE-FFD1-4BEB-8498-4EBA1293A952}"/>
    <cellStyle name="Vejica 25 2 2 5 2" xfId="4600" xr:uid="{8A828D13-9FC7-49CC-85C9-368E0EE9D252}"/>
    <cellStyle name="Vejica 25 2 2 5 2 2" xfId="12800" xr:uid="{96230EEC-B3D9-4B0E-BBE2-431D12DDF569}"/>
    <cellStyle name="Vejica 25 2 2 5 2 2 2" xfId="28442" xr:uid="{3FA55E63-AA0C-413D-8C5F-D327509FCA89}"/>
    <cellStyle name="Vejica 25 2 2 5 3" xfId="12799" xr:uid="{C7286C4B-23DF-4A95-8E74-81C0FFB782B3}"/>
    <cellStyle name="Vejica 25 2 2 5 3 2" xfId="28441" xr:uid="{CEAB8963-A43E-446D-BE9F-11291995EC95}"/>
    <cellStyle name="Vejica 25 2 2 6" xfId="4601" xr:uid="{EF5339E9-1E6D-4AA6-ABF5-910A79BDC8FC}"/>
    <cellStyle name="Vejica 25 2 2 6 2" xfId="12801" xr:uid="{5CD15ECD-DB26-4FEE-AA12-DD975A38A9F9}"/>
    <cellStyle name="Vejica 25 2 2 6 2 2" xfId="28443" xr:uid="{ED81420B-3064-4133-830D-15FAE73B01AD}"/>
    <cellStyle name="Vejica 25 2 2 7" xfId="4596" xr:uid="{81B7EB22-6CDB-4208-8E59-E9A70577700A}"/>
    <cellStyle name="Vejica 25 2 2 7 2" xfId="12802" xr:uid="{49B9E769-E378-4011-A27B-895D4F0A7780}"/>
    <cellStyle name="Vejica 25 2 2 7 2 2" xfId="34233" xr:uid="{3731EE76-EC66-4DCD-9710-72BCED6964AE}"/>
    <cellStyle name="Vejica 25 2 2 8" xfId="12803" xr:uid="{C706413A-E68F-4223-954D-A7C0E58EB492}"/>
    <cellStyle name="Vejica 25 2 2 9" xfId="12793" xr:uid="{911433CD-63E3-4F7B-9C66-867FA1F244DD}"/>
    <cellStyle name="Vejica 25 2 2 9 2" xfId="28436" xr:uid="{C7D871E0-F87C-4512-B255-559945E7E636}"/>
    <cellStyle name="Vejica 25 2 3" xfId="2260" xr:uid="{59401DE1-E6A2-4F0F-A192-B921D97F3E30}"/>
    <cellStyle name="Vejica 25 2 3 2" xfId="12804" xr:uid="{A5E67FC6-B7D5-4BD7-91D5-1C87FF9E8647}"/>
    <cellStyle name="Vejica 25 2 3 2 2" xfId="28444" xr:uid="{FF57E08A-858D-426D-B940-529AFA455ACF}"/>
    <cellStyle name="Vejica 25 2 4" xfId="2261" xr:uid="{41E7336D-1C30-48AF-B18A-726D1B3E2CDB}"/>
    <cellStyle name="Vejica 25 2 4 2" xfId="4602" xr:uid="{7A577D68-4624-44D2-8276-CA6B6F77DBE0}"/>
    <cellStyle name="Vejica 25 2 4 2 2" xfId="12806" xr:uid="{49338C0C-DD91-4813-B6D6-1E680EFE8FA8}"/>
    <cellStyle name="Vejica 25 2 4 2 2 2" xfId="28446" xr:uid="{D9FBBA9D-03B3-4F68-B161-6B1727FFC3E6}"/>
    <cellStyle name="Vejica 25 2 4 3" xfId="12805" xr:uid="{22ED6F69-25CA-4856-9CAC-AA9B18213635}"/>
    <cellStyle name="Vejica 25 2 4 3 2" xfId="28445" xr:uid="{98205420-0D44-4876-BE6C-41D2DF22AE76}"/>
    <cellStyle name="Vejica 25 2 5" xfId="2262" xr:uid="{36F7E994-34BF-4F31-9B7D-E5BACF324CE4}"/>
    <cellStyle name="Vejica 25 2 5 2" xfId="4603" xr:uid="{6920DF9F-6343-407D-A6B2-18420EF8A937}"/>
    <cellStyle name="Vejica 25 2 5 2 2" xfId="12808" xr:uid="{084CED6E-5552-4595-A57C-41F6301D22A5}"/>
    <cellStyle name="Vejica 25 2 5 2 2 2" xfId="28447" xr:uid="{FA4FF6AA-64E2-4CF4-93C9-D96FCF68220C}"/>
    <cellStyle name="Vejica 25 2 5 3" xfId="12807" xr:uid="{7B5104B9-F9CF-44D6-877C-743BF653AAC6}"/>
    <cellStyle name="Vejica 25 2 5 3 2" xfId="19572" xr:uid="{4FB9D99F-3EE7-451A-8B75-B9EA0324E1CC}"/>
    <cellStyle name="Vejica 25 2 5 4" xfId="23015" xr:uid="{A3FE5680-3122-46C4-8E1C-656369ED9FC9}"/>
    <cellStyle name="Vejica 25 2 5 5" xfId="16509" xr:uid="{AC765610-4AF3-4535-B701-B2873C87ECDA}"/>
    <cellStyle name="Vejica 25 2 6" xfId="4604" xr:uid="{7B3ED6B0-01C4-4334-A632-0A77B9AC6C03}"/>
    <cellStyle name="Vejica 25 2 6 2" xfId="4605" xr:uid="{0DC2C649-C3A4-4830-BD39-472997B59087}"/>
    <cellStyle name="Vejica 25 2 6 2 2" xfId="12810" xr:uid="{09D4421C-782C-449F-8B76-A89835E601E3}"/>
    <cellStyle name="Vejica 25 2 6 2 2 2" xfId="28449" xr:uid="{B70F56F1-344D-41FF-9D1C-2199BCD5DCE2}"/>
    <cellStyle name="Vejica 25 2 6 3" xfId="12809" xr:uid="{38B6F47D-4ABD-49C4-A94A-52CAA37E9CE9}"/>
    <cellStyle name="Vejica 25 2 6 3 2" xfId="28448" xr:uid="{5ECF33BF-4DF4-4417-9BDB-5C48686ECAA5}"/>
    <cellStyle name="Vejica 25 2 7" xfId="4606" xr:uid="{1A13FAD4-1457-4222-84F1-BD9159E9D20A}"/>
    <cellStyle name="Vejica 25 2 7 2" xfId="12811" xr:uid="{B0B2FFF9-527D-4AF8-8C28-8A96715B953A}"/>
    <cellStyle name="Vejica 25 2 7 2 2" xfId="28450" xr:uid="{2AF771D9-853E-40A2-B829-9F6C344BD3B4}"/>
    <cellStyle name="Vejica 25 2 8" xfId="4595" xr:uid="{C0EEB117-57BE-473B-BCE5-10CC6B95B396}"/>
    <cellStyle name="Vejica 25 2 8 2" xfId="12812" xr:uid="{9E222EA6-44EF-47CF-9C2A-CAE63D26C74F}"/>
    <cellStyle name="Vejica 25 2 8 2 2" xfId="33753" xr:uid="{84473D4C-7998-4788-B362-DB59115FBFA5}"/>
    <cellStyle name="Vejica 25 2 9" xfId="12813" xr:uid="{D71E0188-37AE-44B8-9A7B-0A1D00754E2B}"/>
    <cellStyle name="Vejica 25 3" xfId="2263" xr:uid="{38A64C8F-7DAE-43DC-A351-C3650D3F3AE1}"/>
    <cellStyle name="Vejica 25 3 2" xfId="12814" xr:uid="{330C7377-AC28-4B7F-8BFC-B6BC2A3CBBB2}"/>
    <cellStyle name="Vejica 25 3 2 2" xfId="28451" xr:uid="{0FA8616E-030A-44F0-9646-179C0C249EF6}"/>
    <cellStyle name="Vejica 25 4" xfId="2264" xr:uid="{5559E906-4D57-48D5-BB05-1D3D04BFDE6A}"/>
    <cellStyle name="Vejica 25 4 2" xfId="4607" xr:uid="{B3AF2253-66E9-4745-99BA-0667BA3F3E13}"/>
    <cellStyle name="Vejica 25 4 2 2" xfId="12816" xr:uid="{B4AD07FA-ED9F-458A-B93E-27CAF2B90B44}"/>
    <cellStyle name="Vejica 25 4 2 2 2" xfId="28453" xr:uid="{040C1756-B199-4636-90B4-8D772FCE75F1}"/>
    <cellStyle name="Vejica 25 4 3" xfId="12815" xr:uid="{2E65EE10-3A4C-4634-890F-774C3E954B7A}"/>
    <cellStyle name="Vejica 25 4 3 2" xfId="28452" xr:uid="{6BD49E47-562A-48FA-B9FA-8CE22401EA2B}"/>
    <cellStyle name="Vejica 25 5" xfId="2265" xr:uid="{5EC3D369-A52B-4FC8-A11F-B30CFA4500BF}"/>
    <cellStyle name="Vejica 25 5 10" xfId="16511" xr:uid="{B75E3335-F653-4181-BE25-884DDAEB6EDD}"/>
    <cellStyle name="Vejica 25 5 2" xfId="2266" xr:uid="{FF5DBEAC-5C0B-4600-8E32-1AD7E4ED2DFD}"/>
    <cellStyle name="Vejica 25 5 2 2" xfId="4608" xr:uid="{BEAD0A75-F273-43B0-A506-7DE2C46D02ED}"/>
    <cellStyle name="Vejica 25 5 2 2 2" xfId="12819" xr:uid="{64600A08-0717-44DD-8F4B-BE71F7053384}"/>
    <cellStyle name="Vejica 25 5 2 2 2 2" xfId="28455" xr:uid="{93873B2B-F34D-452A-A90C-FF41A06BC86C}"/>
    <cellStyle name="Vejica 25 5 2 3" xfId="12818" xr:uid="{F2943A22-D56D-4595-BDE1-097EB47607FF}"/>
    <cellStyle name="Vejica 25 5 2 3 2" xfId="28454" xr:uid="{2CBA4222-6B90-4226-AF99-B17467F06BB0}"/>
    <cellStyle name="Vejica 25 5 3" xfId="2267" xr:uid="{61FC204E-CB58-4D44-8822-E28005BA5D24}"/>
    <cellStyle name="Vejica 25 5 3 2" xfId="2268" xr:uid="{80544E9C-AF8A-42E0-9C7B-897D7F74A92A}"/>
    <cellStyle name="Vejica 25 5 3 2 2" xfId="4609" xr:uid="{104AEA87-5C44-4F4A-9D35-D3DA0714B53A}"/>
    <cellStyle name="Vejica 25 5 3 2 2 2" xfId="12822" xr:uid="{A38B09FB-EE5C-49D6-B35C-BDFA3075F724}"/>
    <cellStyle name="Vejica 25 5 3 2 2 2 2" xfId="28458" xr:uid="{9DAB9FE3-F9F6-4F43-AF4D-0029F8709CBD}"/>
    <cellStyle name="Vejica 25 5 3 2 3" xfId="12821" xr:uid="{8819626C-9946-4EE3-A4FA-36808E18A09A}"/>
    <cellStyle name="Vejica 25 5 3 2 3 2" xfId="28457" xr:uid="{08797B74-609B-401E-B70B-F7835BE9553C}"/>
    <cellStyle name="Vejica 25 5 3 3" xfId="2269" xr:uid="{77EB1988-B1EC-4C28-A07F-2EF118EC18E2}"/>
    <cellStyle name="Vejica 25 5 3 3 2" xfId="4610" xr:uid="{3032F02D-F09C-498F-B566-FB68C8296C4B}"/>
    <cellStyle name="Vejica 25 5 3 3 2 2" xfId="12824" xr:uid="{7F913AC4-0A64-47BB-A8E9-1D8D5843B3DB}"/>
    <cellStyle name="Vejica 25 5 3 3 2 2 2" xfId="28460" xr:uid="{5BA97BBB-56E4-4CE4-8386-E130500304E4}"/>
    <cellStyle name="Vejica 25 5 3 3 3" xfId="12823" xr:uid="{20C164D6-D87E-4C87-A6B1-185B08BEBD65}"/>
    <cellStyle name="Vejica 25 5 3 3 3 2" xfId="28459" xr:uid="{32F69F15-4D27-4823-9269-F56CA57E2D0E}"/>
    <cellStyle name="Vejica 25 5 3 4" xfId="4611" xr:uid="{5A3C4B84-3478-422A-9307-77F86F27C153}"/>
    <cellStyle name="Vejica 25 5 3 4 2" xfId="12825" xr:uid="{DFC25CA1-09AB-4B3D-BF37-F90B61E9F653}"/>
    <cellStyle name="Vejica 25 5 3 4 2 2" xfId="28461" xr:uid="{0DE99B80-54F6-4959-9302-C9C553DFE3AD}"/>
    <cellStyle name="Vejica 25 5 3 5" xfId="12820" xr:uid="{7C026A22-A9E4-47BA-8A06-25BA312B67D3}"/>
    <cellStyle name="Vejica 25 5 3 5 2" xfId="28456" xr:uid="{8D0CF831-DB86-4085-8E58-2AB5E2AA5765}"/>
    <cellStyle name="Vejica 25 5 4" xfId="4612" xr:uid="{F3AC3B0D-FFF7-4FA3-A231-4EAD6B51149E}"/>
    <cellStyle name="Vejica 25 5 4 2" xfId="12826" xr:uid="{978C795F-7B64-41D6-B71F-F13B2D00F2B4}"/>
    <cellStyle name="Vejica 25 5 4 2 2" xfId="28462" xr:uid="{38D3409A-F389-40FB-A342-B34D0DFC0336}"/>
    <cellStyle name="Vejica 25 5 5" xfId="7824" xr:uid="{9241FAB5-F745-4C5C-9413-85A940DBCFDE}"/>
    <cellStyle name="Vejica 25 5 5 2" xfId="12827" xr:uid="{E7CC272B-FB2A-435F-BF07-6CB02A3EFD76}"/>
    <cellStyle name="Vejica 25 5 5 2 2" xfId="30947" xr:uid="{C1C363D6-FDCF-4B37-B68E-2923BAAA1AAC}"/>
    <cellStyle name="Vejica 25 5 5 2 2 2" xfId="33323" xr:uid="{0368394B-DB76-46A8-980B-70ECDC9BF9EF}"/>
    <cellStyle name="Vejica 25 5 5 2 3" xfId="29615" xr:uid="{F9435048-2D58-4E7B-88CE-95F4C4BC0A53}"/>
    <cellStyle name="Vejica 25 5 5 2 4" xfId="32409" xr:uid="{2EABC6F8-A32C-4DCE-A9F8-7B0493124BDF}"/>
    <cellStyle name="Vejica 25 5 5 2 5" xfId="38389" xr:uid="{E61D79B6-4F75-423F-A870-060346A2DF13}"/>
    <cellStyle name="Vejica 25 5 5 3" xfId="25297" xr:uid="{743F91BF-D085-4EDE-8864-ECD179DFA720}"/>
    <cellStyle name="Vejica 25 5 5 3 2" xfId="33700" xr:uid="{7FABE537-CB03-4AE5-BBAD-FFE452CEAE7E}"/>
    <cellStyle name="Vejica 25 5 5 4" xfId="35243" xr:uid="{B87D1710-9624-4215-AF51-CB124B72FECB}"/>
    <cellStyle name="Vejica 25 5 5 5" xfId="39321" xr:uid="{D845C8AD-5B3E-4721-B24A-C1CE4D204C35}"/>
    <cellStyle name="Vejica 25 5 5 6" xfId="21214" xr:uid="{0F070B78-8F4C-4FF0-8E64-A920663964BE}"/>
    <cellStyle name="Vejica 25 5 6" xfId="12828" xr:uid="{2D96A1D9-BEF9-4407-9D53-C722B85457F8}"/>
    <cellStyle name="Vejica 25 5 6 2" xfId="23017" xr:uid="{9865B7AA-6027-4D47-A388-664E0EED2699}"/>
    <cellStyle name="Vejica 25 5 6 2 2" xfId="30975" xr:uid="{701545C9-43D5-49CD-9A97-8090135CECE7}"/>
    <cellStyle name="Vejica 25 5 6 2 2 2" xfId="33352" xr:uid="{CC1160EF-1005-44BA-9729-F3A8225549F9}"/>
    <cellStyle name="Vejica 25 5 6 2 3" xfId="30045" xr:uid="{C6482F20-8456-461D-A82D-A5BB7E9D8CA6}"/>
    <cellStyle name="Vejica 25 5 6 2 4" xfId="32579" xr:uid="{88BB1B87-4CEB-4A72-B87A-79900481067E}"/>
    <cellStyle name="Vejica 25 5 6 2 5" xfId="38621" xr:uid="{13490FEB-919C-4F03-B1FA-636540A2D4E0}"/>
    <cellStyle name="Vejica 25 5 6 3" xfId="25587" xr:uid="{AF75CE5A-44D8-459A-AB58-BB093FB33802}"/>
    <cellStyle name="Vejica 25 5 6 3 2" xfId="33729" xr:uid="{E3F9D6BF-13F5-48B0-A02C-7A9AE5949CCF}"/>
    <cellStyle name="Vejica 25 5 6 4" xfId="35399" xr:uid="{68A0503D-EFB3-4ED3-B5C0-5EFEE53B5FB2}"/>
    <cellStyle name="Vejica 25 5 6 5" xfId="39485" xr:uid="{F66DB96E-D5B6-45C6-98F8-EFCC1AD3B82C}"/>
    <cellStyle name="Vejica 25 5 6 6" xfId="22295" xr:uid="{51B466E3-E622-4763-ADCB-A229E4E7EDAF}"/>
    <cellStyle name="Vejica 25 5 7" xfId="12817" xr:uid="{654EFC25-9D0C-4342-9686-730894FE183D}"/>
    <cellStyle name="Vejica 25 5 7 2" xfId="30447" xr:uid="{A9561B67-000B-488F-B6B4-9E70C4271A78}"/>
    <cellStyle name="Vejica 25 5 7 2 2" xfId="32895" xr:uid="{158C0D84-8199-4FBD-9A72-B9A6B422CE4D}"/>
    <cellStyle name="Vejica 25 5 7 3" xfId="31003" xr:uid="{338573CC-082F-4F7F-860B-2D6BC05726ED}"/>
    <cellStyle name="Vejica 25 5 7 3 2" xfId="33381" xr:uid="{A2D0DD72-AA96-4910-9EF3-B96353C66B0F}"/>
    <cellStyle name="Vejica 25 5 7 4" xfId="36396" xr:uid="{C2B1F09A-8907-4705-AFE9-17F8690BC3EF}"/>
    <cellStyle name="Vejica 25 5 7 5" xfId="19573" xr:uid="{F783C311-66E6-4F9F-9C7C-C86DFB733DE6}"/>
    <cellStyle name="Vejica 25 5 8" xfId="23016" xr:uid="{9137FB90-46C5-4FC2-9DAD-39E748400435}"/>
    <cellStyle name="Vejica 25 5 8 2" xfId="30384" xr:uid="{A986065B-380C-4880-AD88-0A08B6D26540}"/>
    <cellStyle name="Vejica 25 5 9" xfId="34058" xr:uid="{45E7726C-55AF-4BD3-80EC-FF9C108270E9}"/>
    <cellStyle name="Vejica 25 6" xfId="2270" xr:uid="{C35A6B98-E92B-4808-8AFE-1B467A6A5ACC}"/>
    <cellStyle name="Vejica 25 6 2" xfId="4613" xr:uid="{27FF6D46-1BA9-40EA-80BD-8081B697F483}"/>
    <cellStyle name="Vejica 25 6 2 2" xfId="12830" xr:uid="{1BD3F3AB-6925-49A4-865F-0FED68440FA1}"/>
    <cellStyle name="Vejica 25 6 2 2 2" xfId="28463" xr:uid="{FCAFD5C8-34F6-4A7F-9DE0-7DFAA10D0D3B}"/>
    <cellStyle name="Vejica 25 6 3" xfId="12829" xr:uid="{018C8678-9A74-4BFA-8016-0BC0FA78CDD3}"/>
    <cellStyle name="Vejica 25 6 3 2" xfId="19574" xr:uid="{778409F4-327C-4C46-823B-FF292E7AE31F}"/>
    <cellStyle name="Vejica 25 6 4" xfId="23018" xr:uid="{20EE918F-07E3-4D88-8E3B-014BAED22269}"/>
    <cellStyle name="Vejica 25 6 5" xfId="16508" xr:uid="{7E6031CB-C9F1-462F-A559-4CF99C03BD40}"/>
    <cellStyle name="Vejica 25 7" xfId="2271" xr:uid="{2C733915-E0DC-44F4-97B0-D93F09F16349}"/>
    <cellStyle name="Vejica 25 7 2" xfId="2272" xr:uid="{CDE6364F-1715-4EBD-805A-24CC18AD6C2A}"/>
    <cellStyle name="Vejica 25 7 2 2" xfId="4614" xr:uid="{330350DF-788C-4298-AF76-4E0ACC574FA3}"/>
    <cellStyle name="Vejica 25 7 2 2 2" xfId="12833" xr:uid="{87B52EDA-F46E-4C27-9D2A-FE8289FB08DE}"/>
    <cellStyle name="Vejica 25 7 2 2 2 2" xfId="28466" xr:uid="{9E26E46B-EE53-44E1-9902-4A75F23E7F0C}"/>
    <cellStyle name="Vejica 25 7 2 3" xfId="12832" xr:uid="{66C3D61A-E2C9-4BFA-8CC4-BEAF3AE83B67}"/>
    <cellStyle name="Vejica 25 7 2 3 2" xfId="28465" xr:uid="{BF9E3BAD-3FD9-4F95-A598-1039E534B3A4}"/>
    <cellStyle name="Vejica 25 7 3" xfId="12831" xr:uid="{D769FB5E-EEDA-4153-8BCF-C17ED6E972FB}"/>
    <cellStyle name="Vejica 25 7 3 2" xfId="28464" xr:uid="{FFED70BB-5371-4D75-9B4A-F7139AD10B4E}"/>
    <cellStyle name="Vejica 25 8" xfId="2273" xr:uid="{9C4C988B-F066-49D4-A8F1-2D34BADC6553}"/>
    <cellStyle name="Vejica 25 8 2" xfId="12834" xr:uid="{285080BD-81E8-4262-902C-9A057EDBB233}"/>
    <cellStyle name="Vejica 25 8 2 2" xfId="28467" xr:uid="{18C8542B-A19E-480E-A72E-316E6EEFF227}"/>
    <cellStyle name="Vejica 25 9" xfId="2274" xr:uid="{F7BC18ED-46FF-4609-95EA-5AE765C44F91}"/>
    <cellStyle name="Vejica 25 9 2" xfId="4615" xr:uid="{2060B073-EFDF-414B-8E49-91A420C686A2}"/>
    <cellStyle name="Vejica 25 9 2 2" xfId="12836" xr:uid="{24566D67-50D0-4ECD-AB6A-9F7672278661}"/>
    <cellStyle name="Vejica 25 9 2 2 2" xfId="28469" xr:uid="{1AD13680-0E57-41F7-A13A-C6470A3AD8FB}"/>
    <cellStyle name="Vejica 25 9 3" xfId="12835" xr:uid="{BCCCC710-0C79-48B9-B3A1-E5AE60F23993}"/>
    <cellStyle name="Vejica 25 9 3 2" xfId="28468" xr:uid="{539AF647-CAF9-48C2-B16D-E67296040FAE}"/>
    <cellStyle name="Vejica 26" xfId="751" xr:uid="{5B40E64B-D840-452E-AC46-F30246EBE554}"/>
    <cellStyle name="Vejica 26 2" xfId="2275" xr:uid="{8FA48452-4DB6-4EBB-ABB4-E91E2F34E397}"/>
    <cellStyle name="Vejica 26 2 2" xfId="12838" xr:uid="{0B770C28-3863-40E9-9243-F0041AE5F4D6}"/>
    <cellStyle name="Vejica 26 2 2 2" xfId="28471" xr:uid="{6B4D52FD-46F2-47C2-A10D-2E80410F20F2}"/>
    <cellStyle name="Vejica 26 3" xfId="2276" xr:uid="{633344EC-302E-4A9D-A580-FC6DA896ABB9}"/>
    <cellStyle name="Vejica 26 3 2" xfId="12839" xr:uid="{FE82BB29-AEB0-4D8F-BAF4-0795387FBA68}"/>
    <cellStyle name="Vejica 26 3 2 2" xfId="28472" xr:uid="{1EFD0A55-B09A-454D-BD93-331D6F0A4135}"/>
    <cellStyle name="Vejica 26 4" xfId="4616" xr:uid="{A716A79F-A179-45B6-8951-650222F719CD}"/>
    <cellStyle name="Vejica 26 4 2" xfId="12840" xr:uid="{FFB60D65-BD4F-4EF3-B938-81361B070EE5}"/>
    <cellStyle name="Vejica 26 4 2 2" xfId="28473" xr:uid="{4BE03CF1-35B3-46D6-996B-8E0550B3CC89}"/>
    <cellStyle name="Vejica 26 5" xfId="12837" xr:uid="{4F6799C9-AB6C-4F4F-812E-986C576FEEC1}"/>
    <cellStyle name="Vejica 26 5 2" xfId="28470" xr:uid="{DA432E61-75DF-4FA3-8AED-7150CE15FD33}"/>
    <cellStyle name="Vejica 27" xfId="752" xr:uid="{DE1F5CD3-C8B3-45AE-BD43-A14BAED065A5}"/>
    <cellStyle name="Vejica 27 2" xfId="2277" xr:uid="{0175B00D-C277-448B-91F0-A81A9BB451C0}"/>
    <cellStyle name="Vejica 27 2 2" xfId="12842" xr:uid="{FFF2247D-8EB4-412C-973F-161749DC9A9B}"/>
    <cellStyle name="Vejica 27 2 2 2" xfId="28475" xr:uid="{CE24B2D9-CCC2-4C3E-84EC-4E20815901CC}"/>
    <cellStyle name="Vejica 27 3" xfId="2278" xr:uid="{63DBAD3E-D032-4E71-A135-2F416E6155C4}"/>
    <cellStyle name="Vejica 27 3 2" xfId="12843" xr:uid="{515E4309-FAB3-408C-9AA5-AC22488025B7}"/>
    <cellStyle name="Vejica 27 3 2 2" xfId="28476" xr:uid="{030D413F-9644-4640-807D-8C4F17D4346F}"/>
    <cellStyle name="Vejica 27 4" xfId="4617" xr:uid="{87C1A2B8-4723-402E-8360-547A13CC053C}"/>
    <cellStyle name="Vejica 27 4 2" xfId="12844" xr:uid="{F6AC945A-8D14-47DB-B37C-0E652E3AB14C}"/>
    <cellStyle name="Vejica 27 4 2 2" xfId="28477" xr:uid="{C72538A0-FD0A-4584-BAFF-D6AB26079B22}"/>
    <cellStyle name="Vejica 27 5" xfId="12841" xr:uid="{AFDA8509-1AF9-413B-A3C9-AC52DF27628A}"/>
    <cellStyle name="Vejica 27 5 2" xfId="28474" xr:uid="{E61C48DF-1EE3-42F3-B62C-DB1A90DF61D9}"/>
    <cellStyle name="Vejica 28" xfId="753" xr:uid="{09265C4B-4DD9-4A7F-805D-51D07254963B}"/>
    <cellStyle name="Vejica 28 2" xfId="2279" xr:uid="{1AC6E3F5-D78D-4880-89A0-C9409DDF059A}"/>
    <cellStyle name="Vejica 28 2 2" xfId="12846" xr:uid="{520DC422-36D4-4B4B-A1FD-B56A3B9748A8}"/>
    <cellStyle name="Vejica 28 2 2 2" xfId="28479" xr:uid="{E2C33001-DFFA-4E43-B742-5F5F4E7D0342}"/>
    <cellStyle name="Vejica 28 3" xfId="2280" xr:uid="{006FC1B8-D5C5-4395-9AC1-5803601C98DF}"/>
    <cellStyle name="Vejica 28 3 2" xfId="12847" xr:uid="{1B47BCF1-603F-4EE2-961B-E5413331B1A1}"/>
    <cellStyle name="Vejica 28 3 2 2" xfId="28480" xr:uid="{D5B89A6F-4309-4A49-A498-2C6D7D2A097F}"/>
    <cellStyle name="Vejica 28 4" xfId="4618" xr:uid="{BE4A419D-1A34-4BF8-B078-FC4C7317A6A3}"/>
    <cellStyle name="Vejica 28 4 2" xfId="12848" xr:uid="{89D7358B-5734-45C3-835F-62BA21EB7F51}"/>
    <cellStyle name="Vejica 28 4 2 2" xfId="28481" xr:uid="{A1FCDE54-F2C1-4165-9811-18A8B0362CE9}"/>
    <cellStyle name="Vejica 28 5" xfId="12845" xr:uid="{D3321CEE-3889-48B6-AE8E-378144B1C9D4}"/>
    <cellStyle name="Vejica 28 5 2" xfId="28478" xr:uid="{5948A375-434B-49DE-9736-906505DFD6FC}"/>
    <cellStyle name="Vejica 29" xfId="754" xr:uid="{0C819E6E-2F8B-46C7-8C9A-60C97DD801C8}"/>
    <cellStyle name="Vejica 29 2" xfId="2281" xr:uid="{FED725CC-ECEA-4F1B-AF42-B70BE7BC03F3}"/>
    <cellStyle name="Vejica 29 2 2" xfId="12850" xr:uid="{33D941DD-433C-4C01-BDC3-614262CB71FB}"/>
    <cellStyle name="Vejica 29 2 2 2" xfId="28483" xr:uid="{39F988CC-DFB1-4E36-AFE9-048CFC80C9E6}"/>
    <cellStyle name="Vejica 29 3" xfId="2282" xr:uid="{1F878D1B-AA93-4EB7-9E42-001E82FC25DC}"/>
    <cellStyle name="Vejica 29 3 2" xfId="12851" xr:uid="{08B060B1-FC70-451B-A700-4AC18B458AA6}"/>
    <cellStyle name="Vejica 29 3 2 2" xfId="28484" xr:uid="{9AC64E22-2183-4E04-99F2-CF766BC30170}"/>
    <cellStyle name="Vejica 29 4" xfId="4619" xr:uid="{CEF4D6B4-C994-4018-81EC-4BBA9018B26E}"/>
    <cellStyle name="Vejica 29 4 2" xfId="12852" xr:uid="{202DD7A1-0CB6-4441-8FBF-2B5B9F926306}"/>
    <cellStyle name="Vejica 29 4 2 2" xfId="28485" xr:uid="{9E364A4B-3B4C-45E4-8263-109CA7BC4C2E}"/>
    <cellStyle name="Vejica 29 5" xfId="12849" xr:uid="{7C04C41E-4CCF-4C7F-B435-0FB4AAA4862F}"/>
    <cellStyle name="Vejica 29 5 2" xfId="28482" xr:uid="{1DC72378-40D4-46C2-A360-CFE893BB58BE}"/>
    <cellStyle name="Vejica 3" xfId="755" xr:uid="{D9057A61-6FFB-4532-A634-6982A16CD5D3}"/>
    <cellStyle name="Vejica 3 10" xfId="756" xr:uid="{DCF24649-26CA-443D-BDC4-F15C42BABF99}"/>
    <cellStyle name="Vejica 3 10 10" xfId="12854" xr:uid="{BCA6873B-C984-4ED9-A00C-E7D921914D07}"/>
    <cellStyle name="Vejica 3 10 10 2" xfId="28487" xr:uid="{9A4AEDAD-5BE7-4047-884D-A4ED29FD4078}"/>
    <cellStyle name="Vejica 3 10 2" xfId="757" xr:uid="{F37226C2-9B9B-4660-AE74-70E51369916A}"/>
    <cellStyle name="Vejica 3 10 2 2" xfId="758" xr:uid="{0461C8DF-A882-42CD-97BB-BD8AE9DDEE36}"/>
    <cellStyle name="Vejica 3 10 2 2 10" xfId="35015" xr:uid="{3D3E86B1-407D-44C9-88BC-A4746905F7E1}"/>
    <cellStyle name="Vejica 3 10 2 2 2" xfId="2283" xr:uid="{E93554C3-868D-4763-A20A-8E51E211EF29}"/>
    <cellStyle name="Vejica 3 10 2 2 2 2" xfId="12857" xr:uid="{D9EB74F2-B401-405A-A5A1-22F228C16882}"/>
    <cellStyle name="Vejica 3 10 2 2 2 2 2" xfId="28490" xr:uid="{606B89DF-2EE4-4300-B857-ED1DFCC58B90}"/>
    <cellStyle name="Vejica 3 10 2 2 3" xfId="2284" xr:uid="{D19D3EA7-14CA-4B22-88F6-1ACCEEF299F0}"/>
    <cellStyle name="Vejica 3 10 2 2 3 2" xfId="4624" xr:uid="{85B893AC-2CA9-4D79-9DF1-4FCF2BB4212A}"/>
    <cellStyle name="Vejica 3 10 2 2 3 2 2" xfId="12859" xr:uid="{9007C1BC-43BF-457A-BCA4-25EE89654258}"/>
    <cellStyle name="Vejica 3 10 2 2 3 2 2 2" xfId="28492" xr:uid="{AA05DEA2-A038-4BBE-88EA-E7E1D5CB1182}"/>
    <cellStyle name="Vejica 3 10 2 2 3 3" xfId="12858" xr:uid="{E6A6DA55-BA4E-4261-BF03-8AF003BD93AF}"/>
    <cellStyle name="Vejica 3 10 2 2 3 3 2" xfId="28491" xr:uid="{58B73FAB-7E40-495A-AC03-FBA084CBCFD4}"/>
    <cellStyle name="Vejica 3 10 2 2 4" xfId="2285" xr:uid="{6EA53F83-6F76-47A0-AC4C-66650004FC41}"/>
    <cellStyle name="Vejica 3 10 2 2 4 2" xfId="4626" xr:uid="{34EC3D37-2686-4E40-AB03-F79FED443C3B}"/>
    <cellStyle name="Vejica 3 10 2 2 4 2 2" xfId="5386" xr:uid="{9CBEB96B-5B63-4D3A-A4FF-F516C14907B8}"/>
    <cellStyle name="Vejica 3 10 2 2 4 2 2 2" xfId="12862" xr:uid="{35451E8A-8563-4905-A44D-9CFA6639869C}"/>
    <cellStyle name="Vejica 3 10 2 2 4 2 2 2 2" xfId="28913" xr:uid="{F98DCA81-3463-462F-A9B7-70A05E5523D6}"/>
    <cellStyle name="Vejica 3 10 2 2 4 2 2 3" xfId="33816" xr:uid="{E1A393FA-D0F6-4016-973A-4DF7E70B499D}"/>
    <cellStyle name="Vejica 3 10 2 2 4 2 2 4" xfId="20618" xr:uid="{7B83ED99-093F-4F2C-B1C6-61A030D70C96}"/>
    <cellStyle name="Vejica 3 10 2 2 4 2 3" xfId="12861" xr:uid="{12C154AA-1046-47AC-B164-368A61FAC9FE}"/>
    <cellStyle name="Vejica 3 10 2 2 4 2 3 2" xfId="19990" xr:uid="{C941834C-A33A-42EB-839B-D4AE7070B186}"/>
    <cellStyle name="Vejica 3 10 2 2 4 2 4" xfId="23020" xr:uid="{10E9F85A-C734-4DA1-BC83-22FCD3BEBCF2}"/>
    <cellStyle name="Vejica 3 10 2 2 4 2 4 2" xfId="28493" xr:uid="{592496BA-9191-4680-924E-841CE5616D49}"/>
    <cellStyle name="Vejica 3 10 2 2 4 3" xfId="4625" xr:uid="{C98DCE22-ABDE-4EE6-BC5E-CD7ECD1A6524}"/>
    <cellStyle name="Vejica 3 10 2 2 4 3 2" xfId="12863" xr:uid="{7A9AFE7A-A666-4902-BCBD-F709CF740769}"/>
    <cellStyle name="Vejica 3 10 2 2 4 3 2 2" xfId="28912" xr:uid="{F6394164-CAB8-41E7-A787-7903F61C7290}"/>
    <cellStyle name="Vejica 3 10 2 2 4 4" xfId="12860" xr:uid="{F4AA8277-4C11-4BE4-9A45-B57596706CB7}"/>
    <cellStyle name="Vejica 3 10 2 2 4 4 2" xfId="19989" xr:uid="{3645CA89-B108-403B-9111-A1138C011DA4}"/>
    <cellStyle name="Vejica 3 10 2 2 4 5" xfId="19578" xr:uid="{1346E4F7-CED6-4821-BD65-4CB2729DE4D4}"/>
    <cellStyle name="Vejica 3 10 2 2 4 6" xfId="23019" xr:uid="{34517C81-5E35-4A78-8E01-87525CF09F5B}"/>
    <cellStyle name="Vejica 3 10 2 2 4 7" xfId="34976" xr:uid="{7C99FCA9-ABE0-45CC-9FDB-433A12C10100}"/>
    <cellStyle name="Vejica 3 10 2 2 4 8" xfId="16512" xr:uid="{C637A521-3C7C-4DCC-9752-7D291B680D92}"/>
    <cellStyle name="Vejica 3 10 2 2 5" xfId="4627" xr:uid="{0EA43486-5FAF-4967-936A-12842230A13D}"/>
    <cellStyle name="Vejica 3 10 2 2 5 2" xfId="4628" xr:uid="{A5AAED6D-2F0E-4BEE-A803-E9D73FC2BEA6}"/>
    <cellStyle name="Vejica 3 10 2 2 5 2 2" xfId="5547" xr:uid="{3D6A765B-47E6-450B-91FF-831884796A35}"/>
    <cellStyle name="Vejica 3 10 2 2 5 2 2 2" xfId="12866" xr:uid="{4076E774-B884-40CE-9B48-85004D81EA14}"/>
    <cellStyle name="Vejica 3 10 2 2 5 2 2 2 2" xfId="28915" xr:uid="{CC3CD71E-0587-409D-B6C9-3DE1E20F35CD}"/>
    <cellStyle name="Vejica 3 10 2 2 5 2 2 3" xfId="34043" xr:uid="{5CC32FE9-E55E-4FA4-A3BB-A54B3F3D5A14}"/>
    <cellStyle name="Vejica 3 10 2 2 5 2 2 4" xfId="20620" xr:uid="{A71A0303-77F1-428B-8ED2-D5E31F5E6349}"/>
    <cellStyle name="Vejica 3 10 2 2 5 2 3" xfId="12865" xr:uid="{C12E2CF3-9430-4923-ABCC-351368E0E626}"/>
    <cellStyle name="Vejica 3 10 2 2 5 2 3 2" xfId="19992" xr:uid="{9AAFDBB5-2BE5-498B-8ACB-BC68E3011AD0}"/>
    <cellStyle name="Vejica 3 10 2 2 5 2 4" xfId="23022" xr:uid="{2EE3062D-E418-428B-BFBE-3DF630A4C3CC}"/>
    <cellStyle name="Vejica 3 10 2 2 5 2 4 2" xfId="28495" xr:uid="{63DC9914-0B67-4BA3-85CB-342057D0A721}"/>
    <cellStyle name="Vejica 3 10 2 2 5 3" xfId="5313" xr:uid="{048D641C-67E4-404D-9322-CBF4088F16D1}"/>
    <cellStyle name="Vejica 3 10 2 2 5 3 2" xfId="12867" xr:uid="{0C329424-C223-43EF-8A09-88F94CE4244D}"/>
    <cellStyle name="Vejica 3 10 2 2 5 3 2 2" xfId="28914" xr:uid="{52E4C460-8895-4CD4-BC4E-223823C62BD3}"/>
    <cellStyle name="Vejica 3 10 2 2 5 3 3" xfId="34399" xr:uid="{2208D88D-DDFA-44B9-9DAE-A7E7F7BF0FA0}"/>
    <cellStyle name="Vejica 3 10 2 2 5 3 4" xfId="20619" xr:uid="{3596D6A7-03F3-4F5F-8381-0B609EEC360A}"/>
    <cellStyle name="Vejica 3 10 2 2 5 4" xfId="12864" xr:uid="{145E0124-F9DC-44B7-B8E3-0080DB72317C}"/>
    <cellStyle name="Vejica 3 10 2 2 5 4 2" xfId="19991" xr:uid="{639F0AF1-9289-451B-A327-B7E2C823A0FC}"/>
    <cellStyle name="Vejica 3 10 2 2 5 5" xfId="23021" xr:uid="{AD36259C-A3EB-4961-9D8E-F7AEB34CC2D8}"/>
    <cellStyle name="Vejica 3 10 2 2 5 5 2" xfId="28494" xr:uid="{9C8C6871-45BA-4AC7-BACF-58DD9692337F}"/>
    <cellStyle name="Vejica 3 10 2 2 6" xfId="4629" xr:uid="{27E8AE5A-C05D-4106-9FBD-41B22E6A36D4}"/>
    <cellStyle name="Vejica 3 10 2 2 6 2" xfId="5385" xr:uid="{0025D460-2478-4D0B-B0F4-E80B23C03906}"/>
    <cellStyle name="Vejica 3 10 2 2 6 2 2" xfId="12869" xr:uid="{C16E2617-2C04-4A05-A323-4636B23A5B94}"/>
    <cellStyle name="Vejica 3 10 2 2 6 2 2 2" xfId="28916" xr:uid="{735FA9A2-0A6E-4742-9C86-0A74D073686E}"/>
    <cellStyle name="Vejica 3 10 2 2 6 2 3" xfId="34445" xr:uid="{27DC1F41-D990-41B5-A1BC-8F5C11A6B868}"/>
    <cellStyle name="Vejica 3 10 2 2 6 2 4" xfId="20621" xr:uid="{44ED2494-A3E3-49E2-8766-30001D05393D}"/>
    <cellStyle name="Vejica 3 10 2 2 6 3" xfId="12868" xr:uid="{C427C96E-2866-4177-8099-72F43D1A9732}"/>
    <cellStyle name="Vejica 3 10 2 2 6 3 2" xfId="19993" xr:uid="{E6B96DBA-9D7C-421F-8580-F18047394BA4}"/>
    <cellStyle name="Vejica 3 10 2 2 6 4" xfId="23023" xr:uid="{066285FE-DB43-4F56-ABBA-AED8AC9CE74C}"/>
    <cellStyle name="Vejica 3 10 2 2 6 4 2" xfId="28496" xr:uid="{21C5DA59-2390-48E9-8AB3-C2F6B528D0E3}"/>
    <cellStyle name="Vejica 3 10 2 2 7" xfId="4623" xr:uid="{5AFD3B06-1485-4C73-A712-3F3D05C00C6F}"/>
    <cellStyle name="Vejica 3 10 2 2 7 2" xfId="12870" xr:uid="{F79C4192-087E-4DB3-81C8-2FF592BF511B}"/>
    <cellStyle name="Vejica 3 10 2 2 7 2 2" xfId="34232" xr:uid="{80B259B6-93B9-45C0-90EB-9A492D066B9D}"/>
    <cellStyle name="Vejica 3 10 2 2 8" xfId="12871" xr:uid="{C0CD7393-A6EE-4195-9CDF-0936955A9998}"/>
    <cellStyle name="Vejica 3 10 2 2 9" xfId="12856" xr:uid="{11244E43-508C-4BBE-9AFD-D5EB34C32A85}"/>
    <cellStyle name="Vejica 3 10 2 2 9 2" xfId="28489" xr:uid="{BA0B278D-4456-491B-9F15-D3A9E4230E82}"/>
    <cellStyle name="Vejica 3 10 2 3" xfId="2286" xr:uid="{20747A4D-95C8-4A67-BE4A-EF10AE37E593}"/>
    <cellStyle name="Vejica 3 10 2 3 2" xfId="4630" xr:uid="{69A4B6A5-E758-41C6-A37B-7B84DEBDE13E}"/>
    <cellStyle name="Vejica 3 10 2 3 2 2" xfId="12873" xr:uid="{B962200C-D7F7-4A6E-AB11-18D34028D5E4}"/>
    <cellStyle name="Vejica 3 10 2 3 2 2 2" xfId="28917" xr:uid="{2555A796-EBCD-4A55-A66D-BF60B81DD403}"/>
    <cellStyle name="Vejica 3 10 2 3 3" xfId="12872" xr:uid="{4C418612-131E-47FB-A787-E37D2E728121}"/>
    <cellStyle name="Vejica 3 10 2 3 3 2" xfId="38038" xr:uid="{F5BCBF48-E9F3-4192-B687-BA7788C1810E}"/>
    <cellStyle name="Vejica 3 10 2 3 3 3" xfId="36398" xr:uid="{EB055BAA-BC7F-4A1B-9F01-7EE78CDF028A}"/>
    <cellStyle name="Vejica 3 10 2 3 3 4" xfId="19994" xr:uid="{2F90A37B-B34A-42F8-889D-735D21E3BFAB}"/>
    <cellStyle name="Vejica 3 10 2 3 4" xfId="21217" xr:uid="{879E590E-FB67-433A-880D-63F1A1C123B8}"/>
    <cellStyle name="Vejica 3 10 2 3 5" xfId="19579" xr:uid="{F275626C-BAC8-4389-8418-E5D9727BFD1B}"/>
    <cellStyle name="Vejica 3 10 2 3 6" xfId="23024" xr:uid="{71F4611E-81AB-44E7-87A9-215DDE177B88}"/>
    <cellStyle name="Vejica 3 10 2 4" xfId="2287" xr:uid="{D3A7ECE5-3A74-4EA8-97B2-4BECC7908B4F}"/>
    <cellStyle name="Vejica 3 10 2 4 2" xfId="4632" xr:uid="{24FC1895-7114-4823-809B-ED0B86C5FF1D}"/>
    <cellStyle name="Vejica 3 10 2 4 2 2" xfId="5387" xr:uid="{3D7FF3A9-AEA8-474A-A84D-FBBE6EFA27FA}"/>
    <cellStyle name="Vejica 3 10 2 4 2 2 2" xfId="12876" xr:uid="{80FBCCEC-A711-4B4F-936D-AFB8B74AAA65}"/>
    <cellStyle name="Vejica 3 10 2 4 2 2 2 2" xfId="28919" xr:uid="{1D8BF3C4-2AE1-4783-A8A2-67F015FEB138}"/>
    <cellStyle name="Vejica 3 10 2 4 2 2 3" xfId="34091" xr:uid="{3AD85322-9114-4604-94DA-36AEA7787777}"/>
    <cellStyle name="Vejica 3 10 2 4 2 2 4" xfId="20622" xr:uid="{13959215-C0B9-457A-B214-9AF2D6E82F12}"/>
    <cellStyle name="Vejica 3 10 2 4 2 3" xfId="12875" xr:uid="{BD7A5474-24BC-4FDB-8E33-C6D2A69D4E4D}"/>
    <cellStyle name="Vejica 3 10 2 4 2 3 2" xfId="19996" xr:uid="{E79FD7F8-C7C8-4159-9A0C-4E28DF340988}"/>
    <cellStyle name="Vejica 3 10 2 4 2 4" xfId="23026" xr:uid="{4C03711C-EBBD-4A63-BA68-04CA91F53808}"/>
    <cellStyle name="Vejica 3 10 2 4 2 4 2" xfId="28497" xr:uid="{14849B78-62FB-427C-888C-9759F49AD2D1}"/>
    <cellStyle name="Vejica 3 10 2 4 3" xfId="4631" xr:uid="{E1735557-771C-498B-9819-5276E01B04BB}"/>
    <cellStyle name="Vejica 3 10 2 4 3 2" xfId="12877" xr:uid="{ADE53308-E0EC-4101-900D-D9DF9A31DF65}"/>
    <cellStyle name="Vejica 3 10 2 4 3 2 2" xfId="28918" xr:uid="{8D6B9044-1EB2-4318-8A2A-F18758DFB0B4}"/>
    <cellStyle name="Vejica 3 10 2 4 4" xfId="12874" xr:uid="{F60C5EDE-40F6-4AB7-A70F-185F876EC705}"/>
    <cellStyle name="Vejica 3 10 2 4 4 2" xfId="38039" xr:uid="{E433288F-E480-41BA-98E9-1E2AE5912ED6}"/>
    <cellStyle name="Vejica 3 10 2 4 4 3" xfId="36399" xr:uid="{4FA00910-A33C-458C-942F-47DBC3164813}"/>
    <cellStyle name="Vejica 3 10 2 4 4 4" xfId="19995" xr:uid="{B98E33FF-8B93-496F-877E-1CBF5E21728F}"/>
    <cellStyle name="Vejica 3 10 2 4 5" xfId="21218" xr:uid="{40EA09AA-97DF-432C-A99E-2F4987BE2D90}"/>
    <cellStyle name="Vejica 3 10 2 4 6" xfId="19580" xr:uid="{5CC50362-E261-4E33-AA74-F4DC75722A96}"/>
    <cellStyle name="Vejica 3 10 2 4 7" xfId="23025" xr:uid="{ACDEF9BB-BFCD-4D45-98A5-518A693011A7}"/>
    <cellStyle name="Vejica 3 10 2 5" xfId="2288" xr:uid="{DB22CCFE-52F5-4C43-B306-DFFAD57806FB}"/>
    <cellStyle name="Vejica 3 10 2 5 2" xfId="4634" xr:uid="{3EA332AF-7ACE-4DD7-83A2-56C64A34B629}"/>
    <cellStyle name="Vejica 3 10 2 5 2 2" xfId="5388" xr:uid="{B8FCD36C-5557-43D7-B827-DFF92709B5E4}"/>
    <cellStyle name="Vejica 3 10 2 5 2 2 2" xfId="12880" xr:uid="{513A1A0A-1AA7-4E56-9981-2E352707A2AB}"/>
    <cellStyle name="Vejica 3 10 2 5 2 2 2 2" xfId="28921" xr:uid="{0071CE9A-EE93-4003-B211-9E5474D9C09C}"/>
    <cellStyle name="Vejica 3 10 2 5 2 2 3" xfId="34447" xr:uid="{01555506-CADE-4FD3-9D8F-88D3935EF25D}"/>
    <cellStyle name="Vejica 3 10 2 5 2 2 4" xfId="20623" xr:uid="{93A1F88E-00B9-4804-8C87-AA876234C0EA}"/>
    <cellStyle name="Vejica 3 10 2 5 2 3" xfId="12879" xr:uid="{080C0FF5-3BFC-4241-84B5-8405C8AFF72B}"/>
    <cellStyle name="Vejica 3 10 2 5 2 3 2" xfId="19998" xr:uid="{E0E51794-06E8-47C3-AC99-F2480D267B84}"/>
    <cellStyle name="Vejica 3 10 2 5 2 4" xfId="23028" xr:uid="{3371E06D-11FF-4739-BC92-1E459D24CD6A}"/>
    <cellStyle name="Vejica 3 10 2 5 2 4 2" xfId="28498" xr:uid="{5F700D81-3259-44F1-8FE0-11F2C201891F}"/>
    <cellStyle name="Vejica 3 10 2 5 3" xfId="4633" xr:uid="{3ED49416-C5C9-40AF-8E67-3AF3A772064B}"/>
    <cellStyle name="Vejica 3 10 2 5 3 2" xfId="12881" xr:uid="{4770D69E-57BD-4137-B576-E631D4AF77BA}"/>
    <cellStyle name="Vejica 3 10 2 5 3 2 2" xfId="28920" xr:uid="{EE4C6611-4A1E-4980-BFB6-D3B87F8AB1D1}"/>
    <cellStyle name="Vejica 3 10 2 5 4" xfId="12878" xr:uid="{0F4DFDC1-754C-4686-969C-F7C3971160CE}"/>
    <cellStyle name="Vejica 3 10 2 5 4 2" xfId="38040" xr:uid="{FFB25CD9-B668-4F87-B221-30C2242F7568}"/>
    <cellStyle name="Vejica 3 10 2 5 4 3" xfId="36400" xr:uid="{997B4D76-CAF2-406D-8BFB-4BCCD3AF8E5F}"/>
    <cellStyle name="Vejica 3 10 2 5 4 4" xfId="19997" xr:uid="{7ECD1A52-B81F-44F7-A5C9-37E50442DD17}"/>
    <cellStyle name="Vejica 3 10 2 5 5" xfId="21219" xr:uid="{1E0BBFA6-EC3B-4368-AC4C-A7BA8CA136A7}"/>
    <cellStyle name="Vejica 3 10 2 5 6" xfId="19581" xr:uid="{73FD2CB2-1A8E-45AC-81E6-074F1516B708}"/>
    <cellStyle name="Vejica 3 10 2 5 7" xfId="23027" xr:uid="{B4D57D39-1477-400C-A9AC-97237EDD030D}"/>
    <cellStyle name="Vejica 3 10 2 6" xfId="4635" xr:uid="{EF3FD39F-AE9D-48DF-BB8B-CEBABF169B2A}"/>
    <cellStyle name="Vejica 3 10 2 6 2" xfId="4636" xr:uid="{68DF5B98-4391-4DE0-BACA-48B198E52807}"/>
    <cellStyle name="Vejica 3 10 2 6 2 2" xfId="5548" xr:uid="{ADAC2EBB-447D-46F6-9E30-A8B947282CC7}"/>
    <cellStyle name="Vejica 3 10 2 6 2 2 2" xfId="12884" xr:uid="{BBC543E6-9531-49B3-A686-06FCD88D397C}"/>
    <cellStyle name="Vejica 3 10 2 6 2 2 2 2" xfId="28923" xr:uid="{0CF140E0-358B-46DD-A90D-7751C6C4F9F0}"/>
    <cellStyle name="Vejica 3 10 2 6 2 2 3" xfId="34306" xr:uid="{D81B3F04-90EB-43ED-8263-8F50E0DA5752}"/>
    <cellStyle name="Vejica 3 10 2 6 2 2 4" xfId="20625" xr:uid="{2E099B05-A1E6-478B-9F8E-72BA6D276872}"/>
    <cellStyle name="Vejica 3 10 2 6 2 3" xfId="12883" xr:uid="{F2239EED-B3E1-4881-82BD-5DFB80BE4CEC}"/>
    <cellStyle name="Vejica 3 10 2 6 2 3 2" xfId="20000" xr:uid="{D82AFF05-1F01-4A35-82FB-15532F350BA5}"/>
    <cellStyle name="Vejica 3 10 2 6 2 4" xfId="23030" xr:uid="{4625670F-F687-4ED3-AB04-5A0E5B2F1532}"/>
    <cellStyle name="Vejica 3 10 2 6 2 4 2" xfId="28499" xr:uid="{31A31821-8897-421E-8A66-0FDAA9CAD5AF}"/>
    <cellStyle name="Vejica 3 10 2 6 3" xfId="5314" xr:uid="{4F2701C6-9EB1-49CB-8CB6-5F08B6A78273}"/>
    <cellStyle name="Vejica 3 10 2 6 3 2" xfId="12885" xr:uid="{3972B8E5-ED02-4EF9-BD65-FE0A5D7EBABD}"/>
    <cellStyle name="Vejica 3 10 2 6 3 2 2" xfId="28922" xr:uid="{5359F86E-6DC4-43F4-AC89-BA55451DA95C}"/>
    <cellStyle name="Vejica 3 10 2 6 3 3" xfId="34661" xr:uid="{D36215F6-73DF-41F3-98F7-6D77B5E857F3}"/>
    <cellStyle name="Vejica 3 10 2 6 3 4" xfId="20624" xr:uid="{552CF77F-8F8A-4A26-B763-026CE8566BC9}"/>
    <cellStyle name="Vejica 3 10 2 6 4" xfId="12882" xr:uid="{0BECF30C-D168-40D7-BB06-A971ADBFA3C0}"/>
    <cellStyle name="Vejica 3 10 2 6 4 2" xfId="19999" xr:uid="{95A845DF-2438-4CEC-82F3-44BB2D8D8864}"/>
    <cellStyle name="Vejica 3 10 2 6 5" xfId="19582" xr:uid="{29841B3F-70B1-44A9-93DA-B4D44019CAAB}"/>
    <cellStyle name="Vejica 3 10 2 6 6" xfId="23029" xr:uid="{F6567E08-564A-4075-9CC3-BBD6E395CC56}"/>
    <cellStyle name="Vejica 3 10 2 7" xfId="4637" xr:uid="{886CBC8C-C1AF-44F7-B005-23A031661339}"/>
    <cellStyle name="Vejica 3 10 2 7 2" xfId="5384" xr:uid="{450A9484-927E-4EEF-A898-270749A8C843}"/>
    <cellStyle name="Vejica 3 10 2 7 2 2" xfId="12887" xr:uid="{F164A603-D675-456A-B46A-3DADF19A32D3}"/>
    <cellStyle name="Vejica 3 10 2 7 2 2 2" xfId="28924" xr:uid="{974B4FF8-2B6B-47FD-A945-D86F149D8C23}"/>
    <cellStyle name="Vejica 3 10 2 7 2 3" xfId="33815" xr:uid="{9DD7FC60-AD60-49D7-9496-E29A5B18AB1E}"/>
    <cellStyle name="Vejica 3 10 2 7 2 4" xfId="20626" xr:uid="{635C7FCE-88A4-4A4E-999A-63ACE5390B0A}"/>
    <cellStyle name="Vejica 3 10 2 7 3" xfId="12886" xr:uid="{2D4E6181-2270-415C-97EE-52429F375733}"/>
    <cellStyle name="Vejica 3 10 2 7 3 2" xfId="20001" xr:uid="{C420DE04-B113-4AAF-92F5-8A0CAD39BCCB}"/>
    <cellStyle name="Vejica 3 10 2 7 4" xfId="23031" xr:uid="{E2B9C760-B4DE-4E59-8A1E-0BCDD847F7D3}"/>
    <cellStyle name="Vejica 3 10 2 7 4 2" xfId="28500" xr:uid="{5DFB9202-C0E4-40E7-A96A-F03C49EB1014}"/>
    <cellStyle name="Vejica 3 10 2 8" xfId="4622" xr:uid="{4A8B323B-B053-4C50-9D39-F8FC93573389}"/>
    <cellStyle name="Vejica 3 10 2 8 2" xfId="12888" xr:uid="{44F6E148-2643-4A36-9120-3960A7050BAA}"/>
    <cellStyle name="Vejica 3 10 2 8 2 2" xfId="35350" xr:uid="{53F5C94F-688B-4E56-BBD3-3635746996E0}"/>
    <cellStyle name="Vejica 3 10 2 9" xfId="12855" xr:uid="{9E574129-2FD0-414E-993C-FCFD2A467948}"/>
    <cellStyle name="Vejica 3 10 2 9 2" xfId="28488" xr:uid="{6CE04361-2A5D-4F33-817B-ACC90D0127F5}"/>
    <cellStyle name="Vejica 3 10 3" xfId="759" xr:uid="{DCA5FA37-1C04-4FB6-8565-71C4347B7DD2}"/>
    <cellStyle name="Vejica 3 10 3 10" xfId="12889" xr:uid="{A4AA52D3-F7EB-4543-8ECD-1C3374DE4CA5}"/>
    <cellStyle name="Vejica 3 10 3 10 2" xfId="36401" xr:uid="{90203E1F-8F76-4EE9-AB3D-7EABB03840F5}"/>
    <cellStyle name="Vejica 3 10 3 10 3" xfId="19583" xr:uid="{8207C3F7-249B-41F8-A78C-14A19C603BF3}"/>
    <cellStyle name="Vejica 3 10 3 11" xfId="23032" xr:uid="{BA91672C-ECB1-4226-8CD0-10CEAF69386F}"/>
    <cellStyle name="Vejica 3 10 3 11 2" xfId="37971" xr:uid="{4C65F992-FBC2-45F0-A755-501F5334EF6A}"/>
    <cellStyle name="Vejica 3 10 3 12" xfId="35263" xr:uid="{A7EEA5B9-3AD5-4EA2-89A9-13198897365F}"/>
    <cellStyle name="Vejica 3 10 3 2" xfId="2289" xr:uid="{9EC04683-9AA8-42D1-B94A-988D4F8A578D}"/>
    <cellStyle name="Vejica 3 10 3 2 2" xfId="4639" xr:uid="{C73DAA20-4BD9-470A-90A1-D869C1E7156E}"/>
    <cellStyle name="Vejica 3 10 3 2 2 2" xfId="12891" xr:uid="{1FB3791C-5232-451F-98DD-DBD3CBACBFA7}"/>
    <cellStyle name="Vejica 3 10 3 2 2 2 2" xfId="28926" xr:uid="{C310BB81-C999-41E3-8986-090ABA631D6F}"/>
    <cellStyle name="Vejica 3 10 3 2 3" xfId="12890" xr:uid="{979201B7-A83F-44EC-BF13-A1FDACEFAC61}"/>
    <cellStyle name="Vejica 3 10 3 2 3 2" xfId="38041" xr:uid="{9DC6AB99-2063-414C-AFF5-6C847B4B910F}"/>
    <cellStyle name="Vejica 3 10 3 2 3 3" xfId="36402" xr:uid="{84573DF1-8DF9-48A8-8C21-691B7E7AA5C4}"/>
    <cellStyle name="Vejica 3 10 3 2 3 4" xfId="20003" xr:uid="{73194225-31D1-4A39-9F5E-546CE4E655DD}"/>
    <cellStyle name="Vejica 3 10 3 2 4" xfId="21221" xr:uid="{4FFE48F5-7166-4BBE-8E12-0060AB1CDD5E}"/>
    <cellStyle name="Vejica 3 10 3 2 5" xfId="19584" xr:uid="{C09CB284-E0FB-4BA8-8339-33A17F6FCEF2}"/>
    <cellStyle name="Vejica 3 10 3 2 6" xfId="23033" xr:uid="{F93D39D9-7AE0-4A60-970D-17F09789A3AC}"/>
    <cellStyle name="Vejica 3 10 3 3" xfId="2290" xr:uid="{E17001AA-9663-431B-B3FC-B3568E2B3A8A}"/>
    <cellStyle name="Vejica 3 10 3 3 2" xfId="4641" xr:uid="{4E8984AA-C4EB-4975-AD11-3D516B372E49}"/>
    <cellStyle name="Vejica 3 10 3 3 2 2" xfId="5390" xr:uid="{875759AC-7FF6-412E-B586-54B8310AB936}"/>
    <cellStyle name="Vejica 3 10 3 3 2 2 2" xfId="12894" xr:uid="{3B0F845E-7FE7-4763-9DAB-B67E36563E76}"/>
    <cellStyle name="Vejica 3 10 3 3 2 2 2 2" xfId="28928" xr:uid="{2A30B660-F2C1-4FBB-A42A-A76EF8A2E82F}"/>
    <cellStyle name="Vejica 3 10 3 3 2 2 3" xfId="33817" xr:uid="{BFF22585-ACE9-45CD-9093-96E3ABAD7E1A}"/>
    <cellStyle name="Vejica 3 10 3 3 2 2 4" xfId="20627" xr:uid="{8A6E4974-E8CA-4A4B-9097-A85009F09D20}"/>
    <cellStyle name="Vejica 3 10 3 3 2 3" xfId="12893" xr:uid="{8AC940D6-263B-4C06-AA01-217268FD4DD3}"/>
    <cellStyle name="Vejica 3 10 3 3 2 3 2" xfId="20005" xr:uid="{CFDDB12F-D880-44A8-9982-F81E18C0515D}"/>
    <cellStyle name="Vejica 3 10 3 3 2 4" xfId="23035" xr:uid="{540762E4-EAE4-4942-98CB-5B3EE6822426}"/>
    <cellStyle name="Vejica 3 10 3 3 2 4 2" xfId="28501" xr:uid="{D2C6BD34-A8A8-49AA-8666-E0487E8685BA}"/>
    <cellStyle name="Vejica 3 10 3 3 3" xfId="4640" xr:uid="{716BFB33-1BEE-4BBD-AE57-1E8BAFF292B8}"/>
    <cellStyle name="Vejica 3 10 3 3 3 2" xfId="12895" xr:uid="{F338188C-6101-4815-ADDC-B67B51AD600E}"/>
    <cellStyle name="Vejica 3 10 3 3 3 2 2" xfId="28927" xr:uid="{68222FFE-8B65-4C0F-981E-CA77916B67BB}"/>
    <cellStyle name="Vejica 3 10 3 3 4" xfId="12892" xr:uid="{7F7D1263-E365-47DD-B300-F56DEB127283}"/>
    <cellStyle name="Vejica 3 10 3 3 4 2" xfId="38042" xr:uid="{56B4370A-EA26-4BD6-B7CA-05217D3E2CC8}"/>
    <cellStyle name="Vejica 3 10 3 3 4 3" xfId="36403" xr:uid="{66116755-ADF9-4F49-A213-A2CF4D332A9A}"/>
    <cellStyle name="Vejica 3 10 3 3 4 4" xfId="20004" xr:uid="{8FB3AF36-7E7A-4F69-9D07-C8A90B64108D}"/>
    <cellStyle name="Vejica 3 10 3 3 5" xfId="21222" xr:uid="{9CF2A15F-FD72-4D1E-B972-A6DD5089BA17}"/>
    <cellStyle name="Vejica 3 10 3 3 6" xfId="19585" xr:uid="{E531F480-9D55-4F04-B363-6CFD1D494A6C}"/>
    <cellStyle name="Vejica 3 10 3 3 7" xfId="23034" xr:uid="{CCC563A5-B27D-41BF-84AB-0DEA8BA77411}"/>
    <cellStyle name="Vejica 3 10 3 4" xfId="2291" xr:uid="{4328199B-9726-42B8-A252-0E05472572FC}"/>
    <cellStyle name="Vejica 3 10 3 4 2" xfId="4643" xr:uid="{BDF786C6-74DE-4914-9E6A-737805AAC5A6}"/>
    <cellStyle name="Vejica 3 10 3 4 2 2" xfId="5391" xr:uid="{76C42D30-4D5F-474F-AF7F-02CB989AE1B3}"/>
    <cellStyle name="Vejica 3 10 3 4 2 2 2" xfId="12898" xr:uid="{69D31425-B641-43EC-B11F-9F281E6B0F93}"/>
    <cellStyle name="Vejica 3 10 3 4 2 2 2 2" xfId="28930" xr:uid="{2BB6D222-23B8-45AC-A8DC-1767F3515B8C}"/>
    <cellStyle name="Vejica 3 10 3 4 2 2 3" xfId="34449" xr:uid="{372EFBF3-C0A6-466B-AF57-3A869E718AFB}"/>
    <cellStyle name="Vejica 3 10 3 4 2 2 4" xfId="20628" xr:uid="{E60CD8A5-93A0-49AF-A21A-9B58CF6FF7B2}"/>
    <cellStyle name="Vejica 3 10 3 4 2 3" xfId="12897" xr:uid="{00C399CC-34E5-417D-B14D-3FC7B85D23E3}"/>
    <cellStyle name="Vejica 3 10 3 4 2 3 2" xfId="20007" xr:uid="{23040C65-33C3-41E2-8146-81F49ED66877}"/>
    <cellStyle name="Vejica 3 10 3 4 2 4" xfId="23037" xr:uid="{CA0D8157-AADD-4B68-A6ED-7A9E253CFFBB}"/>
    <cellStyle name="Vejica 3 10 3 4 2 4 2" xfId="28502" xr:uid="{3951C4DD-AAD8-4C3E-A594-C383CF1545E0}"/>
    <cellStyle name="Vejica 3 10 3 4 3" xfId="4642" xr:uid="{4A0BC062-A61D-4F7A-A6FB-B57DE0CBA80A}"/>
    <cellStyle name="Vejica 3 10 3 4 3 2" xfId="12899" xr:uid="{12622C42-CD71-484E-910D-2B15A300B2F5}"/>
    <cellStyle name="Vejica 3 10 3 4 3 2 2" xfId="28929" xr:uid="{2A0E4DFF-A05C-41FF-B3F4-2C8B82A3370A}"/>
    <cellStyle name="Vejica 3 10 3 4 4" xfId="12896" xr:uid="{9FAEE427-4AB5-428E-8D80-0E6746BBD25E}"/>
    <cellStyle name="Vejica 3 10 3 4 4 2" xfId="20006" xr:uid="{9EF5ADB5-95A7-40F4-B4AC-4C87E222C4A3}"/>
    <cellStyle name="Vejica 3 10 3 4 5" xfId="19586" xr:uid="{B6B3A80C-8A4B-44D8-99BF-FE2176843C6F}"/>
    <cellStyle name="Vejica 3 10 3 4 6" xfId="23036" xr:uid="{CEE8ECCF-ABB0-489A-87E0-198B5BD95AD7}"/>
    <cellStyle name="Vejica 3 10 3 4 7" xfId="34975" xr:uid="{9FC46FCB-7A05-4AAC-9182-1E906888CF9B}"/>
    <cellStyle name="Vejica 3 10 3 4 8" xfId="16513" xr:uid="{FCE01EE8-337B-4A00-AED4-57522EF9D46E}"/>
    <cellStyle name="Vejica 3 10 3 5" xfId="4644" xr:uid="{1834EEBB-92FA-4C95-873D-EAD43F45B2C7}"/>
    <cellStyle name="Vejica 3 10 3 5 2" xfId="4645" xr:uid="{37347DB5-7258-4528-81FA-817F0C73D442}"/>
    <cellStyle name="Vejica 3 10 3 5 2 2" xfId="5549" xr:uid="{41DF0CBB-87B7-488B-9845-5B7F65BCFA01}"/>
    <cellStyle name="Vejica 3 10 3 5 2 2 2" xfId="12902" xr:uid="{A1AF3144-015F-4414-8FBA-B56F09EFF58E}"/>
    <cellStyle name="Vejica 3 10 3 5 2 2 2 2" xfId="28932" xr:uid="{7A21CCB8-BE7E-4C85-8C5A-B469F739D087}"/>
    <cellStyle name="Vejica 3 10 3 5 2 2 3" xfId="34044" xr:uid="{E485EE00-5A45-4A88-ADB1-73588F243DAE}"/>
    <cellStyle name="Vejica 3 10 3 5 2 2 4" xfId="20630" xr:uid="{AA73D62B-702C-4158-ACB5-B329C1423680}"/>
    <cellStyle name="Vejica 3 10 3 5 2 3" xfId="12901" xr:uid="{5405F4D0-0FFA-4467-9F99-9B22E42BD506}"/>
    <cellStyle name="Vejica 3 10 3 5 2 3 2" xfId="20009" xr:uid="{9E4DB1E5-1FB0-41D7-BC9D-91BD73784D06}"/>
    <cellStyle name="Vejica 3 10 3 5 2 4" xfId="23039" xr:uid="{CC43ACE1-8BB7-4EDA-8438-7A35443D49D9}"/>
    <cellStyle name="Vejica 3 10 3 5 2 4 2" xfId="28504" xr:uid="{63BCFCCC-D735-4DDC-A3DC-4A25A20422EB}"/>
    <cellStyle name="Vejica 3 10 3 5 3" xfId="5315" xr:uid="{C243256F-0686-4230-8AFD-A2EDA345B2FB}"/>
    <cellStyle name="Vejica 3 10 3 5 3 2" xfId="12903" xr:uid="{DD14C088-E01D-4D6A-B055-799449F68E5B}"/>
    <cellStyle name="Vejica 3 10 3 5 3 2 2" xfId="28931" xr:uid="{35E4051F-26E9-44EE-BAF3-3C28B5B9ED04}"/>
    <cellStyle name="Vejica 3 10 3 5 3 3" xfId="34407" xr:uid="{C544585D-906E-4C97-A925-69FD4DB228DE}"/>
    <cellStyle name="Vejica 3 10 3 5 3 4" xfId="20629" xr:uid="{A3E03B8F-44FB-418D-A46F-345B4BB2BF54}"/>
    <cellStyle name="Vejica 3 10 3 5 4" xfId="12900" xr:uid="{C309D8F5-4DFC-4EAD-9256-00B0887D2B39}"/>
    <cellStyle name="Vejica 3 10 3 5 4 2" xfId="20008" xr:uid="{17B4A168-E58A-4302-9FE7-20C8D08D18F3}"/>
    <cellStyle name="Vejica 3 10 3 5 5" xfId="23038" xr:uid="{AF291E8C-520C-481B-99DE-00E954B950FF}"/>
    <cellStyle name="Vejica 3 10 3 5 5 2" xfId="28503" xr:uid="{0F081AC4-AF98-4AF0-BC72-993CBBAE2164}"/>
    <cellStyle name="Vejica 3 10 3 6" xfId="4646" xr:uid="{6EFA7BE9-A9F0-47B0-997B-D3807CF73173}"/>
    <cellStyle name="Vejica 3 10 3 6 2" xfId="5389" xr:uid="{5CBE4971-A0CB-4616-BC72-7664306F3740}"/>
    <cellStyle name="Vejica 3 10 3 6 2 2" xfId="12905" xr:uid="{59417E29-5734-411D-8398-5906466D4DE8}"/>
    <cellStyle name="Vejica 3 10 3 6 2 2 2" xfId="28933" xr:uid="{EF95D584-EF45-4FA3-BAC7-587E1940D69E}"/>
    <cellStyle name="Vejica 3 10 3 6 2 3" xfId="34444" xr:uid="{60B58B57-DC92-4768-AE68-960A7CAAD43D}"/>
    <cellStyle name="Vejica 3 10 3 6 2 4" xfId="20631" xr:uid="{D50C4E7D-F64B-4622-B2F3-98209CD71B8D}"/>
    <cellStyle name="Vejica 3 10 3 6 3" xfId="12904" xr:uid="{547970B5-56E8-4F33-98F3-7106E44501E5}"/>
    <cellStyle name="Vejica 3 10 3 6 3 2" xfId="20010" xr:uid="{F080E74C-4A8E-41E8-A51B-F311499EF516}"/>
    <cellStyle name="Vejica 3 10 3 6 4" xfId="23040" xr:uid="{BE50DAE8-236E-4335-9D90-BA0F78CAB0B8}"/>
    <cellStyle name="Vejica 3 10 3 6 4 2" xfId="28505" xr:uid="{CED16ABD-CF4B-4407-995D-474B599D8641}"/>
    <cellStyle name="Vejica 3 10 3 7" xfId="4638" xr:uid="{124B146F-1A3E-40E1-BC96-940C2E11A1CF}"/>
    <cellStyle name="Vejica 3 10 3 7 2" xfId="12906" xr:uid="{B05864B9-049E-4E72-B9F8-DB7DE9DE256C}"/>
    <cellStyle name="Vejica 3 10 3 7 2 2" xfId="28925" xr:uid="{35D21816-76D5-4245-A3CD-2BCED879EF77}"/>
    <cellStyle name="Vejica 3 10 3 8" xfId="5293" xr:uid="{C3CD3BD8-892B-402E-AB26-957F38844333}"/>
    <cellStyle name="Vejica 3 10 3 8 2" xfId="12907" xr:uid="{EF13641F-EFB4-4374-94B0-8E3366FC8487}"/>
    <cellStyle name="Vejica 3 10 3 8 2 2" xfId="28828" xr:uid="{5904B4F6-B002-422D-9574-B83ED105910B}"/>
    <cellStyle name="Vejica 3 10 3 8 3" xfId="34388" xr:uid="{79000579-5EFC-4E43-B5D6-97D193FC650E}"/>
    <cellStyle name="Vejica 3 10 3 8 4" xfId="20002" xr:uid="{129B9BF0-652F-4C77-B603-65566AAB5099}"/>
    <cellStyle name="Vejica 3 10 3 9" xfId="12908" xr:uid="{ECF91963-227D-4775-A0C4-8F233C7A9779}"/>
    <cellStyle name="Vejica 3 10 3 9 2" xfId="23041" xr:uid="{F24A140C-CE62-4834-B9EB-44D6D60D53A3}"/>
    <cellStyle name="Vejica 3 10 3 9 2 2" xfId="29616" xr:uid="{FEA2EEBA-1EF8-4BB1-A593-70B9B357D32A}"/>
    <cellStyle name="Vejica 3 10 3 9 3" xfId="21220" xr:uid="{5482AB77-B28C-4AF4-BC51-09682FE79C69}"/>
    <cellStyle name="Vejica 3 10 4" xfId="2292" xr:uid="{B6C80615-79C1-4836-B902-1DD35ABD0DEE}"/>
    <cellStyle name="Vejica 3 10 4 2" xfId="4647" xr:uid="{B8DB0A07-2C56-462D-AEB7-382B23C1B8E3}"/>
    <cellStyle name="Vejica 3 10 4 2 2" xfId="12910" xr:uid="{EF522B59-D6DB-4754-9273-6053DF546A03}"/>
    <cellStyle name="Vejica 3 10 4 2 2 2" xfId="28934" xr:uid="{4BF2FEE2-CA99-4E7C-A9D3-D682A64C5E9D}"/>
    <cellStyle name="Vejica 3 10 4 3" xfId="12909" xr:uid="{4BD6B17A-2FB1-403C-91E4-D8EC2A65E9C8}"/>
    <cellStyle name="Vejica 3 10 4 3 2" xfId="38043" xr:uid="{33CA396B-7867-4723-A85F-E8D0A4271623}"/>
    <cellStyle name="Vejica 3 10 4 3 3" xfId="36404" xr:uid="{0262C5FC-2192-46CC-BEFB-F82797B3B4C5}"/>
    <cellStyle name="Vejica 3 10 4 3 4" xfId="20011" xr:uid="{7F5A36CA-13C9-4242-B2A0-C595FBACF1DC}"/>
    <cellStyle name="Vejica 3 10 4 4" xfId="21223" xr:uid="{BB281C78-923B-4BEE-A59F-CD174DF234F0}"/>
    <cellStyle name="Vejica 3 10 4 5" xfId="19587" xr:uid="{9D67A9F0-A6AA-4B74-A3C4-5D203F5730A2}"/>
    <cellStyle name="Vejica 3 10 4 6" xfId="23042" xr:uid="{8F445959-15C5-4A53-BE5D-805CE39B127B}"/>
    <cellStyle name="Vejica 3 10 5" xfId="2293" xr:uid="{EBB49E76-9F9E-43CB-B205-A574B22B5CAD}"/>
    <cellStyle name="Vejica 3 10 5 2" xfId="4649" xr:uid="{682FC668-D6D0-4A2D-90C3-457DBE4CD80B}"/>
    <cellStyle name="Vejica 3 10 5 2 2" xfId="5392" xr:uid="{09CCD95D-A7F4-419A-AE7A-FCD503BDAAD0}"/>
    <cellStyle name="Vejica 3 10 5 2 2 2" xfId="12913" xr:uid="{AE03D133-A356-4841-8411-35F6ED432ECA}"/>
    <cellStyle name="Vejica 3 10 5 2 2 2 2" xfId="28936" xr:uid="{4DB2D310-7892-4649-8D90-8731DA22266E}"/>
    <cellStyle name="Vejica 3 10 5 2 2 3" xfId="33818" xr:uid="{6E29D9AE-748E-43E9-8F71-28E51F874714}"/>
    <cellStyle name="Vejica 3 10 5 2 2 4" xfId="20632" xr:uid="{FCDF26C8-C736-4E4A-AF05-988676BC0340}"/>
    <cellStyle name="Vejica 3 10 5 2 3" xfId="12912" xr:uid="{A697CEA7-9AA4-49C6-948F-1378A3BD03B4}"/>
    <cellStyle name="Vejica 3 10 5 2 3 2" xfId="20013" xr:uid="{DE9A50DE-17F8-4408-8090-F99BF31E30A0}"/>
    <cellStyle name="Vejica 3 10 5 2 4" xfId="23044" xr:uid="{91E76F59-FA4C-4509-B086-2EF637CD36C8}"/>
    <cellStyle name="Vejica 3 10 5 2 4 2" xfId="28506" xr:uid="{2A893E84-2B93-4D3D-90CC-69D93F8E7548}"/>
    <cellStyle name="Vejica 3 10 5 3" xfId="4648" xr:uid="{80A1A116-91DB-44C1-825E-025C3CA480EB}"/>
    <cellStyle name="Vejica 3 10 5 3 2" xfId="12914" xr:uid="{B961546D-69D7-443B-A9D6-837510D1FB27}"/>
    <cellStyle name="Vejica 3 10 5 3 2 2" xfId="28935" xr:uid="{2D1D4BF0-E343-4A7E-830A-D2B4314AD62A}"/>
    <cellStyle name="Vejica 3 10 5 4" xfId="12911" xr:uid="{CEC26F4D-DD2A-404B-822E-F0B667AC83F0}"/>
    <cellStyle name="Vejica 3 10 5 4 2" xfId="38044" xr:uid="{214EA273-4686-4BFD-A4AB-13B7A8414C3C}"/>
    <cellStyle name="Vejica 3 10 5 4 3" xfId="36405" xr:uid="{03E434A9-D9AD-4C0B-B70D-8A4982EEE7A5}"/>
    <cellStyle name="Vejica 3 10 5 4 4" xfId="20012" xr:uid="{BD80973A-E19D-48C9-92A9-B3A97380C2CA}"/>
    <cellStyle name="Vejica 3 10 5 5" xfId="21224" xr:uid="{51054111-0620-453D-8C53-0631C1473007}"/>
    <cellStyle name="Vejica 3 10 5 6" xfId="19588" xr:uid="{585CECE7-F1BA-4520-A228-B461087B1726}"/>
    <cellStyle name="Vejica 3 10 5 7" xfId="23043" xr:uid="{0AE13FFF-A4B4-4C03-B9E5-49F93C8306E4}"/>
    <cellStyle name="Vejica 3 10 6" xfId="2294" xr:uid="{7F61C11B-26F7-4337-BFB6-674AC42AE2E6}"/>
    <cellStyle name="Vejica 3 10 6 2" xfId="4651" xr:uid="{F49C720E-39F6-4D9F-8392-B1A53439C1C4}"/>
    <cellStyle name="Vejica 3 10 6 2 2" xfId="5393" xr:uid="{E8B13D96-5D7A-4276-A802-DA603AECC796}"/>
    <cellStyle name="Vejica 3 10 6 2 2 2" xfId="12917" xr:uid="{7D907587-4D0C-4584-B908-DB83DCE94F67}"/>
    <cellStyle name="Vejica 3 10 6 2 2 2 2" xfId="28938" xr:uid="{9FD86E65-5EFF-4621-9F85-04E46741DC1A}"/>
    <cellStyle name="Vejica 3 10 6 2 2 3" xfId="34450" xr:uid="{9F262622-ADCD-4D40-91BF-2B6691D9DD8C}"/>
    <cellStyle name="Vejica 3 10 6 2 2 4" xfId="20633" xr:uid="{96838994-9BEA-422E-91AF-BB6514C62F2B}"/>
    <cellStyle name="Vejica 3 10 6 2 3" xfId="12916" xr:uid="{917DC44B-0A12-49EF-B95F-019DF92117EA}"/>
    <cellStyle name="Vejica 3 10 6 2 3 2" xfId="20015" xr:uid="{CFE02233-08A5-4276-B518-DA0F273343D2}"/>
    <cellStyle name="Vejica 3 10 6 2 4" xfId="23046" xr:uid="{822FF349-DB26-4B1D-A4FE-40781FE27BC5}"/>
    <cellStyle name="Vejica 3 10 6 2 4 2" xfId="28507" xr:uid="{DC8E3D7E-6F8A-441D-9B9D-7FAB4919F86D}"/>
    <cellStyle name="Vejica 3 10 6 3" xfId="4650" xr:uid="{34C7287D-FDFA-49CF-9DBE-D7F705137B44}"/>
    <cellStyle name="Vejica 3 10 6 3 2" xfId="12918" xr:uid="{47621976-1F93-42FF-81FC-C06F19528D6B}"/>
    <cellStyle name="Vejica 3 10 6 3 2 2" xfId="28937" xr:uid="{EDADEFA7-0FF8-4800-903A-56E4149021A9}"/>
    <cellStyle name="Vejica 3 10 6 4" xfId="12915" xr:uid="{D013EC50-4C7B-4C06-9ABB-CC55B0467ED4}"/>
    <cellStyle name="Vejica 3 10 6 4 2" xfId="38045" xr:uid="{A8945E15-0658-4253-BABF-0ECEEB79B8D1}"/>
    <cellStyle name="Vejica 3 10 6 4 3" xfId="36406" xr:uid="{3C31EC47-4A0E-4D6B-9F2E-60F984BD2003}"/>
    <cellStyle name="Vejica 3 10 6 4 4" xfId="20014" xr:uid="{22E78DE8-2343-44B2-953D-4F563F272A5E}"/>
    <cellStyle name="Vejica 3 10 6 5" xfId="21225" xr:uid="{684067D1-0CFE-4F80-9D35-7F1C2588998B}"/>
    <cellStyle name="Vejica 3 10 6 6" xfId="19589" xr:uid="{C081731D-2746-4268-9A85-89AC22801E71}"/>
    <cellStyle name="Vejica 3 10 6 7" xfId="23045" xr:uid="{A507757E-55A1-4DBE-A4F2-75F8A1B75854}"/>
    <cellStyle name="Vejica 3 10 7" xfId="4652" xr:uid="{23ACDC7C-5042-49B1-84EF-9B2B7EF3525E}"/>
    <cellStyle name="Vejica 3 10 7 2" xfId="4653" xr:uid="{E298EB96-F450-4F7B-A456-C795DD8F3E52}"/>
    <cellStyle name="Vejica 3 10 7 2 2" xfId="5550" xr:uid="{2F1C244D-ED6E-423A-AB05-15F9101CC5F0}"/>
    <cellStyle name="Vejica 3 10 7 2 2 2" xfId="12921" xr:uid="{7A1A3A01-FC14-4A10-8378-3EFAC10190D7}"/>
    <cellStyle name="Vejica 3 10 7 2 2 2 2" xfId="28940" xr:uid="{5570E7F6-C16F-4C46-8ECE-CF240F624A89}"/>
    <cellStyle name="Vejica 3 10 7 2 2 3" xfId="34045" xr:uid="{2A3FC895-E818-4084-A338-8570E9ED1F6E}"/>
    <cellStyle name="Vejica 3 10 7 2 2 4" xfId="20635" xr:uid="{C23DA2BD-E0D6-48AC-ACCB-3900907E7839}"/>
    <cellStyle name="Vejica 3 10 7 2 3" xfId="12920" xr:uid="{F4A4AE7E-EA1B-45C8-8775-DE284A842F6F}"/>
    <cellStyle name="Vejica 3 10 7 2 3 2" xfId="20017" xr:uid="{1A540151-CA19-4C3D-AA55-983F2D8C6536}"/>
    <cellStyle name="Vejica 3 10 7 2 4" xfId="23048" xr:uid="{A35DA4F6-519E-4AAC-8B10-577B99745CE5}"/>
    <cellStyle name="Vejica 3 10 7 2 4 2" xfId="28508" xr:uid="{949716B9-4E99-468C-AB6E-472180E69430}"/>
    <cellStyle name="Vejica 3 10 7 3" xfId="5316" xr:uid="{CCA00DFE-1F78-43C7-99AE-18CC375785BD}"/>
    <cellStyle name="Vejica 3 10 7 3 2" xfId="12922" xr:uid="{AAA8C3A1-5E4D-4640-AE4F-336ABE0EBE46}"/>
    <cellStyle name="Vejica 3 10 7 3 2 2" xfId="28939" xr:uid="{5689F5F6-41B8-46A3-9FBE-2F6F284EDF0A}"/>
    <cellStyle name="Vejica 3 10 7 3 3" xfId="34083" xr:uid="{1661D776-8382-48C9-86F4-5D41F8E6262D}"/>
    <cellStyle name="Vejica 3 10 7 3 4" xfId="20634" xr:uid="{09690C8A-9381-4E1A-84CD-FF52FE147A56}"/>
    <cellStyle name="Vejica 3 10 7 4" xfId="12919" xr:uid="{F1295BE2-BA2A-413C-BAFD-09BD06A21404}"/>
    <cellStyle name="Vejica 3 10 7 4 2" xfId="20016" xr:uid="{22C7C9A8-A196-47A2-84B0-2A49B0EE9D4B}"/>
    <cellStyle name="Vejica 3 10 7 5" xfId="19590" xr:uid="{2FE1AEAC-D80E-4D10-BCCC-23D1C6E0E5F1}"/>
    <cellStyle name="Vejica 3 10 7 6" xfId="23047" xr:uid="{E9C6335C-164D-4FE2-960E-5B043A9D288B}"/>
    <cellStyle name="Vejica 3 10 8" xfId="4654" xr:uid="{4DD77F60-52D4-4E14-A312-6E4C0E8E7380}"/>
    <cellStyle name="Vejica 3 10 8 2" xfId="5383" xr:uid="{411A7EB3-A4DB-4D1D-900A-ED47727307DF}"/>
    <cellStyle name="Vejica 3 10 8 2 2" xfId="12924" xr:uid="{BFB45C35-4CB5-427E-8F0F-4B2723F9CA8A}"/>
    <cellStyle name="Vejica 3 10 8 2 2 2" xfId="28941" xr:uid="{793D3547-A308-44E5-A884-2681D441820C}"/>
    <cellStyle name="Vejica 3 10 8 2 3" xfId="34440" xr:uid="{286D0D1F-4679-4923-A93C-72D5695F9E7B}"/>
    <cellStyle name="Vejica 3 10 8 2 4" xfId="20636" xr:uid="{9228A712-E77E-4883-8EA4-C4D3EDF61767}"/>
    <cellStyle name="Vejica 3 10 8 3" xfId="12923" xr:uid="{52B60053-2FA7-46AF-8B97-73C054DAFB9E}"/>
    <cellStyle name="Vejica 3 10 8 3 2" xfId="20018" xr:uid="{ADE7BD3B-AF12-49ED-ACC1-BE3D1EBE7E6B}"/>
    <cellStyle name="Vejica 3 10 8 4" xfId="23049" xr:uid="{3530D516-3886-4186-97AD-BEFE40160AF7}"/>
    <cellStyle name="Vejica 3 10 8 4 2" xfId="28509" xr:uid="{BC320DCC-6DCD-4DE9-8A15-C3F454CF5480}"/>
    <cellStyle name="Vejica 3 10 9" xfId="4621" xr:uid="{D6128A34-51BD-457F-9638-5F6BFBA67CD5}"/>
    <cellStyle name="Vejica 3 10 9 2" xfId="12925" xr:uid="{683D2B47-0770-460F-BFD3-1FF9E0BAF8BA}"/>
    <cellStyle name="Vejica 3 10 9 2 2" xfId="34583" xr:uid="{0C1CF7E3-178B-4B55-BBB4-3559BEC965EF}"/>
    <cellStyle name="Vejica 3 11" xfId="760" xr:uid="{F79A26AE-1B6B-4F02-A0FE-F3932D5A2AEF}"/>
    <cellStyle name="Vejica 3 11 10" xfId="12926" xr:uid="{7ECDDA31-7697-4291-94E8-BABA4BB3A057}"/>
    <cellStyle name="Vejica 3 11 10 2" xfId="21226" xr:uid="{08DD94D4-641D-44CD-B7E6-49AE9F6CBB3B}"/>
    <cellStyle name="Vejica 3 11 11" xfId="19591" xr:uid="{28C93B40-2389-4ACE-8F42-5AC3C9D86804}"/>
    <cellStyle name="Vejica 3 11 12" xfId="23050" xr:uid="{ADFE595D-6597-457C-9A6F-058378CFE190}"/>
    <cellStyle name="Vejica 3 11 2" xfId="761" xr:uid="{EF1BA453-F546-4A1F-8F18-8A814F5A534E}"/>
    <cellStyle name="Vejica 3 11 2 10" xfId="12927" xr:uid="{F420ED40-465E-4955-88D5-EB6371534317}"/>
    <cellStyle name="Vejica 3 11 2 10 2" xfId="36407" xr:uid="{8C324E14-8883-4822-8D9E-41F47C99A21F}"/>
    <cellStyle name="Vejica 3 11 2 10 3" xfId="19592" xr:uid="{704D9CE0-2D7F-4E95-B890-EB180DA7332F}"/>
    <cellStyle name="Vejica 3 11 2 11" xfId="23051" xr:uid="{568C6836-536E-4D20-B317-98658C9318E8}"/>
    <cellStyle name="Vejica 3 11 2 11 2" xfId="37972" xr:uid="{3C973423-C306-4F51-A3F9-26430099E782}"/>
    <cellStyle name="Vejica 3 11 2 12" xfId="35121" xr:uid="{6C385EED-9B4E-4101-9D5F-838DF839F39F}"/>
    <cellStyle name="Vejica 3 11 2 2" xfId="2295" xr:uid="{05625353-1D3A-4AD2-834B-94BB903344E4}"/>
    <cellStyle name="Vejica 3 11 2 2 2" xfId="4657" xr:uid="{3C09B875-0EE5-490F-9837-6F5DE18DC676}"/>
    <cellStyle name="Vejica 3 11 2 2 2 2" xfId="12929" xr:uid="{C6684A8E-812B-4709-A1F6-65555B259007}"/>
    <cellStyle name="Vejica 3 11 2 2 2 2 2" xfId="28944" xr:uid="{78345CF2-9D1C-4AD7-985F-612FE3D609E1}"/>
    <cellStyle name="Vejica 3 11 2 2 3" xfId="12928" xr:uid="{812BF412-1344-4307-B5D6-B56EDC36CF42}"/>
    <cellStyle name="Vejica 3 11 2 2 3 2" xfId="38046" xr:uid="{18E514B7-7738-407C-8228-500F4DFACA55}"/>
    <cellStyle name="Vejica 3 11 2 2 3 3" xfId="36408" xr:uid="{D0BCD351-1C15-4A51-B56A-F7B1C01785B1}"/>
    <cellStyle name="Vejica 3 11 2 2 3 4" xfId="20021" xr:uid="{7AE24AE9-82F6-4F01-8740-3001A9310979}"/>
    <cellStyle name="Vejica 3 11 2 2 4" xfId="21228" xr:uid="{FFADE20D-F1D7-4F2D-BD8F-32BB69205DD0}"/>
    <cellStyle name="Vejica 3 11 2 2 5" xfId="19593" xr:uid="{B3C228B6-63A7-4DAB-8302-BCC62587BCFF}"/>
    <cellStyle name="Vejica 3 11 2 2 6" xfId="23052" xr:uid="{BF80316A-8067-4AD5-9F9B-831F74A4BB0C}"/>
    <cellStyle name="Vejica 3 11 2 3" xfId="2296" xr:uid="{D9E7F2EF-1284-4F09-AB6D-3D40D631C2CC}"/>
    <cellStyle name="Vejica 3 11 2 3 2" xfId="4659" xr:uid="{790B8BFA-E285-4D3E-99E6-8775B867A0A8}"/>
    <cellStyle name="Vejica 3 11 2 3 2 2" xfId="5396" xr:uid="{B2F81A6C-910A-4010-93E7-BA2AEC13FBFE}"/>
    <cellStyle name="Vejica 3 11 2 3 2 2 2" xfId="12932" xr:uid="{6925CC31-D4C7-406B-89FE-FE0E39685E87}"/>
    <cellStyle name="Vejica 3 11 2 3 2 2 2 2" xfId="28946" xr:uid="{44793F95-27E9-4074-A11E-C856C9DDBDC9}"/>
    <cellStyle name="Vejica 3 11 2 3 2 2 3" xfId="33819" xr:uid="{D205919A-7111-499C-BBCD-F29B30B8EC64}"/>
    <cellStyle name="Vejica 3 11 2 3 2 2 4" xfId="20637" xr:uid="{E47D93C2-EE0C-48F7-9BB0-FEED24425061}"/>
    <cellStyle name="Vejica 3 11 2 3 2 3" xfId="12931" xr:uid="{63D07228-79D8-4115-8641-B1727DDFBF24}"/>
    <cellStyle name="Vejica 3 11 2 3 2 3 2" xfId="20023" xr:uid="{800ADC0A-EF14-426F-89D2-1E565942A341}"/>
    <cellStyle name="Vejica 3 11 2 3 2 4" xfId="23054" xr:uid="{9D0C72C9-4C04-4320-AEE0-CEDEA644643C}"/>
    <cellStyle name="Vejica 3 11 2 3 2 4 2" xfId="28510" xr:uid="{C46B03E6-8D4A-466D-9C11-AB22388F07C0}"/>
    <cellStyle name="Vejica 3 11 2 3 3" xfId="4658" xr:uid="{1680E959-E364-41A4-83A8-6EEFDCE83AA2}"/>
    <cellStyle name="Vejica 3 11 2 3 3 2" xfId="12933" xr:uid="{210D06DC-9E10-4120-AD70-4701C2BA4DDD}"/>
    <cellStyle name="Vejica 3 11 2 3 3 2 2" xfId="28945" xr:uid="{DE2FE209-089E-4594-A866-3239E42E0E88}"/>
    <cellStyle name="Vejica 3 11 2 3 4" xfId="12930" xr:uid="{545D2C85-F5C4-43BC-A129-5FABDE227553}"/>
    <cellStyle name="Vejica 3 11 2 3 4 2" xfId="38047" xr:uid="{7E7DDA9E-B285-4E07-B1C3-5134BE64CD78}"/>
    <cellStyle name="Vejica 3 11 2 3 4 3" xfId="36409" xr:uid="{E2C98EAE-63D3-438C-9002-5DF34E5ABDD8}"/>
    <cellStyle name="Vejica 3 11 2 3 4 4" xfId="20022" xr:uid="{74A8ECEF-C187-4114-938B-8B35573E971C}"/>
    <cellStyle name="Vejica 3 11 2 3 5" xfId="21229" xr:uid="{433EFA26-35C3-4870-92AF-F96A4FF75EE8}"/>
    <cellStyle name="Vejica 3 11 2 3 6" xfId="19594" xr:uid="{EFF3B54D-93D7-4332-88E9-7ECDC490A84C}"/>
    <cellStyle name="Vejica 3 11 2 3 7" xfId="23053" xr:uid="{059994C9-12C1-404B-A571-1733EF608ECB}"/>
    <cellStyle name="Vejica 3 11 2 4" xfId="2297" xr:uid="{A0DF4C24-90C6-4BD5-94BC-A4B43F88181D}"/>
    <cellStyle name="Vejica 3 11 2 4 2" xfId="4661" xr:uid="{AB7C13A1-34EA-42FA-9DC4-7A317DFC3BC7}"/>
    <cellStyle name="Vejica 3 11 2 4 2 2" xfId="5397" xr:uid="{D3CF9BA7-0E78-43C3-9DD0-958AB536B568}"/>
    <cellStyle name="Vejica 3 11 2 4 2 2 2" xfId="12936" xr:uid="{EC45FB59-3D87-4299-93C1-851D07092636}"/>
    <cellStyle name="Vejica 3 11 2 4 2 2 2 2" xfId="28948" xr:uid="{38F1AD5F-E367-4800-820A-D48F4AA47EE4}"/>
    <cellStyle name="Vejica 3 11 2 4 2 2 3" xfId="34453" xr:uid="{C27A7B3C-80EC-43BF-96AB-D1134EBA6017}"/>
    <cellStyle name="Vejica 3 11 2 4 2 2 4" xfId="20638" xr:uid="{4F0F093A-163E-47B5-AE3D-7C237FCBA22F}"/>
    <cellStyle name="Vejica 3 11 2 4 2 3" xfId="12935" xr:uid="{5CF84DB2-3BCF-4B8E-A21E-CE04827A3569}"/>
    <cellStyle name="Vejica 3 11 2 4 2 3 2" xfId="20025" xr:uid="{86CCFEE9-0965-48AB-9A49-EA782C981959}"/>
    <cellStyle name="Vejica 3 11 2 4 2 4" xfId="23056" xr:uid="{CD649AFC-FB11-4378-BD7C-9E0220481FD5}"/>
    <cellStyle name="Vejica 3 11 2 4 2 4 2" xfId="28511" xr:uid="{A56B6975-812D-4E07-8429-5B5470950A7A}"/>
    <cellStyle name="Vejica 3 11 2 4 3" xfId="4660" xr:uid="{EB28C69B-0FC2-4A06-B0C3-359BD64F0EE6}"/>
    <cellStyle name="Vejica 3 11 2 4 3 2" xfId="12937" xr:uid="{30F403A4-A694-4AE9-A91A-6A3F23E6633F}"/>
    <cellStyle name="Vejica 3 11 2 4 3 2 2" xfId="28947" xr:uid="{EC05BE63-4D25-436E-9E9F-DECA4EB74DF3}"/>
    <cellStyle name="Vejica 3 11 2 4 4" xfId="12934" xr:uid="{D8ED23B5-CB4D-43FD-829F-5A529B6B5252}"/>
    <cellStyle name="Vejica 3 11 2 4 4 2" xfId="20024" xr:uid="{11FD3490-29E4-4A1F-BE5E-15C6548028F7}"/>
    <cellStyle name="Vejica 3 11 2 4 5" xfId="19595" xr:uid="{9F666670-AEB4-402A-B7ED-E4C1848CFB38}"/>
    <cellStyle name="Vejica 3 11 2 4 6" xfId="23055" xr:uid="{51E40971-82E8-4278-BE46-17D42BBCB77F}"/>
    <cellStyle name="Vejica 3 11 2 4 7" xfId="34974" xr:uid="{2E0D9717-243F-4B72-BB25-163D0C3B9B67}"/>
    <cellStyle name="Vejica 3 11 2 4 8" xfId="16514" xr:uid="{F0F93D11-141B-4434-B828-6CA8D3D4AEC7}"/>
    <cellStyle name="Vejica 3 11 2 5" xfId="4662" xr:uid="{A1EE3301-26A8-467F-A8C9-823EAA9B9E83}"/>
    <cellStyle name="Vejica 3 11 2 5 2" xfId="4663" xr:uid="{1714DDE8-C6AA-4814-A005-82A2BBCD2DE4}"/>
    <cellStyle name="Vejica 3 11 2 5 2 2" xfId="5551" xr:uid="{F85147C6-3FC1-4A55-9065-721B8BE23353}"/>
    <cellStyle name="Vejica 3 11 2 5 2 2 2" xfId="12940" xr:uid="{6755D9B9-E8FE-47FE-BE05-16BC5B8DAF9E}"/>
    <cellStyle name="Vejica 3 11 2 5 2 2 2 2" xfId="28950" xr:uid="{FF486112-E696-4236-8ADB-B424E5FE51D4}"/>
    <cellStyle name="Vejica 3 11 2 5 2 2 3" xfId="34308" xr:uid="{848934A9-1F02-409C-975C-319704D4F26F}"/>
    <cellStyle name="Vejica 3 11 2 5 2 2 4" xfId="20640" xr:uid="{15468D63-57C1-4F74-9E2E-3C1306EFAE9F}"/>
    <cellStyle name="Vejica 3 11 2 5 2 3" xfId="12939" xr:uid="{BD85468E-92E0-4CD2-BAD8-BF61104AEC2D}"/>
    <cellStyle name="Vejica 3 11 2 5 2 3 2" xfId="20027" xr:uid="{AF582EF3-FF73-49EF-8B90-CA39A93ED736}"/>
    <cellStyle name="Vejica 3 11 2 5 2 4" xfId="23058" xr:uid="{EABDA265-5388-4E4D-BEC0-503665EB6963}"/>
    <cellStyle name="Vejica 3 11 2 5 2 4 2" xfId="28513" xr:uid="{8F706AC9-F7A2-4731-8295-B6C0674D588A}"/>
    <cellStyle name="Vejica 3 11 2 5 3" xfId="5317" xr:uid="{EA21F5D4-351B-40D3-A75D-02C1A74CFF11}"/>
    <cellStyle name="Vejica 3 11 2 5 3 2" xfId="12941" xr:uid="{1F623681-8E27-49E0-B824-64C1C0E6A4D5}"/>
    <cellStyle name="Vejica 3 11 2 5 3 2 2" xfId="28949" xr:uid="{13D590E7-3EDE-4EAB-8831-6FF708952BAD}"/>
    <cellStyle name="Vejica 3 11 2 5 3 3" xfId="33805" xr:uid="{E9D1D098-3A7B-49F1-AFA4-4F58A423BAE0}"/>
    <cellStyle name="Vejica 3 11 2 5 3 4" xfId="20639" xr:uid="{10C4F3A8-DA49-4771-B906-E0BA7D0A0CC8}"/>
    <cellStyle name="Vejica 3 11 2 5 4" xfId="12938" xr:uid="{FAF7CE80-EA46-401C-A27A-4B3FF47461AA}"/>
    <cellStyle name="Vejica 3 11 2 5 4 2" xfId="20026" xr:uid="{A8402D25-857B-4C9D-AEF1-B706A6971985}"/>
    <cellStyle name="Vejica 3 11 2 5 5" xfId="23057" xr:uid="{90A518C0-018F-449B-AED6-B422D23EF93C}"/>
    <cellStyle name="Vejica 3 11 2 5 5 2" xfId="28512" xr:uid="{43B41C59-8731-4C43-A191-F35D257CD729}"/>
    <cellStyle name="Vejica 3 11 2 6" xfId="4664" xr:uid="{7B9C90D7-A6CC-4BFB-87D1-6EBFCE8C3CBA}"/>
    <cellStyle name="Vejica 3 11 2 6 2" xfId="5395" xr:uid="{A2EDD1DA-28BE-4CD4-B0EE-4E940327F0F5}"/>
    <cellStyle name="Vejica 3 11 2 6 2 2" xfId="12943" xr:uid="{69FCAB45-DD92-475C-9A0B-A9CD626A4248}"/>
    <cellStyle name="Vejica 3 11 2 6 2 2 2" xfId="28951" xr:uid="{86C5AC52-164B-4AD6-9CB2-EB34EE8034D2}"/>
    <cellStyle name="Vejica 3 11 2 6 2 3" xfId="34448" xr:uid="{DB64AB33-370A-44D2-8FE0-79193B4170F0}"/>
    <cellStyle name="Vejica 3 11 2 6 2 4" xfId="20641" xr:uid="{48C952BF-3414-49A3-A47C-A5A040338257}"/>
    <cellStyle name="Vejica 3 11 2 6 3" xfId="12942" xr:uid="{72B52B57-E950-4518-83FD-B71A549DE595}"/>
    <cellStyle name="Vejica 3 11 2 6 3 2" xfId="20028" xr:uid="{F610EFE2-7871-4ADD-86BF-96B0F1614035}"/>
    <cellStyle name="Vejica 3 11 2 6 4" xfId="23059" xr:uid="{DD2DD117-A84C-46E8-AA1C-D941678FF198}"/>
    <cellStyle name="Vejica 3 11 2 6 4 2" xfId="28514" xr:uid="{B7BF5A89-3191-44D9-9F88-AE18B5E86993}"/>
    <cellStyle name="Vejica 3 11 2 7" xfId="4656" xr:uid="{AA7A77E8-A9D2-4F53-8401-E381144C0CBB}"/>
    <cellStyle name="Vejica 3 11 2 7 2" xfId="12944" xr:uid="{D0191397-A7EB-4DF9-A1C1-C6A2B17AC5D0}"/>
    <cellStyle name="Vejica 3 11 2 7 2 2" xfId="28943" xr:uid="{E1C57549-D2D8-4551-8E2B-F9E4769F10FE}"/>
    <cellStyle name="Vejica 3 11 2 8" xfId="5250" xr:uid="{63CE1938-BB39-432D-9A9A-C287E4E75047}"/>
    <cellStyle name="Vejica 3 11 2 8 2" xfId="12945" xr:uid="{E64E8342-4DAF-4405-A530-4DDF8CF300B4}"/>
    <cellStyle name="Vejica 3 11 2 8 2 2" xfId="28830" xr:uid="{221866F0-4400-4C40-B2A0-E3B468C646F9}"/>
    <cellStyle name="Vejica 3 11 2 8 3" xfId="34296" xr:uid="{B04FBB72-08D8-455C-B1F9-7CA0C260E87E}"/>
    <cellStyle name="Vejica 3 11 2 8 4" xfId="20020" xr:uid="{E725A063-93E4-4E27-A887-6E6E6D8000A2}"/>
    <cellStyle name="Vejica 3 11 2 9" xfId="12946" xr:uid="{72E1DC82-83BC-4CEA-B805-A0DEF7A38B40}"/>
    <cellStyle name="Vejica 3 11 2 9 2" xfId="23060" xr:uid="{CB644661-0466-4493-8379-33EC38646462}"/>
    <cellStyle name="Vejica 3 11 2 9 2 2" xfId="29617" xr:uid="{DCD41A3F-772C-45B5-9B30-2B78809C60EB}"/>
    <cellStyle name="Vejica 3 11 2 9 3" xfId="21227" xr:uid="{8C0D0B34-BAFF-4A52-BA1B-27D45C2AD97F}"/>
    <cellStyle name="Vejica 3 11 3" xfId="2298" xr:uid="{04D7D42C-16B7-471E-8A80-7794C53908A6}"/>
    <cellStyle name="Vejica 3 11 3 2" xfId="4665" xr:uid="{6B061D93-BB17-4A5E-8237-3D5AAC585FDB}"/>
    <cellStyle name="Vejica 3 11 3 2 2" xfId="12948" xr:uid="{4F7B422A-0460-4525-B1F5-3B97646C5829}"/>
    <cellStyle name="Vejica 3 11 3 2 2 2" xfId="28952" xr:uid="{57ED7AEE-18FC-45F0-B4DE-CED87BAE7182}"/>
    <cellStyle name="Vejica 3 11 3 3" xfId="12947" xr:uid="{3D1F5250-D463-4ED6-B5FC-A64DBEC35F03}"/>
    <cellStyle name="Vejica 3 11 3 3 2" xfId="38048" xr:uid="{9CDBC816-D517-427F-853B-18344092D2A3}"/>
    <cellStyle name="Vejica 3 11 3 3 3" xfId="36410" xr:uid="{D98BF5B9-9341-4BE7-B39E-EC76103750E1}"/>
    <cellStyle name="Vejica 3 11 3 3 4" xfId="20029" xr:uid="{3032BC65-4382-4A31-BE0E-1A7313C2D263}"/>
    <cellStyle name="Vejica 3 11 3 4" xfId="21230" xr:uid="{39F6273C-ECC2-4855-B9EA-4AB42FD43DAE}"/>
    <cellStyle name="Vejica 3 11 3 5" xfId="19596" xr:uid="{7B790F55-8578-45E5-AA74-115C55FE4E66}"/>
    <cellStyle name="Vejica 3 11 3 6" xfId="23061" xr:uid="{B54BAA3C-0FBB-431C-98CE-FC7D7B6CA591}"/>
    <cellStyle name="Vejica 3 11 4" xfId="2299" xr:uid="{30C01240-4E98-4504-BDA5-F4463F4D653C}"/>
    <cellStyle name="Vejica 3 11 4 2" xfId="4667" xr:uid="{B80BC00F-0D26-4F9A-9A9A-F5BB4E466DCC}"/>
    <cellStyle name="Vejica 3 11 4 2 2" xfId="5398" xr:uid="{A70F7663-A134-4967-BA37-D6CDEB5408F6}"/>
    <cellStyle name="Vejica 3 11 4 2 2 2" xfId="12951" xr:uid="{5FA92297-A65A-4E0F-B1E6-159BD41BE6A2}"/>
    <cellStyle name="Vejica 3 11 4 2 2 2 2" xfId="28954" xr:uid="{81B57C51-4D28-4FAC-9A18-1D33A5ECCA58}"/>
    <cellStyle name="Vejica 3 11 4 2 2 3" xfId="33820" xr:uid="{2B1CCD71-2ADD-4680-955E-3D4CD2FB6B48}"/>
    <cellStyle name="Vejica 3 11 4 2 2 4" xfId="20642" xr:uid="{64B21084-3180-491F-8ED7-FB4B2F95B129}"/>
    <cellStyle name="Vejica 3 11 4 2 3" xfId="12950" xr:uid="{6FD1A0D7-3C62-4600-B30F-8F318A371C9C}"/>
    <cellStyle name="Vejica 3 11 4 2 3 2" xfId="20031" xr:uid="{AF398D21-A2D7-4453-9E3E-1C4CC972E260}"/>
    <cellStyle name="Vejica 3 11 4 2 4" xfId="23063" xr:uid="{11B76F48-9C66-43D7-88FC-F742D08AD8A4}"/>
    <cellStyle name="Vejica 3 11 4 2 4 2" xfId="28515" xr:uid="{A132DE1A-3E06-458B-B240-8CB40BFAEA1C}"/>
    <cellStyle name="Vejica 3 11 4 3" xfId="4666" xr:uid="{44528DEB-44FE-4A96-840F-35421C29FB2D}"/>
    <cellStyle name="Vejica 3 11 4 3 2" xfId="12952" xr:uid="{9BB2B83B-70E5-453D-809E-53CF6D12D218}"/>
    <cellStyle name="Vejica 3 11 4 3 2 2" xfId="28953" xr:uid="{6B8B15C2-2DB6-45FF-A3F8-8E9BAE312F22}"/>
    <cellStyle name="Vejica 3 11 4 4" xfId="12949" xr:uid="{091CA1E1-2146-4A58-8F3D-59E0127CAACB}"/>
    <cellStyle name="Vejica 3 11 4 4 2" xfId="38049" xr:uid="{DD7741D7-B5FF-499F-97D9-E94EEEFA23EE}"/>
    <cellStyle name="Vejica 3 11 4 4 3" xfId="36411" xr:uid="{A6E93634-43DF-448F-8D83-50BAA56E4088}"/>
    <cellStyle name="Vejica 3 11 4 4 4" xfId="20030" xr:uid="{DA7A237D-3A94-4A01-88D9-D9CF632CA78C}"/>
    <cellStyle name="Vejica 3 11 4 5" xfId="21231" xr:uid="{CD5BD055-7AD2-4F16-B555-CA4CC12D256C}"/>
    <cellStyle name="Vejica 3 11 4 6" xfId="19597" xr:uid="{C9FF958E-935A-4C39-ACDC-432E397C9C40}"/>
    <cellStyle name="Vejica 3 11 4 7" xfId="23062" xr:uid="{21A85CE5-5905-45AE-A015-4D6F4BF776FE}"/>
    <cellStyle name="Vejica 3 11 5" xfId="2300" xr:uid="{C41E18CE-DBE1-4AAD-AA0E-7505D5F280E1}"/>
    <cellStyle name="Vejica 3 11 5 2" xfId="4669" xr:uid="{8C45F8BA-C394-4472-9069-AE6438010005}"/>
    <cellStyle name="Vejica 3 11 5 2 2" xfId="5399" xr:uid="{FE483A64-E6AE-40D9-98B4-65C386CE4219}"/>
    <cellStyle name="Vejica 3 11 5 2 2 2" xfId="12955" xr:uid="{084E059F-43D3-4D42-8229-88C41B632658}"/>
    <cellStyle name="Vejica 3 11 5 2 2 2 2" xfId="28956" xr:uid="{3247BECB-C1EE-4A40-B57B-218836562D97}"/>
    <cellStyle name="Vejica 3 11 5 2 2 3" xfId="34454" xr:uid="{2DB8E402-DABD-4EB6-BDF9-0A815133DD5F}"/>
    <cellStyle name="Vejica 3 11 5 2 2 4" xfId="20643" xr:uid="{46398831-2D8F-404B-96D3-DC1DC5A70626}"/>
    <cellStyle name="Vejica 3 11 5 2 3" xfId="12954" xr:uid="{8F4E8E22-D4BF-4F6E-AA17-B71FEB721954}"/>
    <cellStyle name="Vejica 3 11 5 2 3 2" xfId="20033" xr:uid="{C3451B5E-2A55-4AA6-B8EB-E19A06E742E0}"/>
    <cellStyle name="Vejica 3 11 5 2 4" xfId="23065" xr:uid="{F3EADB3A-358B-4F1E-A679-6965BC212EA6}"/>
    <cellStyle name="Vejica 3 11 5 2 4 2" xfId="28516" xr:uid="{B914F380-F30A-48F3-A2B2-F62F1189853E}"/>
    <cellStyle name="Vejica 3 11 5 3" xfId="4668" xr:uid="{2ADAD5CF-A99C-4B0B-AD94-5A229CBD59C0}"/>
    <cellStyle name="Vejica 3 11 5 3 2" xfId="12956" xr:uid="{437A8F3D-F600-4EF0-A669-88EF0B84AEC7}"/>
    <cellStyle name="Vejica 3 11 5 3 2 2" xfId="28955" xr:uid="{22F0F876-D6D2-428E-AB8C-ED6800227888}"/>
    <cellStyle name="Vejica 3 11 5 4" xfId="12953" xr:uid="{9AD0EFB5-DA7F-427E-9EF0-C74FF260C7A2}"/>
    <cellStyle name="Vejica 3 11 5 4 2" xfId="38050" xr:uid="{33D1E6F3-8E45-4839-A72B-1CC1A661E657}"/>
    <cellStyle name="Vejica 3 11 5 4 3" xfId="36412" xr:uid="{5326C08E-4C56-40E7-AAE3-BDFDEDDD4B05}"/>
    <cellStyle name="Vejica 3 11 5 4 4" xfId="20032" xr:uid="{9BF709AD-5F85-441C-A577-5B7838DC90DC}"/>
    <cellStyle name="Vejica 3 11 5 5" xfId="21232" xr:uid="{2DC3AF81-7CFF-4094-B208-A33975762EF9}"/>
    <cellStyle name="Vejica 3 11 5 6" xfId="19598" xr:uid="{ACB5FECF-1960-4D44-80DC-076FB191BCF7}"/>
    <cellStyle name="Vejica 3 11 5 7" xfId="23064" xr:uid="{9728E736-658F-42D7-AAD1-52FE83A690B8}"/>
    <cellStyle name="Vejica 3 11 6" xfId="4670" xr:uid="{D64F56E9-47BA-4B7F-8B4C-53BD6EF13A16}"/>
    <cellStyle name="Vejica 3 11 6 2" xfId="4671" xr:uid="{06B929FB-30A8-44BD-B6BD-130A79A01650}"/>
    <cellStyle name="Vejica 3 11 6 2 2" xfId="5552" xr:uid="{1D876C0B-EF7A-442D-8504-94754195683C}"/>
    <cellStyle name="Vejica 3 11 6 2 2 2" xfId="12959" xr:uid="{91BEB31D-B1AF-40A9-9135-4007A7B6B048}"/>
    <cellStyle name="Vejica 3 11 6 2 2 2 2" xfId="28958" xr:uid="{AEA78371-00A8-4C46-8180-D235DAC08D11}"/>
    <cellStyle name="Vejica 3 11 6 2 2 3" xfId="34309" xr:uid="{B11BE8D3-0189-4F8B-9039-2AB8D4886DA6}"/>
    <cellStyle name="Vejica 3 11 6 2 2 4" xfId="20645" xr:uid="{D5AE15CC-DB90-4FCB-B56B-14DA8A15FEDB}"/>
    <cellStyle name="Vejica 3 11 6 2 3" xfId="12958" xr:uid="{8FA9D1A5-B84F-40B1-BBB7-82E5018C4A5B}"/>
    <cellStyle name="Vejica 3 11 6 2 3 2" xfId="20035" xr:uid="{86837854-87AE-4921-A763-9B70D0EE93D6}"/>
    <cellStyle name="Vejica 3 11 6 2 4" xfId="23067" xr:uid="{9B971F7D-6CC4-46EA-A736-B26427673CAB}"/>
    <cellStyle name="Vejica 3 11 6 2 4 2" xfId="28517" xr:uid="{AD9DCE33-9BE7-49D5-8DFC-35B463AF5CEB}"/>
    <cellStyle name="Vejica 3 11 6 3" xfId="5318" xr:uid="{A8CEA3E9-28C6-4F4B-9EEE-0CEF7EB5B08D}"/>
    <cellStyle name="Vejica 3 11 6 3 2" xfId="12960" xr:uid="{B414ACAA-CEB3-41A1-8DB1-6F83F0C65831}"/>
    <cellStyle name="Vejica 3 11 6 3 2 2" xfId="28957" xr:uid="{469D9BCA-436A-4D48-A1AB-DACAA38D34DE}"/>
    <cellStyle name="Vejica 3 11 6 3 3" xfId="34402" xr:uid="{6A5D8764-1E31-4F00-9A61-4700644F5C88}"/>
    <cellStyle name="Vejica 3 11 6 3 4" xfId="20644" xr:uid="{9B56FDF3-687C-4406-81E6-779E4CC56297}"/>
    <cellStyle name="Vejica 3 11 6 4" xfId="12957" xr:uid="{670BAF59-598B-49E5-AF3D-E069A92F00C0}"/>
    <cellStyle name="Vejica 3 11 6 4 2" xfId="20034" xr:uid="{2FB6300A-85AB-4065-A181-59FEB9D1CA49}"/>
    <cellStyle name="Vejica 3 11 6 5" xfId="19599" xr:uid="{DAFCA6A4-21E8-4553-A282-2F7EE200F500}"/>
    <cellStyle name="Vejica 3 11 6 6" xfId="23066" xr:uid="{2F096DC5-FBC4-45B2-A801-8A61601958F2}"/>
    <cellStyle name="Vejica 3 11 7" xfId="4672" xr:uid="{1A738A20-61C9-4804-8461-DA563BF47C40}"/>
    <cellStyle name="Vejica 3 11 7 2" xfId="5394" xr:uid="{915D801E-A489-4059-B941-3715DD3AB2CA}"/>
    <cellStyle name="Vejica 3 11 7 2 2" xfId="12962" xr:uid="{F44C96E0-C634-48D6-821B-1CE7CACB6064}"/>
    <cellStyle name="Vejica 3 11 7 2 2 2" xfId="28959" xr:uid="{2B0A1F38-0A7C-4417-9238-EDDE62D26FFE}"/>
    <cellStyle name="Vejica 3 11 7 2 3" xfId="34451" xr:uid="{A6ED9C37-4309-497F-8F7D-ADD846C1FB07}"/>
    <cellStyle name="Vejica 3 11 7 2 4" xfId="20646" xr:uid="{371CE901-3312-49E9-A54E-8A3DD5450A72}"/>
    <cellStyle name="Vejica 3 11 7 3" xfId="12961" xr:uid="{9ABC111C-02AB-41C7-8BB6-AF0C99E8E8E0}"/>
    <cellStyle name="Vejica 3 11 7 3 2" xfId="20036" xr:uid="{3D06693E-E195-456E-9EB1-8551794D174D}"/>
    <cellStyle name="Vejica 3 11 7 4" xfId="23068" xr:uid="{0066A548-E175-445A-8296-AE9D09B6D658}"/>
    <cellStyle name="Vejica 3 11 7 4 2" xfId="28518" xr:uid="{82513B92-B818-402A-BEA7-15B6CD4AE033}"/>
    <cellStyle name="Vejica 3 11 8" xfId="4655" xr:uid="{6D57D49A-AD7A-46F2-8D84-980F7BEA6277}"/>
    <cellStyle name="Vejica 3 11 8 2" xfId="12963" xr:uid="{14AA45A2-1E02-4AFF-BAD3-AEE3F8DF5861}"/>
    <cellStyle name="Vejica 3 11 8 2 2" xfId="28942" xr:uid="{7943B3DF-4E7A-4303-AC7C-1CA5BE87EF31}"/>
    <cellStyle name="Vejica 3 11 9" xfId="5253" xr:uid="{B1E83AFD-788C-439A-B328-0718AD6395AB}"/>
    <cellStyle name="Vejica 3 11 9 2" xfId="12964" xr:uid="{34B629B2-374F-4FB1-89DB-01026ADB7AE1}"/>
    <cellStyle name="Vejica 3 11 9 2 2" xfId="28829" xr:uid="{557D6348-0D75-4731-9634-BE5552A72140}"/>
    <cellStyle name="Vejica 3 11 9 3" xfId="34041" xr:uid="{28D94259-6E9E-4A4F-8854-99752D503D86}"/>
    <cellStyle name="Vejica 3 11 9 4" xfId="20019" xr:uid="{008F8D6C-F991-42B5-94C7-487BD5693D84}"/>
    <cellStyle name="Vejica 3 12" xfId="762" xr:uid="{590ADAB8-DF90-40D6-8EAC-90F2F5656060}"/>
    <cellStyle name="Vejica 3 12 10" xfId="12965" xr:uid="{F2CB8B0D-164C-45E1-A098-4B339954F829}"/>
    <cellStyle name="Vejica 3 12 10 2" xfId="36413" xr:uid="{8B2B6681-D75A-4D7A-8826-CFDB164FC41D}"/>
    <cellStyle name="Vejica 3 12 10 3" xfId="19600" xr:uid="{99E98018-2520-4675-ADA2-BBB87D97A0E5}"/>
    <cellStyle name="Vejica 3 12 11" xfId="23069" xr:uid="{0FC7D171-AF02-4719-99C5-0B9E9F903544}"/>
    <cellStyle name="Vejica 3 12 11 2" xfId="37973" xr:uid="{6E544E34-9386-44FB-9B3A-60CAA663A27B}"/>
    <cellStyle name="Vejica 3 12 12" xfId="35014" xr:uid="{49CC1603-15E6-407B-80A6-0DA12C34C89B}"/>
    <cellStyle name="Vejica 3 12 2" xfId="2301" xr:uid="{2B444F2C-E547-49D6-9BFC-A092B85E33F2}"/>
    <cellStyle name="Vejica 3 12 2 2" xfId="4674" xr:uid="{D0E95662-C4E6-4723-9D85-92A6E79EA957}"/>
    <cellStyle name="Vejica 3 12 2 2 2" xfId="12967" xr:uid="{499D3C21-6602-43EA-84E6-698B82A41399}"/>
    <cellStyle name="Vejica 3 12 2 2 2 2" xfId="28961" xr:uid="{8D4A2B5F-28BF-4E66-82A0-C85CA7064EE1}"/>
    <cellStyle name="Vejica 3 12 2 3" xfId="12966" xr:uid="{DA3D542C-CD89-4C78-881B-F3632520BF1A}"/>
    <cellStyle name="Vejica 3 12 2 3 2" xfId="38051" xr:uid="{251FEF16-2072-40A2-B471-9FC93E597A0E}"/>
    <cellStyle name="Vejica 3 12 2 3 3" xfId="36414" xr:uid="{0F629590-813F-4895-84F0-73786E1FF7CE}"/>
    <cellStyle name="Vejica 3 12 2 3 4" xfId="20038" xr:uid="{79B583DB-A6D3-4946-9266-10FC4E10D310}"/>
    <cellStyle name="Vejica 3 12 2 4" xfId="21234" xr:uid="{53AF4A68-A090-4BED-A2CE-6A8D89FFBF6B}"/>
    <cellStyle name="Vejica 3 12 2 5" xfId="19601" xr:uid="{5E26B9FE-F686-456B-8F2A-35C909E789C7}"/>
    <cellStyle name="Vejica 3 12 2 6" xfId="23070" xr:uid="{BA72D411-09CF-4C9E-ADB1-EA5173B06640}"/>
    <cellStyle name="Vejica 3 12 3" xfId="2302" xr:uid="{68A5F652-74EE-4006-A546-5B63104E1FDF}"/>
    <cellStyle name="Vejica 3 12 3 2" xfId="4676" xr:uid="{6515CA25-B520-465A-BE09-F408EAACDC76}"/>
    <cellStyle name="Vejica 3 12 3 2 2" xfId="5401" xr:uid="{FEC5F27D-5E00-4F18-BF3E-FA41F3DA9099}"/>
    <cellStyle name="Vejica 3 12 3 2 2 2" xfId="12970" xr:uid="{FF181747-5BB0-43F9-A060-E3664A168FF0}"/>
    <cellStyle name="Vejica 3 12 3 2 2 2 2" xfId="28963" xr:uid="{04C6BF35-6889-4616-A848-B2DA82CD2759}"/>
    <cellStyle name="Vejica 3 12 3 2 2 3" xfId="34455" xr:uid="{F4E6144D-AB50-46AB-BB74-E41C7A59D5D7}"/>
    <cellStyle name="Vejica 3 12 3 2 2 4" xfId="20647" xr:uid="{C31DCDD9-373E-4FF8-97EC-14F5A5AD2B21}"/>
    <cellStyle name="Vejica 3 12 3 2 3" xfId="12969" xr:uid="{2EC55567-5953-4628-8112-2307C40D3205}"/>
    <cellStyle name="Vejica 3 12 3 2 3 2" xfId="20040" xr:uid="{69900A84-382D-4F07-BB6F-22F3FAA58512}"/>
    <cellStyle name="Vejica 3 12 3 2 4" xfId="23072" xr:uid="{7E7B004A-561D-4622-8A79-5FAD72FC5ED5}"/>
    <cellStyle name="Vejica 3 12 3 2 4 2" xfId="28519" xr:uid="{095AEE27-A0EB-4870-A594-596AC6ED9A74}"/>
    <cellStyle name="Vejica 3 12 3 3" xfId="4675" xr:uid="{9408BCF4-9D7E-4A77-8509-8E5B15A6CAB6}"/>
    <cellStyle name="Vejica 3 12 3 3 2" xfId="12971" xr:uid="{61662D0E-7C72-4E71-935C-D66FC59B48F8}"/>
    <cellStyle name="Vejica 3 12 3 3 2 2" xfId="28962" xr:uid="{48CA2EB7-EAD0-4D95-B709-E316C279EC29}"/>
    <cellStyle name="Vejica 3 12 3 4" xfId="12968" xr:uid="{7917F434-94DB-4008-87CE-2F245733E7B2}"/>
    <cellStyle name="Vejica 3 12 3 4 2" xfId="38052" xr:uid="{E08BF30A-58B9-4A07-93D1-C9981E1F6756}"/>
    <cellStyle name="Vejica 3 12 3 4 3" xfId="36415" xr:uid="{30D210C6-181B-43B1-8F8B-F2238159CB22}"/>
    <cellStyle name="Vejica 3 12 3 4 4" xfId="20039" xr:uid="{BEF39FE1-C674-4AFF-B6B2-1F6C4BF79A30}"/>
    <cellStyle name="Vejica 3 12 3 5" xfId="21235" xr:uid="{0E4A0E0C-AB56-4BBA-829D-1E7F97DD7A31}"/>
    <cellStyle name="Vejica 3 12 3 6" xfId="19602" xr:uid="{75D00978-A693-485E-8C3A-E521688B8E97}"/>
    <cellStyle name="Vejica 3 12 3 7" xfId="23071" xr:uid="{F0D0FCDC-9355-42F8-B2BC-589CB26E857F}"/>
    <cellStyle name="Vejica 3 12 4" xfId="2303" xr:uid="{809C68E0-FB01-4D53-B01E-9F87A5E2CAAC}"/>
    <cellStyle name="Vejica 3 12 4 2" xfId="4678" xr:uid="{787AA5CB-C48C-4ED2-B7AD-69EF5DC23C76}"/>
    <cellStyle name="Vejica 3 12 4 2 2" xfId="5402" xr:uid="{CF0CCAE2-1A9C-4508-8445-0180C160592A}"/>
    <cellStyle name="Vejica 3 12 4 2 2 2" xfId="12974" xr:uid="{4456675B-C6BC-4AB9-AC12-B4C97892B940}"/>
    <cellStyle name="Vejica 3 12 4 2 2 2 2" xfId="28965" xr:uid="{709C744A-54AA-446C-B3DB-0F4C6420D5E1}"/>
    <cellStyle name="Vejica 3 12 4 2 2 3" xfId="34452" xr:uid="{BB1A9E08-9FE3-40A9-897D-8D10D7034000}"/>
    <cellStyle name="Vejica 3 12 4 2 2 4" xfId="20648" xr:uid="{C6920939-2579-46AB-BEB1-9E83D0F5FF68}"/>
    <cellStyle name="Vejica 3 12 4 2 3" xfId="12973" xr:uid="{0F5E053D-B7F8-4ACF-805B-5A5E3D1976BE}"/>
    <cellStyle name="Vejica 3 12 4 2 3 2" xfId="20042" xr:uid="{3677979E-551D-4F5F-9B51-1F936C7A5C54}"/>
    <cellStyle name="Vejica 3 12 4 2 4" xfId="23074" xr:uid="{B886C961-AF4A-4473-830E-0230715B24AF}"/>
    <cellStyle name="Vejica 3 12 4 2 4 2" xfId="28520" xr:uid="{0FA1E513-EEAA-4A73-883C-5A816DBEBC8C}"/>
    <cellStyle name="Vejica 3 12 4 3" xfId="4677" xr:uid="{40C3C012-F823-4AEE-874D-AC86BD74B6C3}"/>
    <cellStyle name="Vejica 3 12 4 3 2" xfId="12975" xr:uid="{D681632B-535D-44E0-8163-3DA1B486CB30}"/>
    <cellStyle name="Vejica 3 12 4 3 2 2" xfId="28964" xr:uid="{76CE1E3E-4CD6-47F5-A4F4-33D9C1886F4C}"/>
    <cellStyle name="Vejica 3 12 4 4" xfId="12972" xr:uid="{6735E507-C515-42E0-B1F7-AC088FC62380}"/>
    <cellStyle name="Vejica 3 12 4 4 2" xfId="20041" xr:uid="{A9EA1915-91B1-458D-B05B-D9E569A96A93}"/>
    <cellStyle name="Vejica 3 12 4 5" xfId="19603" xr:uid="{26B1858B-C4A8-4CD0-9BF4-C87B3BF41BE6}"/>
    <cellStyle name="Vejica 3 12 4 6" xfId="23073" xr:uid="{2EE7503A-EA94-480B-B422-1A2AC773D1A0}"/>
    <cellStyle name="Vejica 3 12 4 7" xfId="34973" xr:uid="{D5479BDA-5F60-4518-8EDD-A020FC2C8E3C}"/>
    <cellStyle name="Vejica 3 12 4 8" xfId="16515" xr:uid="{A4DA3D18-B88E-4467-BFBD-60BC4F92FBEF}"/>
    <cellStyle name="Vejica 3 12 5" xfId="4679" xr:uid="{67A23E80-7CCC-4CCC-8377-93DADC7F9CAC}"/>
    <cellStyle name="Vejica 3 12 5 2" xfId="4680" xr:uid="{3C760394-45FA-44E6-B89E-9AB112428331}"/>
    <cellStyle name="Vejica 3 12 5 2 2" xfId="5553" xr:uid="{34A66C1D-94F5-47D5-9595-2338A9679EBE}"/>
    <cellStyle name="Vejica 3 12 5 2 2 2" xfId="12978" xr:uid="{B6D2F705-D84E-421E-B947-1BA15477B4C5}"/>
    <cellStyle name="Vejica 3 12 5 2 2 2 2" xfId="28967" xr:uid="{49FD2138-BD39-4FE1-B907-17C287CE82D5}"/>
    <cellStyle name="Vejica 3 12 5 2 2 3" xfId="34310" xr:uid="{84EBE2AF-B0DF-4C17-BF71-FD254BF89C7D}"/>
    <cellStyle name="Vejica 3 12 5 2 2 4" xfId="20650" xr:uid="{FF07C582-E31F-4ACC-9D3F-6789E26D518C}"/>
    <cellStyle name="Vejica 3 12 5 2 3" xfId="12977" xr:uid="{2073A51F-D99F-42CA-B24E-0D4397F204E2}"/>
    <cellStyle name="Vejica 3 12 5 2 3 2" xfId="20044" xr:uid="{F3A93CC1-53D0-48B6-8785-5A80BD2EEF60}"/>
    <cellStyle name="Vejica 3 12 5 2 4" xfId="23076" xr:uid="{411279D1-B2CE-40A7-9C78-36C3FC1E295A}"/>
    <cellStyle name="Vejica 3 12 5 2 4 2" xfId="28522" xr:uid="{491E5F14-3383-4B59-85C4-CAD1EB4FCB25}"/>
    <cellStyle name="Vejica 3 12 5 3" xfId="5319" xr:uid="{E1B07863-CEAB-4B27-B39F-8B13F5AE1D96}"/>
    <cellStyle name="Vejica 3 12 5 3 2" xfId="12979" xr:uid="{1B6AE325-786D-41F0-9ADF-629E4EC6BFA5}"/>
    <cellStyle name="Vejica 3 12 5 3 2 2" xfId="28966" xr:uid="{58DE92D1-AD15-4E07-9E7E-AFEBFC6DD8F6}"/>
    <cellStyle name="Vejica 3 12 5 3 3" xfId="34403" xr:uid="{BDE1E9AC-9CD7-43AE-ACED-D2AF3E4F3833}"/>
    <cellStyle name="Vejica 3 12 5 3 4" xfId="20649" xr:uid="{24E22D86-AA60-41AB-AE5E-3F60081993C7}"/>
    <cellStyle name="Vejica 3 12 5 4" xfId="12976" xr:uid="{FC4C0450-B6D5-43DE-82F0-1817878BB57A}"/>
    <cellStyle name="Vejica 3 12 5 4 2" xfId="20043" xr:uid="{E9DF1227-F7E0-4CFD-B525-5B2F5184B9D2}"/>
    <cellStyle name="Vejica 3 12 5 5" xfId="23075" xr:uid="{1A3B925B-C2E4-4742-86DB-07FBD8DE0CBD}"/>
    <cellStyle name="Vejica 3 12 5 5 2" xfId="28521" xr:uid="{B0E40B5B-2AEF-4B0C-8BD0-747BFA42F727}"/>
    <cellStyle name="Vejica 3 12 6" xfId="4681" xr:uid="{0F0670C3-DA9B-4A9F-A37C-35D3B23C7ACB}"/>
    <cellStyle name="Vejica 3 12 6 2" xfId="5400" xr:uid="{45067655-B829-40A3-8EDB-CD99F9A3C524}"/>
    <cellStyle name="Vejica 3 12 6 2 2" xfId="12981" xr:uid="{26EC1E56-E9AE-433C-9306-FF739697F746}"/>
    <cellStyle name="Vejica 3 12 6 2 2 2" xfId="28968" xr:uid="{E7CFDF88-95F6-4D8F-A1AC-5E8B32254DA5}"/>
    <cellStyle name="Vejica 3 12 6 2 3" xfId="33822" xr:uid="{81F50147-8F2E-401A-AE0F-5EC71B19C666}"/>
    <cellStyle name="Vejica 3 12 6 2 4" xfId="20651" xr:uid="{288FD1E5-3F00-49BC-8DBE-0B8BE12A882A}"/>
    <cellStyle name="Vejica 3 12 6 3" xfId="12980" xr:uid="{F5ED78B3-EBA5-414E-8DF0-DB5F59CA4B43}"/>
    <cellStyle name="Vejica 3 12 6 3 2" xfId="20045" xr:uid="{231B3A55-99DB-4FF9-ACFA-6F2BDF8D0E93}"/>
    <cellStyle name="Vejica 3 12 6 4" xfId="23077" xr:uid="{7A399134-849D-4A20-A06B-CBC4EF946475}"/>
    <cellStyle name="Vejica 3 12 6 4 2" xfId="28523" xr:uid="{E3536E59-DAF5-4B86-BEE3-F082874FE532}"/>
    <cellStyle name="Vejica 3 12 7" xfId="4673" xr:uid="{A8A2F3E5-C069-4855-B939-E6FD7A626321}"/>
    <cellStyle name="Vejica 3 12 7 2" xfId="12982" xr:uid="{CF5A1330-F2BC-40C5-9092-557F3B36048F}"/>
    <cellStyle name="Vejica 3 12 7 2 2" xfId="28960" xr:uid="{AA8B3AA4-BBF1-48C3-B2CF-08F0EA506923}"/>
    <cellStyle name="Vejica 3 12 8" xfId="5292" xr:uid="{11B108AE-55F7-47F8-9295-12B782E6B0BF}"/>
    <cellStyle name="Vejica 3 12 8 2" xfId="12983" xr:uid="{D0622C29-1FBA-4EA2-9EDD-BDBA3A227F97}"/>
    <cellStyle name="Vejica 3 12 8 2 2" xfId="28831" xr:uid="{FA6E9019-CB69-460A-9F64-4A40D94A800C}"/>
    <cellStyle name="Vejica 3 12 8 3" xfId="34392" xr:uid="{CEFFA26F-723F-4757-BED8-EAD8508AE95D}"/>
    <cellStyle name="Vejica 3 12 8 4" xfId="20037" xr:uid="{683890EA-96FD-400C-B4A8-92C4194099F5}"/>
    <cellStyle name="Vejica 3 12 9" xfId="12984" xr:uid="{EB258D2B-4757-4759-98E0-F8F077934FA4}"/>
    <cellStyle name="Vejica 3 12 9 2" xfId="23078" xr:uid="{367DBB04-1FA2-468B-AC88-A74873454F29}"/>
    <cellStyle name="Vejica 3 12 9 2 2" xfId="29618" xr:uid="{F9534994-7E05-4C4F-A026-CD70E9818FB1}"/>
    <cellStyle name="Vejica 3 12 9 3" xfId="21233" xr:uid="{3620762A-C691-4DA6-BDF0-7602ED48A0A7}"/>
    <cellStyle name="Vejica 3 13" xfId="2304" xr:uid="{64644B32-7F96-47AE-8937-BFDE82B9C341}"/>
    <cellStyle name="Vejica 3 13 2" xfId="4682" xr:uid="{6BDD11B3-3F21-4C7F-9312-3F606BBE5519}"/>
    <cellStyle name="Vejica 3 13 2 2" xfId="12986" xr:uid="{5C334C8D-252A-4DEA-B48D-52F52E449493}"/>
    <cellStyle name="Vejica 3 13 2 2 2" xfId="28969" xr:uid="{117CF371-0A09-4C84-B2EA-CFD465B79217}"/>
    <cellStyle name="Vejica 3 13 3" xfId="12985" xr:uid="{15697DC1-B5B3-48E8-A153-F1AB7F56749C}"/>
    <cellStyle name="Vejica 3 13 3 2" xfId="38053" xr:uid="{33A0C091-BE6A-43A5-9C9A-D48758083AAD}"/>
    <cellStyle name="Vejica 3 13 3 3" xfId="36416" xr:uid="{FEDA0C89-B056-4166-B667-E31CC4987E7B}"/>
    <cellStyle name="Vejica 3 13 3 4" xfId="20046" xr:uid="{6E66D014-9BAB-4556-9FEF-B932A9CAEF91}"/>
    <cellStyle name="Vejica 3 13 4" xfId="21236" xr:uid="{2466FB50-F0C7-4C76-9864-88176A45191C}"/>
    <cellStyle name="Vejica 3 13 5" xfId="19604" xr:uid="{A66D756C-655C-445F-8234-B89312D11B0B}"/>
    <cellStyle name="Vejica 3 13 6" xfId="23079" xr:uid="{1C160E9D-EBA9-41E0-8A9E-D805EAEDAD68}"/>
    <cellStyle name="Vejica 3 14" xfId="2305" xr:uid="{3E9676EE-69E1-4100-8B6E-BA2D287FCABE}"/>
    <cellStyle name="Vejica 3 14 2" xfId="4683" xr:uid="{E03373A7-21D3-4307-9C9A-02E58E3387DC}"/>
    <cellStyle name="Vejica 3 14 2 2" xfId="12988" xr:uid="{A91B13F6-1FEF-4355-A0E1-20EBBA1103C7}"/>
    <cellStyle name="Vejica 3 14 2 2 2" xfId="28970" xr:uid="{43DEA0CF-566D-45BB-BC0F-8ABAEF2FFD96}"/>
    <cellStyle name="Vejica 3 14 3" xfId="12987" xr:uid="{6AEA78CB-2AE9-4ACB-8A35-155F9B9B832F}"/>
    <cellStyle name="Vejica 3 14 3 2" xfId="38054" xr:uid="{D23328CB-4BC5-4B0A-BAF6-F339F239F1CF}"/>
    <cellStyle name="Vejica 3 14 3 3" xfId="36417" xr:uid="{1AF6D09B-0F8D-4702-9ED2-2C906F557414}"/>
    <cellStyle name="Vejica 3 14 3 4" xfId="20047" xr:uid="{141732A7-1A61-496C-A55E-88B9E1678000}"/>
    <cellStyle name="Vejica 3 14 4" xfId="21237" xr:uid="{EBFA4FF6-02B0-4BAA-8DE9-275A1FF44D05}"/>
    <cellStyle name="Vejica 3 14 5" xfId="19605" xr:uid="{8F7E1896-A2AE-4915-873B-450BE1105D2F}"/>
    <cellStyle name="Vejica 3 14 6" xfId="23080" xr:uid="{724BA22C-8D5B-48BB-AE1D-4B1CF478B0D1}"/>
    <cellStyle name="Vejica 3 15" xfId="2306" xr:uid="{71A60DC3-656A-4EE1-A82D-CE6729D073BD}"/>
    <cellStyle name="Vejica 3 15 2" xfId="4685" xr:uid="{D0A27B3A-5259-4AA7-A016-D017019A438E}"/>
    <cellStyle name="Vejica 3 15 2 2" xfId="5403" xr:uid="{EB6A61C9-1BA3-40B9-A6EA-A10D86D3ABDC}"/>
    <cellStyle name="Vejica 3 15 2 2 2" xfId="12991" xr:uid="{E72CF129-D522-46D9-AFFF-5F1A90AF26A4}"/>
    <cellStyle name="Vejica 3 15 2 2 2 2" xfId="28972" xr:uid="{2AD41E13-455B-4923-8779-4EC1166CEE4C}"/>
    <cellStyle name="Vejica 3 15 2 2 3" xfId="33821" xr:uid="{6D825E85-824F-4255-983C-63BABACC44F0}"/>
    <cellStyle name="Vejica 3 15 2 2 4" xfId="20652" xr:uid="{ED709D65-89C8-43AC-824E-349DACE3FE6E}"/>
    <cellStyle name="Vejica 3 15 2 3" xfId="12990" xr:uid="{018C9C93-934A-42F2-83D3-892165E6F1E0}"/>
    <cellStyle name="Vejica 3 15 2 3 2" xfId="20049" xr:uid="{06A79393-7ED9-4207-8ABE-C0402E168459}"/>
    <cellStyle name="Vejica 3 15 2 4" xfId="23082" xr:uid="{145ED6C3-8E08-4625-BD91-3B39B3F0929F}"/>
    <cellStyle name="Vejica 3 15 2 4 2" xfId="28524" xr:uid="{4958BFBA-9F12-4C2E-B775-7539045D68DD}"/>
    <cellStyle name="Vejica 3 15 3" xfId="4684" xr:uid="{EE7A4DF2-B5F0-479C-BDBF-134A6FE9F6E3}"/>
    <cellStyle name="Vejica 3 15 3 2" xfId="12992" xr:uid="{718A967B-E048-4989-BF83-BDC72F81C2F8}"/>
    <cellStyle name="Vejica 3 15 3 2 2" xfId="28971" xr:uid="{3076476A-8DC3-4F77-9DD4-E6212CAC8D6C}"/>
    <cellStyle name="Vejica 3 15 4" xfId="12989" xr:uid="{F1DE134F-E44B-4D5B-8E49-4860AC63221A}"/>
    <cellStyle name="Vejica 3 15 4 2" xfId="38055" xr:uid="{EC9267E4-F744-4C5D-A07F-40BCD46D82BA}"/>
    <cellStyle name="Vejica 3 15 4 3" xfId="36418" xr:uid="{9C585822-751C-47BC-AB69-63D78A5AFDD1}"/>
    <cellStyle name="Vejica 3 15 4 4" xfId="20048" xr:uid="{F0F204DA-75EE-453B-9539-F36DA4BD59A3}"/>
    <cellStyle name="Vejica 3 15 5" xfId="21238" xr:uid="{5CE1AE5E-71BF-4099-A514-4DC2097797EC}"/>
    <cellStyle name="Vejica 3 15 6" xfId="19606" xr:uid="{B0B5BE91-598C-4775-ABAB-4CFE745B0E5B}"/>
    <cellStyle name="Vejica 3 15 7" xfId="23081" xr:uid="{1E169A53-BBD7-4EB4-BAB0-64313BEB71CC}"/>
    <cellStyle name="Vejica 3 16" xfId="2307" xr:uid="{BD13D92E-EDD8-4527-85C2-7D2572D9D89E}"/>
    <cellStyle name="Vejica 3 16 2" xfId="4687" xr:uid="{13E3B055-FC3F-400A-8788-68EC40417F42}"/>
    <cellStyle name="Vejica 3 16 2 2" xfId="5404" xr:uid="{6DC96BC0-406B-4429-8100-48D30A9C536E}"/>
    <cellStyle name="Vejica 3 16 2 2 2" xfId="12995" xr:uid="{CC1D9F1F-2650-4154-9982-465696ED73D7}"/>
    <cellStyle name="Vejica 3 16 2 2 2 2" xfId="28974" xr:uid="{CC291524-77B1-41EB-9026-E810EEC1468F}"/>
    <cellStyle name="Vejica 3 16 2 2 3" xfId="34457" xr:uid="{D162DEFA-9E3A-4EF5-B7C7-A6A33B3E76B9}"/>
    <cellStyle name="Vejica 3 16 2 2 4" xfId="20653" xr:uid="{27E05053-B8C4-4185-910D-39A778A1DF25}"/>
    <cellStyle name="Vejica 3 16 2 3" xfId="12994" xr:uid="{CD5A5C58-3214-40B6-8FA9-360CE3919291}"/>
    <cellStyle name="Vejica 3 16 2 3 2" xfId="20051" xr:uid="{2AFEEAC4-3428-41CD-9559-A56F46B1E637}"/>
    <cellStyle name="Vejica 3 16 2 4" xfId="23084" xr:uid="{A9CDA14D-6324-4D56-B01E-778B51E800D1}"/>
    <cellStyle name="Vejica 3 16 2 4 2" xfId="28525" xr:uid="{16C70856-37B7-43E9-AD6D-0D7E2EE70FDD}"/>
    <cellStyle name="Vejica 3 16 3" xfId="4686" xr:uid="{E4C38CEC-6E20-41CF-B2F7-2AD1DF152007}"/>
    <cellStyle name="Vejica 3 16 3 2" xfId="12996" xr:uid="{4DAF24DB-5A74-4D9E-816A-4543D2A2BB98}"/>
    <cellStyle name="Vejica 3 16 3 2 2" xfId="28973" xr:uid="{837A500E-BB00-416A-BA2C-0D8D9A08B97C}"/>
    <cellStyle name="Vejica 3 16 4" xfId="12993" xr:uid="{7B773030-6D01-4A8C-BB8A-24BA7C4F35C2}"/>
    <cellStyle name="Vejica 3 16 4 2" xfId="38056" xr:uid="{3088C7C9-1AEA-4C00-82EA-D2E6BA392D1F}"/>
    <cellStyle name="Vejica 3 16 4 3" xfId="36419" xr:uid="{143791DD-3271-4A53-B75B-C82A7D1B6F58}"/>
    <cellStyle name="Vejica 3 16 4 4" xfId="20050" xr:uid="{75390335-1BD3-42BE-993B-248E629679B9}"/>
    <cellStyle name="Vejica 3 16 5" xfId="21239" xr:uid="{A81C2113-B7D8-4A53-9126-47BC532C9BB2}"/>
    <cellStyle name="Vejica 3 16 6" xfId="19607" xr:uid="{B5D679E3-BA9B-4F01-9C51-92FC62EB4F0C}"/>
    <cellStyle name="Vejica 3 16 7" xfId="23083" xr:uid="{CE88054B-D6F0-4787-9A08-F1C5754B0A56}"/>
    <cellStyle name="Vejica 3 17" xfId="4688" xr:uid="{EE994F62-4D99-4ABA-92E5-9F8F7EB69384}"/>
    <cellStyle name="Vejica 3 17 2" xfId="4689" xr:uid="{68117C5E-4AAE-4021-B080-EF69E8963E57}"/>
    <cellStyle name="Vejica 3 17 2 2" xfId="5405" xr:uid="{0788517E-1B7A-49AD-BAE0-0525C10C6426}"/>
    <cellStyle name="Vejica 3 17 2 2 2" xfId="12999" xr:uid="{59BC9994-B817-47C8-8F89-047E99717ECC}"/>
    <cellStyle name="Vejica 3 17 2 2 2 2" xfId="28976" xr:uid="{8C689D0B-647C-4C71-9CF1-0FE6506E451B}"/>
    <cellStyle name="Vejica 3 17 2 2 3" xfId="34092" xr:uid="{DB361588-A11E-4E37-B7E2-3A9C402BF741}"/>
    <cellStyle name="Vejica 3 17 2 2 4" xfId="20655" xr:uid="{E058FCAF-7A4D-496D-BCDE-52452AAFC218}"/>
    <cellStyle name="Vejica 3 17 2 3" xfId="12998" xr:uid="{3A98B463-8F86-44C7-BE70-A08B39451CD3}"/>
    <cellStyle name="Vejica 3 17 2 3 2" xfId="20053" xr:uid="{14E4CA14-B2D5-4398-A7E7-5E13AEC1930D}"/>
    <cellStyle name="Vejica 3 17 2 4" xfId="23086" xr:uid="{11F1A272-302C-4FA8-BA13-5FBF1B07DC3B}"/>
    <cellStyle name="Vejica 3 17 2 4 2" xfId="28526" xr:uid="{72BE7C07-8BF0-4F89-B6A1-3BB235D0751C}"/>
    <cellStyle name="Vejica 3 17 3" xfId="5273" xr:uid="{F17C7897-90FC-4ECF-8A0D-6E50588D755B}"/>
    <cellStyle name="Vejica 3 17 3 2" xfId="13000" xr:uid="{64553B22-C60D-4AC9-819E-63723108E988}"/>
    <cellStyle name="Vejica 3 17 3 2 2" xfId="28975" xr:uid="{B19B2AC4-DC68-4245-A16B-C609275F0349}"/>
    <cellStyle name="Vejica 3 17 3 3" xfId="34383" xr:uid="{06EED66A-5C61-4C39-B3BD-D84221F91EE8}"/>
    <cellStyle name="Vejica 3 17 3 4" xfId="20654" xr:uid="{C033657C-E3B5-410B-BC6D-F8244C4FE91C}"/>
    <cellStyle name="Vejica 3 17 4" xfId="12997" xr:uid="{571EC384-390E-4FF8-9EBD-D7A41A854594}"/>
    <cellStyle name="Vejica 3 17 4 2" xfId="20052" xr:uid="{2016CF81-02D6-4797-BE9C-D63DAD381FD3}"/>
    <cellStyle name="Vejica 3 17 5" xfId="19608" xr:uid="{56AC4189-8B6B-4948-B04D-1717975B7AA0}"/>
    <cellStyle name="Vejica 3 17 6" xfId="23085" xr:uid="{FC990F78-F24A-4053-836E-4B9603B49F06}"/>
    <cellStyle name="Vejica 3 18" xfId="4690" xr:uid="{1AEEEF1F-E8D9-47C4-8D2F-830A5E26C42C}"/>
    <cellStyle name="Vejica 3 18 2" xfId="5382" xr:uid="{F391931B-BFD3-41BD-A377-3DBAC63BA264}"/>
    <cellStyle name="Vejica 3 18 2 2" xfId="13002" xr:uid="{ECE3EB0D-C2F2-4E94-8C7A-81C2732FDE67}"/>
    <cellStyle name="Vejica 3 18 2 2 2" xfId="28977" xr:uid="{DB5FEE9F-C7F9-4EC2-9B35-0E9674D1EE53}"/>
    <cellStyle name="Vejica 3 18 2 3" xfId="34446" xr:uid="{29E25D6D-F745-42D8-BD6C-F277886092F9}"/>
    <cellStyle name="Vejica 3 18 2 4" xfId="20656" xr:uid="{EDF6C989-5F13-4998-A91F-5B90F7C43B24}"/>
    <cellStyle name="Vejica 3 18 3" xfId="13001" xr:uid="{F26CC79C-450E-400F-8325-6A98C0EB22A6}"/>
    <cellStyle name="Vejica 3 18 3 2" xfId="20054" xr:uid="{CE2D3CC5-B3F1-42C3-ABC1-5FD3BA90A0ED}"/>
    <cellStyle name="Vejica 3 18 4" xfId="23087" xr:uid="{6A491D27-DE89-472C-A95A-1033E9E9FB78}"/>
    <cellStyle name="Vejica 3 18 4 2" xfId="28527" xr:uid="{B0A6A546-6180-4A61-B1D0-F5E40D55C56A}"/>
    <cellStyle name="Vejica 3 19" xfId="4620" xr:uid="{5EA6C27C-089D-4DC8-8E05-7A3A7362E749}"/>
    <cellStyle name="Vejica 3 19 2" xfId="13003" xr:uid="{3967CA3A-BAC6-41AD-9998-2803D96F5437}"/>
    <cellStyle name="Vejica 3 19 2 2" xfId="28802" xr:uid="{A2A30118-7148-4F11-BA07-9BCA0AC2B484}"/>
    <cellStyle name="Vejica 3 19 3" xfId="35349" xr:uid="{5B486AB3-3957-4721-AB6C-9063E0B68E45}"/>
    <cellStyle name="Vejica 3 19 4" xfId="19914" xr:uid="{E08E39A4-C2EF-479D-9C0A-05D41D6D9EF5}"/>
    <cellStyle name="Vejica 3 2" xfId="763" xr:uid="{8CBA02FA-D789-42EF-A286-63D882016ABF}"/>
    <cellStyle name="Vejica 3 2 10" xfId="21146" xr:uid="{2A6CAFDA-613D-4001-9650-E674441C34E3}"/>
    <cellStyle name="Vejica 3 2 11" xfId="19609" xr:uid="{8D5F3BBE-8B6E-4519-AA5F-164C296D5025}"/>
    <cellStyle name="Vejica 3 2 12" xfId="18510" xr:uid="{D8C779B0-1DF0-44AF-AF6C-DD0848B7C61E}"/>
    <cellStyle name="Vejica 3 2 13" xfId="23088" xr:uid="{3AFDABCE-DB75-44B9-8BD5-6CECD2780F96}"/>
    <cellStyle name="Vejica 3 2 2" xfId="764" xr:uid="{029C3C45-49E1-496C-A0BC-1D2E87617469}"/>
    <cellStyle name="Vejica 3 2 2 10" xfId="19610" xr:uid="{559CF86F-5842-4FEE-9574-702F5D1C431B}"/>
    <cellStyle name="Vejica 3 2 2 11" xfId="18422" xr:uid="{F6557BFF-7F86-4DCA-B193-FE437D4BA09A}"/>
    <cellStyle name="Vejica 3 2 2 12" xfId="23089" xr:uid="{E912E545-CDE1-4B8F-AD73-329E8A4A281A}"/>
    <cellStyle name="Vejica 3 2 2 2" xfId="2308" xr:uid="{53A15422-BC5A-4154-9699-EC7B64EA2C12}"/>
    <cellStyle name="Vejica 3 2 2 2 2" xfId="4693" xr:uid="{C2ED32B2-BD82-46B9-B8B5-080BF4E47CF5}"/>
    <cellStyle name="Vejica 3 2 2 2 2 2" xfId="13007" xr:uid="{40B36452-6C0B-495E-B61B-7738B438BDF0}"/>
    <cellStyle name="Vejica 3 2 2 2 2 2 2" xfId="28980" xr:uid="{83B0EDA8-4CE3-4DF4-BFA1-62125668708F}"/>
    <cellStyle name="Vejica 3 2 2 2 3" xfId="13006" xr:uid="{76D65994-7659-4CF0-871E-522381C8636C}"/>
    <cellStyle name="Vejica 3 2 2 2 3 2" xfId="38057" xr:uid="{B8C94392-D53D-41C4-A4F1-014717AC39A9}"/>
    <cellStyle name="Vejica 3 2 2 2 3 3" xfId="36420" xr:uid="{8D958D53-7A9A-42C0-B5A1-1C35AA8BF6E6}"/>
    <cellStyle name="Vejica 3 2 2 2 3 4" xfId="20057" xr:uid="{8799C646-FC28-4AA1-9EA5-808058CAB953}"/>
    <cellStyle name="Vejica 3 2 2 2 4" xfId="21242" xr:uid="{BE762B1A-6CFD-4D2A-9D5F-CE63CDA7DE84}"/>
    <cellStyle name="Vejica 3 2 2 2 5" xfId="19611" xr:uid="{3F533867-968C-4616-B661-EB867D90537C}"/>
    <cellStyle name="Vejica 3 2 2 2 6" xfId="23090" xr:uid="{66C33C86-EEFB-4B8F-96EB-7FD8C971D3CD}"/>
    <cellStyle name="Vejica 3 2 2 3" xfId="2309" xr:uid="{8BD0B5FB-25C5-4018-99A8-06F11CAF7CEE}"/>
    <cellStyle name="Vejica 3 2 2 3 2" xfId="4695" xr:uid="{CF1EF62A-3166-413A-A835-6288CF4AAD10}"/>
    <cellStyle name="Vejica 3 2 2 3 2 2" xfId="5408" xr:uid="{83F446D5-80F8-4F8D-9685-4216CE0DD87B}"/>
    <cellStyle name="Vejica 3 2 2 3 2 2 2" xfId="13010" xr:uid="{B6AE6A26-8E71-4DF5-964D-EDCE83712734}"/>
    <cellStyle name="Vejica 3 2 2 3 2 2 2 2" xfId="28982" xr:uid="{16F9779F-3F2F-4B11-ABE5-5B0706E0EDD8}"/>
    <cellStyle name="Vejica 3 2 2 3 2 2 3" xfId="34354" xr:uid="{A53E0342-E108-4851-AC4D-FF28625EBBE0}"/>
    <cellStyle name="Vejica 3 2 2 3 2 2 4" xfId="20658" xr:uid="{1A4514EB-B0DD-4E85-8BDC-CF1733D4B1E0}"/>
    <cellStyle name="Vejica 3 2 2 3 2 3" xfId="13009" xr:uid="{5F71D6EF-E49B-42DF-828F-105F7202891D}"/>
    <cellStyle name="Vejica 3 2 2 3 2 3 2" xfId="20059" xr:uid="{D7F1E5FB-7F73-4DFC-B9ED-07CB979A780A}"/>
    <cellStyle name="Vejica 3 2 2 3 2 4" xfId="23092" xr:uid="{D3FC31A9-E4C0-420D-905A-17CC1AA65F0E}"/>
    <cellStyle name="Vejica 3 2 2 3 2 4 2" xfId="28528" xr:uid="{C5E552B2-19C7-495A-A335-88CE92E86CC0}"/>
    <cellStyle name="Vejica 3 2 2 3 3" xfId="4694" xr:uid="{1480E4B0-4D06-444B-B752-C5BE2D423622}"/>
    <cellStyle name="Vejica 3 2 2 3 3 2" xfId="13011" xr:uid="{E33B110E-78AE-48E3-8897-74BCACDFFF80}"/>
    <cellStyle name="Vejica 3 2 2 3 3 2 2" xfId="28981" xr:uid="{74FA68D3-8C1E-4B13-BAFA-E51C819DFE49}"/>
    <cellStyle name="Vejica 3 2 2 3 4" xfId="13008" xr:uid="{C2A6F4EA-36C1-4E22-9136-726B06EE04BB}"/>
    <cellStyle name="Vejica 3 2 2 3 4 2" xfId="38058" xr:uid="{6C393391-8704-4C74-BF7C-B7FD17DA4FA3}"/>
    <cellStyle name="Vejica 3 2 2 3 4 3" xfId="36421" xr:uid="{1B6E2EBB-311D-4917-A872-A8E5D7243E69}"/>
    <cellStyle name="Vejica 3 2 2 3 4 4" xfId="20058" xr:uid="{FD736866-7C91-4559-ADCF-D89FC0317379}"/>
    <cellStyle name="Vejica 3 2 2 3 5" xfId="21243" xr:uid="{02A798DA-49DE-4288-AE6C-40025149B703}"/>
    <cellStyle name="Vejica 3 2 2 3 6" xfId="19612" xr:uid="{A5B61F74-7830-4898-9D6E-7EC7D5D74F2C}"/>
    <cellStyle name="Vejica 3 2 2 3 7" xfId="23091" xr:uid="{79953AB0-BB93-4A3F-A072-474F61A9CA0C}"/>
    <cellStyle name="Vejica 3 2 2 4" xfId="2310" xr:uid="{FF37BFE5-4842-48CA-B04F-CF5DA97827CC}"/>
    <cellStyle name="Vejica 3 2 2 4 2" xfId="4696" xr:uid="{123B31EE-A042-4AAE-BA99-62AD513DB544}"/>
    <cellStyle name="Vejica 3 2 2 4 2 2" xfId="13013" xr:uid="{30E1C67B-FF9D-43A8-9447-98CA32A81FD2}"/>
    <cellStyle name="Vejica 3 2 2 4 2 2 2" xfId="28983" xr:uid="{C9EDC614-A280-4277-A831-3CFBDCBBD5BE}"/>
    <cellStyle name="Vejica 3 2 2 4 3" xfId="13012" xr:uid="{10FC810B-DD5B-4B3E-8B59-0E87C46390C2}"/>
    <cellStyle name="Vejica 3 2 2 4 3 2" xfId="38059" xr:uid="{F72BB106-72E7-46F3-880F-815C7EFA868A}"/>
    <cellStyle name="Vejica 3 2 2 4 3 3" xfId="36422" xr:uid="{6A66E722-4833-4FB6-947C-0286C03F5F7B}"/>
    <cellStyle name="Vejica 3 2 2 4 3 4" xfId="20060" xr:uid="{044F4AD2-B2C1-4948-A50E-0308E36E12EF}"/>
    <cellStyle name="Vejica 3 2 2 4 4" xfId="21244" xr:uid="{6C4FF700-DF66-49B6-AC04-9D9FA4D54C7A}"/>
    <cellStyle name="Vejica 3 2 2 4 5" xfId="19613" xr:uid="{A6E64E29-B41E-4EE5-A2AF-1EB44E661EF7}"/>
    <cellStyle name="Vejica 3 2 2 4 6" xfId="23093" xr:uid="{5595874F-B29A-4F95-8A28-F4FD12E2DDB1}"/>
    <cellStyle name="Vejica 3 2 2 5" xfId="4697" xr:uid="{A8874D6E-9085-460D-AFCE-499A11D01B26}"/>
    <cellStyle name="Vejica 3 2 2 5 2" xfId="4698" xr:uid="{3CA6BC28-8433-4032-89EF-DE40F92087B1}"/>
    <cellStyle name="Vejica 3 2 2 5 2 2" xfId="5554" xr:uid="{A592EE7A-090F-4498-BDF7-4D47BBE838FD}"/>
    <cellStyle name="Vejica 3 2 2 5 2 2 2" xfId="13016" xr:uid="{2964C602-6A5A-4026-9BCE-5627649238C7}"/>
    <cellStyle name="Vejica 3 2 2 5 2 2 2 2" xfId="28985" xr:uid="{37135EBD-C040-4179-B890-5B10185FC63D}"/>
    <cellStyle name="Vejica 3 2 2 5 2 2 3" xfId="34311" xr:uid="{40C3F377-758B-4A0A-BE92-F6D24FACED8D}"/>
    <cellStyle name="Vejica 3 2 2 5 2 2 4" xfId="20660" xr:uid="{D0D80D36-FE1A-4B75-A9BF-A19B67ED0877}"/>
    <cellStyle name="Vejica 3 2 2 5 2 3" xfId="13015" xr:uid="{9AC29569-C17E-45D0-96BE-B0EBC0CF0136}"/>
    <cellStyle name="Vejica 3 2 2 5 2 3 2" xfId="20062" xr:uid="{AB093512-9337-4546-B32D-EAA0A49CAAF8}"/>
    <cellStyle name="Vejica 3 2 2 5 2 4" xfId="23095" xr:uid="{AA11AD0E-6316-4999-AFAD-96DD0FF47DB9}"/>
    <cellStyle name="Vejica 3 2 2 5 2 4 2" xfId="28529" xr:uid="{11696206-A6C3-49F8-9DDF-F274E9370BEE}"/>
    <cellStyle name="Vejica 3 2 2 5 3" xfId="5320" xr:uid="{B6D5A9F2-F549-4AC7-8382-542EBF31271A}"/>
    <cellStyle name="Vejica 3 2 2 5 3 2" xfId="13017" xr:uid="{AA28FC18-DEB1-4AD4-9D34-54D3EE9077E1}"/>
    <cellStyle name="Vejica 3 2 2 5 3 2 2" xfId="28984" xr:uid="{E4F09736-B274-4465-B507-C7A09453538A}"/>
    <cellStyle name="Vejica 3 2 2 5 3 3" xfId="34194" xr:uid="{01624659-14EC-4CE5-BD4A-ED9F7AB67BFF}"/>
    <cellStyle name="Vejica 3 2 2 5 3 4" xfId="20659" xr:uid="{C92600A8-D29E-4A51-B3C7-C21EE881604E}"/>
    <cellStyle name="Vejica 3 2 2 5 4" xfId="13014" xr:uid="{468863E1-1C24-4C60-8D73-835FD96A5425}"/>
    <cellStyle name="Vejica 3 2 2 5 4 2" xfId="20061" xr:uid="{34FE0798-4DEC-4120-82B4-7FBEE62C3BFE}"/>
    <cellStyle name="Vejica 3 2 2 5 5" xfId="19614" xr:uid="{AB97F73A-86B1-461D-AD6E-E386309E5176}"/>
    <cellStyle name="Vejica 3 2 2 5 6" xfId="23094" xr:uid="{30F58DC3-F4FA-4723-89D8-E1FD0BE02E0C}"/>
    <cellStyle name="Vejica 3 2 2 6" xfId="4699" xr:uid="{102F389D-15E2-49EE-B56C-6661C10CBE82}"/>
    <cellStyle name="Vejica 3 2 2 6 2" xfId="5407" xr:uid="{2A9C1FB6-5EE3-4A6D-BFE1-B9EA995A13B3}"/>
    <cellStyle name="Vejica 3 2 2 6 2 2" xfId="13019" xr:uid="{F0391BAA-A434-4764-9CBF-8582BE8DD0BB}"/>
    <cellStyle name="Vejica 3 2 2 6 2 2 2" xfId="28986" xr:uid="{19B65EFD-35A4-4475-A989-E33526DE6307}"/>
    <cellStyle name="Vejica 3 2 2 6 2 3" xfId="34458" xr:uid="{F9EB4BAE-E681-40C9-9572-5D0899B0FDF2}"/>
    <cellStyle name="Vejica 3 2 2 6 2 4" xfId="20661" xr:uid="{15747CED-B085-4D72-9E24-FAFACC2D1908}"/>
    <cellStyle name="Vejica 3 2 2 6 3" xfId="13018" xr:uid="{61BD5262-5EF1-40FF-A044-9EB5D41E4A99}"/>
    <cellStyle name="Vejica 3 2 2 6 3 2" xfId="20063" xr:uid="{A98C877A-20F4-4ADB-8314-33B2EE4AB47D}"/>
    <cellStyle name="Vejica 3 2 2 6 4" xfId="23096" xr:uid="{FCF3C792-2F28-4783-AFAB-EAB42FE3EDC5}"/>
    <cellStyle name="Vejica 3 2 2 6 4 2" xfId="28530" xr:uid="{87F1E707-0AC6-4219-AC38-BCC0560746E6}"/>
    <cellStyle name="Vejica 3 2 2 7" xfId="4692" xr:uid="{C9758946-D733-417E-ACD6-334B14E13D1D}"/>
    <cellStyle name="Vejica 3 2 2 7 2" xfId="13020" xr:uid="{74FC709A-4CD8-41AA-9CC0-6943E5DE3223}"/>
    <cellStyle name="Vejica 3 2 2 7 2 2" xfId="28979" xr:uid="{96BFC45E-D00F-4E56-9AC7-DE968807D5C4}"/>
    <cellStyle name="Vejica 3 2 2 8" xfId="5266" xr:uid="{833D97C3-295C-4190-92CB-ECA16C774586}"/>
    <cellStyle name="Vejica 3 2 2 8 2" xfId="13021" xr:uid="{5CA8E935-D23C-4901-BF51-755AC37F004B}"/>
    <cellStyle name="Vejica 3 2 2 8 2 2" xfId="28833" xr:uid="{84422865-C5C2-47AF-8A89-36088252D0AC}"/>
    <cellStyle name="Vejica 3 2 2 8 3" xfId="33894" xr:uid="{6BADDD6A-A33E-4C49-99CD-9981EB693030}"/>
    <cellStyle name="Vejica 3 2 2 8 4" xfId="20056" xr:uid="{378B89B1-B9A2-4E99-893F-C9365D4E7B81}"/>
    <cellStyle name="Vejica 3 2 2 9" xfId="13005" xr:uid="{64D492CF-C32E-443E-9057-7EABC96A5FFB}"/>
    <cellStyle name="Vejica 3 2 2 9 2" xfId="21241" xr:uid="{EE95D854-8A03-47AC-A18E-00B6560BD722}"/>
    <cellStyle name="Vejica 3 2 3" xfId="2311" xr:uid="{FFE38C8D-2B9B-4F63-ACDA-7E455EB72936}"/>
    <cellStyle name="Vejica 3 2 3 2" xfId="4700" xr:uid="{0D2ED78C-ED0F-4852-BC39-9055B0FBCE4E}"/>
    <cellStyle name="Vejica 3 2 3 2 2" xfId="13023" xr:uid="{9BE2EDC8-49A3-4B7B-ABCF-0C4C0EB6F5E6}"/>
    <cellStyle name="Vejica 3 2 3 2 2 2" xfId="28987" xr:uid="{ECD033F1-6B90-4DD2-86BD-D3EF82D9B4C0}"/>
    <cellStyle name="Vejica 3 2 3 3" xfId="13022" xr:uid="{87368106-6AB0-4115-945F-F81770330165}"/>
    <cellStyle name="Vejica 3 2 3 3 2" xfId="38060" xr:uid="{BDB06D81-DD89-4E50-8109-FA182F500E90}"/>
    <cellStyle name="Vejica 3 2 3 3 3" xfId="36423" xr:uid="{7DD20C68-1AB6-4369-B788-16EA67EC0402}"/>
    <cellStyle name="Vejica 3 2 3 3 4" xfId="20064" xr:uid="{9C41276A-38A7-42F0-A0F5-0203F71488B3}"/>
    <cellStyle name="Vejica 3 2 3 4" xfId="21245" xr:uid="{B3F8B717-816C-44A5-A5AC-4B012D24A3D1}"/>
    <cellStyle name="Vejica 3 2 3 5" xfId="19615" xr:uid="{D5A7939C-53A1-4C8E-BBA5-9EC5F17E04CC}"/>
    <cellStyle name="Vejica 3 2 3 6" xfId="23097" xr:uid="{10A1A2C4-0F6C-4C20-BC82-55D86A339DB4}"/>
    <cellStyle name="Vejica 3 2 4" xfId="4701" xr:uid="{C6229B4A-CC7E-4395-A3B0-6832537E56C5}"/>
    <cellStyle name="Vejica 3 2 4 2" xfId="5275" xr:uid="{6EA2BB85-5739-4FF7-8CC8-B0A662AB1186}"/>
    <cellStyle name="Vejica 3 2 4 2 2" xfId="13025" xr:uid="{C0CE806C-EC65-4FDE-ADBA-DF684DA9FCC9}"/>
    <cellStyle name="Vejica 3 2 4 2 2 2" xfId="28988" xr:uid="{F01E347A-8B30-4B93-8BBC-17DE59FB1F01}"/>
    <cellStyle name="Vejica 3 2 4 2 3" xfId="34377" xr:uid="{C7BA3FC8-CDAD-4E84-A6BB-C4E9D24B2AA6}"/>
    <cellStyle name="Vejica 3 2 4 2 4" xfId="20662" xr:uid="{DDA27EFC-FB78-48A0-8651-22189CED870A}"/>
    <cellStyle name="Vejica 3 2 4 3" xfId="13026" xr:uid="{B77FDC1A-59CF-4D4B-BCDB-4EA6FE8F4D21}"/>
    <cellStyle name="Vejica 3 2 4 3 2" xfId="23098" xr:uid="{ACC0F109-74AB-45D4-8169-B3F09A24565C}"/>
    <cellStyle name="Vejica 3 2 4 3 2 2" xfId="28834" xr:uid="{0CA1A2D1-B80A-46FF-93AB-EDB44A119EFD}"/>
    <cellStyle name="Vejica 3 2 4 3 3" xfId="20065" xr:uid="{89010A3D-F296-4CB4-B15D-CEC68A0FE13B}"/>
    <cellStyle name="Vejica 3 2 4 4" xfId="13024" xr:uid="{8C8F4381-E5C5-4CBE-9B0F-A9B1A55BD933}"/>
    <cellStyle name="Vejica 3 2 4 4 2" xfId="28531" xr:uid="{83C7A381-4458-40E8-AD9D-02F4EF213873}"/>
    <cellStyle name="Vejica 3 2 5" xfId="4702" xr:uid="{59DE80F6-04AC-4CBB-93E3-104AB4B95D8D}"/>
    <cellStyle name="Vejica 3 2 5 2" xfId="5406" xr:uid="{503C5CE2-BFC9-43C3-BDAA-B02E1F455E41}"/>
    <cellStyle name="Vejica 3 2 5 2 2" xfId="13028" xr:uid="{06939933-B13B-4FFD-9C86-F49522DFE58D}"/>
    <cellStyle name="Vejica 3 2 5 2 2 2" xfId="28989" xr:uid="{B441A910-2488-42BB-90BA-01FC1AA08F4E}"/>
    <cellStyle name="Vejica 3 2 5 2 3" xfId="34461" xr:uid="{51574C12-65C3-413A-8271-5F6AFD30A267}"/>
    <cellStyle name="Vejica 3 2 5 2 4" xfId="20663" xr:uid="{C2F02D64-4544-440F-886B-89EAF2969C22}"/>
    <cellStyle name="Vejica 3 2 5 3" xfId="13027" xr:uid="{1A31AF4E-660A-492B-887D-8357F5FF9F6D}"/>
    <cellStyle name="Vejica 3 2 5 3 2" xfId="20066" xr:uid="{5FF28EFE-2887-45AC-A249-027A6C16898D}"/>
    <cellStyle name="Vejica 3 2 5 4" xfId="23099" xr:uid="{94BE235C-1DCE-42B3-A657-537D08F28B63}"/>
    <cellStyle name="Vejica 3 2 5 4 2" xfId="28532" xr:uid="{0E3AF394-D2C2-456D-8139-D0F35BF6D450}"/>
    <cellStyle name="Vejica 3 2 6" xfId="4691" xr:uid="{731AD124-AE96-4AC4-9A6F-BB2662486D18}"/>
    <cellStyle name="Vejica 3 2 6 2" xfId="13029" xr:uid="{549C8ABF-89FC-4F98-88D7-D1389DA754F3}"/>
    <cellStyle name="Vejica 3 2 6 2 2" xfId="28803" xr:uid="{60ED30A7-7C9C-4AB5-BA58-9379538E5BCF}"/>
    <cellStyle name="Vejica 3 2 6 3" xfId="35270" xr:uid="{51C23269-0472-4D19-A15F-3C14B302D981}"/>
    <cellStyle name="Vejica 3 2 6 4" xfId="19915" xr:uid="{2E604E96-8EBC-4D92-8CA9-6DE576008793}"/>
    <cellStyle name="Vejica 3 2 7" xfId="5264" xr:uid="{2215E3A2-4BAD-47A9-91DC-890B3B759F89}"/>
    <cellStyle name="Vejica 3 2 7 2" xfId="13030" xr:uid="{A0EC8A8D-8B51-49C4-AC43-E4029457EA85}"/>
    <cellStyle name="Vejica 3 2 7 2 2" xfId="28978" xr:uid="{52D54212-A6B7-41E1-87F4-5D478A02E770}"/>
    <cellStyle name="Vejica 3 2 7 3" xfId="34376" xr:uid="{203AA80A-9669-4B3B-895F-CF5C2F09EE69}"/>
    <cellStyle name="Vejica 3 2 7 4" xfId="20657" xr:uid="{516EF56A-4C88-4A47-B201-EED00F480ABF}"/>
    <cellStyle name="Vejica 3 2 8" xfId="5732" xr:uid="{9050C434-462B-4C72-BAF5-80FE0D0B76A5}"/>
    <cellStyle name="Vejica 3 2 8 2" xfId="13031" xr:uid="{3E532877-563A-47AB-9D23-5AEEC4DFFB55}"/>
    <cellStyle name="Vejica 3 2 8 2 2" xfId="28832" xr:uid="{260DC00B-E317-492D-ABA0-C48C596EF9A3}"/>
    <cellStyle name="Vejica 3 2 8 3" xfId="33889" xr:uid="{1FEA138E-F6CB-4990-AD58-0DBAA8EEADA6}"/>
    <cellStyle name="Vejica 3 2 8 4" xfId="20055" xr:uid="{F2F92298-21EA-4FED-A7E4-F22602901AD3}"/>
    <cellStyle name="Vejica 3 2 9" xfId="13004" xr:uid="{30661437-FFE6-4821-845E-990FA41A2F10}"/>
    <cellStyle name="Vejica 3 2 9 2" xfId="21240" xr:uid="{487D34DA-9E7A-49D2-8CEC-CBEEDB83199B}"/>
    <cellStyle name="Vejica 3 20" xfId="7193" xr:uid="{7FECDB5B-A8C7-494D-A96D-899F4BE6EEDB}"/>
    <cellStyle name="Vejica 3 20 2" xfId="13032" xr:uid="{354B35A4-26F1-4FC5-98B3-E90F9538A7AB}"/>
    <cellStyle name="Vejica 3 20 2 2" xfId="29576" xr:uid="{18DB0BA8-C0F8-4306-8F5D-3DFB8C17B983}"/>
    <cellStyle name="Vejica 3 21" xfId="14369" xr:uid="{F65A5BC6-F905-406B-9484-F8A326670EE2}"/>
    <cellStyle name="Vejica 3 21 2" xfId="23736" xr:uid="{895686F7-E779-4590-A088-D6F9BE55376D}"/>
    <cellStyle name="Vejica 3 21 2 2" xfId="28486" xr:uid="{1C71B0E5-BFD7-41CE-8554-58793A7CEB80}"/>
    <cellStyle name="Vejica 3 21 3" xfId="19577" xr:uid="{791B45A3-52FE-4AAA-B70A-E335292B8DD6}"/>
    <cellStyle name="Vejica 3 22" xfId="12853" xr:uid="{33541830-7CDE-4A77-8D23-D0F3C7F263CD}"/>
    <cellStyle name="Vejica 3 22 2" xfId="25939" xr:uid="{34FD2938-1A77-462E-B060-DD39229B90FE}"/>
    <cellStyle name="Vejica 3 22 3" xfId="36397" xr:uid="{62B50313-E2DC-4EF9-B35B-87366CF9F032}"/>
    <cellStyle name="Vejica 3 23" xfId="31302" xr:uid="{845E61B7-25B6-46D9-A00B-782DC6A35925}"/>
    <cellStyle name="Vejica 3 3" xfId="765" xr:uid="{49E96D3A-97CD-4A28-A1DE-103E0164ADA4}"/>
    <cellStyle name="Vejica 3 3 10" xfId="19616" xr:uid="{5AA0EF36-2A4D-473B-8D77-84DB859F4019}"/>
    <cellStyle name="Vejica 3 3 11" xfId="18365" xr:uid="{3CAB1D63-D382-44B2-816E-63663798AD67}"/>
    <cellStyle name="Vejica 3 3 12" xfId="23100" xr:uid="{742492BF-4D62-44B4-AC21-C2F26A5BD0BE}"/>
    <cellStyle name="Vejica 3 3 2" xfId="2312" xr:uid="{BE28967C-15D9-4E45-9DC3-450628C1931B}"/>
    <cellStyle name="Vejica 3 3 2 2" xfId="4704" xr:uid="{5D224C6A-FE64-4B62-A47F-8C7E7C7621E8}"/>
    <cellStyle name="Vejica 3 3 2 2 2" xfId="13035" xr:uid="{18B07282-B2E6-4C6C-BD0B-89D962E83FDE}"/>
    <cellStyle name="Vejica 3 3 2 2 2 2" xfId="28991" xr:uid="{9C4A59DB-7AF6-4C25-8E4C-6FB2229B9A86}"/>
    <cellStyle name="Vejica 3 3 2 3" xfId="13034" xr:uid="{144DD803-8FE0-40C3-8426-E84EB010FE7C}"/>
    <cellStyle name="Vejica 3 3 2 3 2" xfId="38061" xr:uid="{0B792D11-4C46-4FFA-B15B-611D445A1948}"/>
    <cellStyle name="Vejica 3 3 2 3 3" xfId="36424" xr:uid="{8E245E1E-7265-4E16-8C47-5846B936E820}"/>
    <cellStyle name="Vejica 3 3 2 3 4" xfId="20068" xr:uid="{9A105820-176C-4D36-888B-45E74A40F011}"/>
    <cellStyle name="Vejica 3 3 2 4" xfId="21247" xr:uid="{90147663-751D-47CA-BACC-5F39210CEC78}"/>
    <cellStyle name="Vejica 3 3 2 5" xfId="19617" xr:uid="{B5DCC1E1-1F71-4A54-A878-50B1E6B87375}"/>
    <cellStyle name="Vejica 3 3 2 6" xfId="23101" xr:uid="{CBE4ACB5-9753-4A6C-B3B6-E9D1FBC47132}"/>
    <cellStyle name="Vejica 3 3 3" xfId="2313" xr:uid="{41BBEF3C-B38D-4153-B789-18CC8B285477}"/>
    <cellStyle name="Vejica 3 3 3 2" xfId="4706" xr:uid="{852558D1-0905-46E9-9E36-D39451DAAB97}"/>
    <cellStyle name="Vejica 3 3 3 2 2" xfId="5410" xr:uid="{CF47F0E9-1EBE-470E-B088-D969A7B3256E}"/>
    <cellStyle name="Vejica 3 3 3 2 2 2" xfId="13038" xr:uid="{1CE8D041-AB9C-4B2E-B019-26326180E2CD}"/>
    <cellStyle name="Vejica 3 3 3 2 2 2 2" xfId="28993" xr:uid="{A5906B6F-1A9C-4C73-B5D0-14FE3900C9C2}"/>
    <cellStyle name="Vejica 3 3 3 2 2 3" xfId="33823" xr:uid="{05A14DC0-679B-4029-9ABE-60241AB2D867}"/>
    <cellStyle name="Vejica 3 3 3 2 2 4" xfId="20664" xr:uid="{8EACAB07-E9F8-4AAA-857C-5F3BE003C08A}"/>
    <cellStyle name="Vejica 3 3 3 2 3" xfId="13037" xr:uid="{D189FF43-EBFE-43F1-B6AD-0C4EEB777ACC}"/>
    <cellStyle name="Vejica 3 3 3 2 3 2" xfId="20070" xr:uid="{A50B6057-8227-456E-BFE3-4F6377831E29}"/>
    <cellStyle name="Vejica 3 3 3 2 4" xfId="23103" xr:uid="{847862D4-3C6C-4D02-8148-F17BE84DADEC}"/>
    <cellStyle name="Vejica 3 3 3 2 4 2" xfId="28533" xr:uid="{9E7A1905-3D02-44E7-AF17-478C92543538}"/>
    <cellStyle name="Vejica 3 3 3 3" xfId="4705" xr:uid="{41FF0FBA-ADDA-4496-BAB3-C57D43D1D024}"/>
    <cellStyle name="Vejica 3 3 3 3 2" xfId="13039" xr:uid="{02A24FFF-4362-4666-9C50-BFA37DD0E7D7}"/>
    <cellStyle name="Vejica 3 3 3 3 2 2" xfId="28992" xr:uid="{C8A3EC0F-B755-4DDA-82FD-F32BAB521CAA}"/>
    <cellStyle name="Vejica 3 3 3 4" xfId="13036" xr:uid="{0660457C-E07A-4FB0-A0D4-91EAC580D8A0}"/>
    <cellStyle name="Vejica 3 3 3 4 2" xfId="38062" xr:uid="{61E84EBE-C4F8-4535-92DB-DF223C4AABF8}"/>
    <cellStyle name="Vejica 3 3 3 4 3" xfId="36425" xr:uid="{1DF09B7D-C66D-4F9C-8102-7DF53E9AC88F}"/>
    <cellStyle name="Vejica 3 3 3 4 4" xfId="20069" xr:uid="{2BE77527-38DF-4879-ABBD-FF546CFE3FD0}"/>
    <cellStyle name="Vejica 3 3 3 5" xfId="21248" xr:uid="{5175FB9D-11A8-400B-8D85-6F35492DE1C0}"/>
    <cellStyle name="Vejica 3 3 3 6" xfId="19618" xr:uid="{A67796FB-2093-4EA4-A649-190D5AB753FB}"/>
    <cellStyle name="Vejica 3 3 3 7" xfId="23102" xr:uid="{C0B449F8-6F18-4061-A2B4-31D9B48F492F}"/>
    <cellStyle name="Vejica 3 3 4" xfId="2314" xr:uid="{E3DDBF00-CABF-4E9A-A691-BDF63FAE07C0}"/>
    <cellStyle name="Vejica 3 3 4 2" xfId="4707" xr:uid="{6417003E-8E9B-4D75-AFA9-7A852BC63066}"/>
    <cellStyle name="Vejica 3 3 4 2 2" xfId="13041" xr:uid="{62078733-4985-47BF-81F7-20107DEB834C}"/>
    <cellStyle name="Vejica 3 3 4 2 2 2" xfId="28994" xr:uid="{5228BF8F-1B1F-457C-B1B3-C6EF0F8DA4F4}"/>
    <cellStyle name="Vejica 3 3 4 3" xfId="13040" xr:uid="{2AFBDB59-9C4D-42CC-AC6E-8F383195A398}"/>
    <cellStyle name="Vejica 3 3 4 3 2" xfId="38063" xr:uid="{36FC9FC2-0080-45B2-907B-D09FE26ECC9F}"/>
    <cellStyle name="Vejica 3 3 4 3 3" xfId="36426" xr:uid="{86899B1A-FDB4-4DFB-9E4E-722D139868A8}"/>
    <cellStyle name="Vejica 3 3 4 3 4" xfId="20071" xr:uid="{B6C93149-DBF4-4A74-B74E-74302667E597}"/>
    <cellStyle name="Vejica 3 3 4 4" xfId="21249" xr:uid="{24912F13-17C2-41C5-8625-85B89AE8D10F}"/>
    <cellStyle name="Vejica 3 3 4 5" xfId="19619" xr:uid="{4523DD75-3C7A-444A-B2AA-6A6CFBF68AC2}"/>
    <cellStyle name="Vejica 3 3 4 6" xfId="23104" xr:uid="{C009262D-5843-43AB-AC07-71F1AD9088F6}"/>
    <cellStyle name="Vejica 3 3 5" xfId="4708" xr:uid="{6F42CE8A-98E8-41FD-A8FD-AAC18593BD8F}"/>
    <cellStyle name="Vejica 3 3 5 2" xfId="4709" xr:uid="{A6CF2B39-914A-4F4B-A473-5C67FB90B486}"/>
    <cellStyle name="Vejica 3 3 5 2 2" xfId="5555" xr:uid="{B2EA3D6D-2C96-4561-AEFD-6EB920603231}"/>
    <cellStyle name="Vejica 3 3 5 2 2 2" xfId="13044" xr:uid="{74DDFC19-1DAA-46BA-8115-9A9E4F352CD2}"/>
    <cellStyle name="Vejica 3 3 5 2 2 2 2" xfId="28996" xr:uid="{1795483A-822E-4976-BC43-CD70C117B516}"/>
    <cellStyle name="Vejica 3 3 5 2 2 3" xfId="34312" xr:uid="{14FD1064-EE10-46ED-9C2B-DB6018F30D6B}"/>
    <cellStyle name="Vejica 3 3 5 2 2 4" xfId="20666" xr:uid="{C04652C7-4E8C-49A4-9AAD-9FF7DBF785E6}"/>
    <cellStyle name="Vejica 3 3 5 2 3" xfId="13043" xr:uid="{0F273D2C-348C-42B5-A8D7-98FAC21037BD}"/>
    <cellStyle name="Vejica 3 3 5 2 3 2" xfId="20073" xr:uid="{02BBA8A5-A4AA-4E9D-A830-9032F2EE7DDE}"/>
    <cellStyle name="Vejica 3 3 5 2 4" xfId="23106" xr:uid="{25914C9D-6AE3-465C-9368-EE5DB9523F1F}"/>
    <cellStyle name="Vejica 3 3 5 2 4 2" xfId="28534" xr:uid="{44A426D4-B210-4C47-8F65-CE477DBF701D}"/>
    <cellStyle name="Vejica 3 3 5 3" xfId="5321" xr:uid="{4688CB2A-5FED-4F1D-89E9-F2A739C731B4}"/>
    <cellStyle name="Vejica 3 3 5 3 2" xfId="13045" xr:uid="{46914364-40FD-4F48-8CA1-69C6B6C68CF1}"/>
    <cellStyle name="Vejica 3 3 5 3 2 2" xfId="28995" xr:uid="{30F6C4D1-7B5D-4A60-A249-56E31C019556}"/>
    <cellStyle name="Vejica 3 3 5 3 3" xfId="34401" xr:uid="{00D0C1A5-361C-46CC-8068-614230405F51}"/>
    <cellStyle name="Vejica 3 3 5 3 4" xfId="20665" xr:uid="{838C4E54-97B9-4717-84BE-27A6C0F451FE}"/>
    <cellStyle name="Vejica 3 3 5 4" xfId="13042" xr:uid="{8F28DC8D-B777-4154-8691-7618F7A24CE1}"/>
    <cellStyle name="Vejica 3 3 5 4 2" xfId="20072" xr:uid="{C5982A2F-DCC0-48E5-B279-261B80240E96}"/>
    <cellStyle name="Vejica 3 3 5 5" xfId="19620" xr:uid="{BBC29EC3-4AF8-4BCE-9B93-65D3A4816CEF}"/>
    <cellStyle name="Vejica 3 3 5 6" xfId="23105" xr:uid="{E7C5C4D1-4D35-4DC1-AF51-1154BC51F39E}"/>
    <cellStyle name="Vejica 3 3 6" xfId="4710" xr:uid="{5851266C-1B1F-4CA7-9587-497338768876}"/>
    <cellStyle name="Vejica 3 3 6 2" xfId="5409" xr:uid="{D968F01A-0D23-4694-998C-7F935DD4EC65}"/>
    <cellStyle name="Vejica 3 3 6 2 2" xfId="13047" xr:uid="{40A2406D-542F-445C-9FC1-AB71EB162F0D}"/>
    <cellStyle name="Vejica 3 3 6 2 2 2" xfId="28997" xr:uid="{F668064C-991D-4251-BE63-02DA57D5575A}"/>
    <cellStyle name="Vejica 3 3 6 2 3" xfId="34456" xr:uid="{89D62F72-520E-4E32-B415-9B586C3ADD01}"/>
    <cellStyle name="Vejica 3 3 6 2 4" xfId="20667" xr:uid="{13A14367-9269-4296-94C7-5157A248C516}"/>
    <cellStyle name="Vejica 3 3 6 3" xfId="13046" xr:uid="{E475AD68-8862-4AA3-B852-BAC27459EA73}"/>
    <cellStyle name="Vejica 3 3 6 3 2" xfId="20074" xr:uid="{9B7F0EAA-830D-4FAB-88CA-C889127A2DD8}"/>
    <cellStyle name="Vejica 3 3 6 4" xfId="23107" xr:uid="{3672F555-6E2A-4284-BB5B-2BEB5804C2BF}"/>
    <cellStyle name="Vejica 3 3 6 4 2" xfId="28535" xr:uid="{055E4C90-8C51-494B-BEBD-94CA26FDC5B5}"/>
    <cellStyle name="Vejica 3 3 7" xfId="4703" xr:uid="{A9E26056-9160-499C-9BD0-3D397449E67F}"/>
    <cellStyle name="Vejica 3 3 7 2" xfId="13048" xr:uid="{651D185B-AE5D-40DF-A23A-B601D3A4C336}"/>
    <cellStyle name="Vejica 3 3 7 2 2" xfId="28990" xr:uid="{8FC66BFB-D05D-4A5C-81F4-125683FE95EE}"/>
    <cellStyle name="Vejica 3 3 8" xfId="5301" xr:uid="{EE02136F-C188-4BC6-86F9-EF82802A62A9}"/>
    <cellStyle name="Vejica 3 3 8 2" xfId="13049" xr:uid="{CA0DA0DD-C6D8-4468-8D3D-9C0ADFA146BC}"/>
    <cellStyle name="Vejica 3 3 8 2 2" xfId="28835" xr:uid="{0837593A-15E3-457D-A02E-3138A5525FBB}"/>
    <cellStyle name="Vejica 3 3 8 3" xfId="33804" xr:uid="{AEBD0FE8-2C8F-41E0-9A87-AE9AB7B3D96B}"/>
    <cellStyle name="Vejica 3 3 8 4" xfId="20067" xr:uid="{15117A5B-5813-4252-91AE-2E2C0B4B1485}"/>
    <cellStyle name="Vejica 3 3 9" xfId="13033" xr:uid="{47950FB7-9B7B-4386-8B2A-4900608FD359}"/>
    <cellStyle name="Vejica 3 3 9 2" xfId="21246" xr:uid="{C4A13EE0-291D-4E4F-8D6B-302AECF8D3E4}"/>
    <cellStyle name="Vejica 3 4" xfId="766" xr:uid="{485D7B8C-AAC1-4455-836B-FFEA6D7659C5}"/>
    <cellStyle name="Vejica 3 4 10" xfId="21250" xr:uid="{C73B7386-EFD9-49BD-8579-195A2C0A69CC}"/>
    <cellStyle name="Vejica 3 4 11" xfId="19621" xr:uid="{815BD881-3289-49C4-A1ED-415630CD5446}"/>
    <cellStyle name="Vejica 3 4 12" xfId="18474" xr:uid="{87A0E50E-A1EE-4122-96DB-F2BEF707B318}"/>
    <cellStyle name="Vejica 3 4 13" xfId="23108" xr:uid="{8344A6E0-6E61-4B82-AC2C-765F6B95650C}"/>
    <cellStyle name="Vejica 3 4 2" xfId="2315" xr:uid="{8138EFB1-2161-4488-8435-6C43DD1CA879}"/>
    <cellStyle name="Vejica 3 4 2 2" xfId="4712" xr:uid="{8DE8ACF7-4DCB-4C48-B18F-87E824ED8835}"/>
    <cellStyle name="Vejica 3 4 2 2 2" xfId="13052" xr:uid="{E1E55650-5720-4849-947F-4D1E01A36020}"/>
    <cellStyle name="Vejica 3 4 2 2 2 2" xfId="28999" xr:uid="{848EE1DF-650F-4C70-8530-F3AD4AE682A8}"/>
    <cellStyle name="Vejica 3 4 2 3" xfId="13051" xr:uid="{B10185AB-C188-41A3-A14F-AE5A89812EAA}"/>
    <cellStyle name="Vejica 3 4 2 3 2" xfId="38064" xr:uid="{BB3089F7-B300-40F8-9561-7EB0DB1821E0}"/>
    <cellStyle name="Vejica 3 4 2 3 3" xfId="36428" xr:uid="{BC0A4DED-76D9-4A18-8A08-1A4D14DF3290}"/>
    <cellStyle name="Vejica 3 4 2 3 4" xfId="20076" xr:uid="{8E919457-F5B7-41C9-8377-0200AD35C5DB}"/>
    <cellStyle name="Vejica 3 4 2 4" xfId="21251" xr:uid="{B57C6FEF-AD03-489C-81CC-DDB48CD257B6}"/>
    <cellStyle name="Vejica 3 4 2 5" xfId="19622" xr:uid="{CCE308BF-F5E5-45CC-80CC-9089873AF5D8}"/>
    <cellStyle name="Vejica 3 4 2 6" xfId="23109" xr:uid="{619C05DD-ACFB-45A3-95FF-A6D9F95D89AF}"/>
    <cellStyle name="Vejica 3 4 3" xfId="2316" xr:uid="{DF5AF8FE-C54A-4147-B380-0B6636EF2D86}"/>
    <cellStyle name="Vejica 3 4 3 2" xfId="4714" xr:uid="{129A652E-DFD4-4BA6-B104-28A4B9675A42}"/>
    <cellStyle name="Vejica 3 4 3 2 2" xfId="5412" xr:uid="{942C5583-D577-4AF1-9194-DFCEFB842224}"/>
    <cellStyle name="Vejica 3 4 3 2 2 2" xfId="13055" xr:uid="{B5BD4282-FEC0-4AF0-8218-33EDD5453771}"/>
    <cellStyle name="Vejica 3 4 3 2 2 2 2" xfId="29001" xr:uid="{7BB6C791-1A21-419E-B929-F6FAC714BCA2}"/>
    <cellStyle name="Vejica 3 4 3 2 2 3" xfId="34459" xr:uid="{A85ED78F-B62C-4D83-B0DC-FE8899B2DE7A}"/>
    <cellStyle name="Vejica 3 4 3 2 2 4" xfId="20668" xr:uid="{F6D461E5-308A-4319-A29A-1F0655133A78}"/>
    <cellStyle name="Vejica 3 4 3 2 3" xfId="13054" xr:uid="{C4876231-8BE7-4712-BBB6-B54E8192A873}"/>
    <cellStyle name="Vejica 3 4 3 2 3 2" xfId="20078" xr:uid="{1D291F70-49D8-4CF0-B549-4CAF94DB7C9A}"/>
    <cellStyle name="Vejica 3 4 3 2 4" xfId="23111" xr:uid="{3365AFBA-E689-4D47-A157-EA3FF2A40303}"/>
    <cellStyle name="Vejica 3 4 3 2 4 2" xfId="28536" xr:uid="{ABBF6CBF-793E-478A-8A79-91FAF1BAB448}"/>
    <cellStyle name="Vejica 3 4 3 3" xfId="4713" xr:uid="{062AF55F-1F80-45B3-82AD-8B18E33DC26C}"/>
    <cellStyle name="Vejica 3 4 3 3 2" xfId="13056" xr:uid="{62AE7FE1-19DA-4891-8745-2F70955B35F5}"/>
    <cellStyle name="Vejica 3 4 3 3 2 2" xfId="29000" xr:uid="{69F5ABBD-03B0-4F71-9AC0-9EE62DEF0B17}"/>
    <cellStyle name="Vejica 3 4 3 4" xfId="13053" xr:uid="{AE499B0D-A681-4B25-94EE-2FADDD5BC360}"/>
    <cellStyle name="Vejica 3 4 3 4 2" xfId="38065" xr:uid="{F36A67F7-212B-4B82-BB64-DA4A4BFBAA13}"/>
    <cellStyle name="Vejica 3 4 3 4 3" xfId="36429" xr:uid="{9F64AB85-58FF-44BB-B3D5-EC85B3439F08}"/>
    <cellStyle name="Vejica 3 4 3 4 4" xfId="20077" xr:uid="{8CA1493A-863B-4D1F-989F-296DAD9DA3BD}"/>
    <cellStyle name="Vejica 3 4 3 5" xfId="21252" xr:uid="{E64AA5BD-BD84-4EAE-A00C-5072301A7605}"/>
    <cellStyle name="Vejica 3 4 3 6" xfId="19623" xr:uid="{B9796283-046C-4AB8-A724-FFC1EF3E52C4}"/>
    <cellStyle name="Vejica 3 4 3 7" xfId="23110" xr:uid="{1D009FC3-7719-435D-BBD0-4309945194CA}"/>
    <cellStyle name="Vejica 3 4 4" xfId="2317" xr:uid="{12A49F9A-8496-4AAC-9340-16D25C359878}"/>
    <cellStyle name="Vejica 3 4 4 2" xfId="4715" xr:uid="{D75AE41A-BC2C-4E14-AC74-8EF7B7AC07F5}"/>
    <cellStyle name="Vejica 3 4 4 2 2" xfId="13058" xr:uid="{DD976F51-370F-46B1-BACB-1611CB135973}"/>
    <cellStyle name="Vejica 3 4 4 2 2 2" xfId="29002" xr:uid="{5A572E8E-A3CB-4BB9-AB5B-7F73C9DBA525}"/>
    <cellStyle name="Vejica 3 4 4 3" xfId="13057" xr:uid="{3F4E04A3-5175-442C-871F-DFE0EB42EF51}"/>
    <cellStyle name="Vejica 3 4 4 3 2" xfId="38066" xr:uid="{590745CF-AF6C-4F67-B9D5-2071E8507A3E}"/>
    <cellStyle name="Vejica 3 4 4 3 3" xfId="36430" xr:uid="{94707814-2BCE-4EAA-9070-3D7FBB7B6991}"/>
    <cellStyle name="Vejica 3 4 4 3 4" xfId="20079" xr:uid="{42F48689-A57F-4A4A-A64C-DB77EED50A90}"/>
    <cellStyle name="Vejica 3 4 4 4" xfId="21253" xr:uid="{EE213E03-F379-452D-95ED-CDB5A1D655A5}"/>
    <cellStyle name="Vejica 3 4 4 5" xfId="19624" xr:uid="{5FC7F35E-23F1-4367-A7B8-AAB371005646}"/>
    <cellStyle name="Vejica 3 4 4 6" xfId="23112" xr:uid="{8B354103-AF08-413D-A572-7EB555BFA89A}"/>
    <cellStyle name="Vejica 3 4 5" xfId="4716" xr:uid="{5995F561-59C7-40F4-B3F7-29418670294C}"/>
    <cellStyle name="Vejica 3 4 5 2" xfId="4717" xr:uid="{030C4423-B45C-4218-ADAF-3CF65B2361C5}"/>
    <cellStyle name="Vejica 3 4 5 2 2" xfId="5556" xr:uid="{C61A4D72-696E-4E77-BFA1-2780DF57A764}"/>
    <cellStyle name="Vejica 3 4 5 2 2 2" xfId="13061" xr:uid="{A80DA6E0-A40F-4793-AB9D-722B07E140B0}"/>
    <cellStyle name="Vejica 3 4 5 2 2 2 2" xfId="29004" xr:uid="{4564C01E-477A-4229-982F-E4FE3F007360}"/>
    <cellStyle name="Vejica 3 4 5 2 2 3" xfId="34313" xr:uid="{08A6244C-46D7-482E-B862-3D3D1932168D}"/>
    <cellStyle name="Vejica 3 4 5 2 2 4" xfId="20670" xr:uid="{619F44F2-78F8-4926-BB58-44F32F5DDC90}"/>
    <cellStyle name="Vejica 3 4 5 2 3" xfId="13060" xr:uid="{C22E61B8-3E38-4957-AB6F-F36B63C5F534}"/>
    <cellStyle name="Vejica 3 4 5 2 3 2" xfId="20081" xr:uid="{BCD26C41-9251-47D2-A0A4-8FFB2A7741C6}"/>
    <cellStyle name="Vejica 3 4 5 2 4" xfId="23114" xr:uid="{08F88A1C-E5EE-4BA6-8A5B-21CABEC45C12}"/>
    <cellStyle name="Vejica 3 4 5 2 4 2" xfId="28537" xr:uid="{3064B3DF-345E-430E-A2A4-9EA9BAB2C043}"/>
    <cellStyle name="Vejica 3 4 5 3" xfId="5322" xr:uid="{8359C2CC-90C2-4FAB-BEA0-D4BDF10FB09F}"/>
    <cellStyle name="Vejica 3 4 5 3 2" xfId="13062" xr:uid="{B26E98DE-CF7C-490B-8135-40A178FB785F}"/>
    <cellStyle name="Vejica 3 4 5 3 2 2" xfId="29003" xr:uid="{3983F773-8251-487B-96D4-60ED97D46047}"/>
    <cellStyle name="Vejica 3 4 5 3 3" xfId="34405" xr:uid="{AA676D9A-6083-43AD-81CA-9AD8D561F339}"/>
    <cellStyle name="Vejica 3 4 5 3 4" xfId="20669" xr:uid="{875CAF21-6431-49E9-8B81-AC7491089485}"/>
    <cellStyle name="Vejica 3 4 5 4" xfId="13059" xr:uid="{9EEB6D7B-FAC1-47D4-8704-85DFCE061E68}"/>
    <cellStyle name="Vejica 3 4 5 4 2" xfId="20080" xr:uid="{1A2B87D5-C4D4-451F-9A6B-8C7AE1504C89}"/>
    <cellStyle name="Vejica 3 4 5 5" xfId="19625" xr:uid="{09369A2A-0E53-4A76-907D-243CF7D6CB04}"/>
    <cellStyle name="Vejica 3 4 5 6" xfId="23113" xr:uid="{AC483785-2B0E-48EC-A8BC-124420A3D95C}"/>
    <cellStyle name="Vejica 3 4 6" xfId="4718" xr:uid="{FBB41C65-31F4-4B8A-9525-5DE4934548C3}"/>
    <cellStyle name="Vejica 3 4 6 2" xfId="5411" xr:uid="{C5B8D0F1-6FCE-4E33-AD34-68B440921F3F}"/>
    <cellStyle name="Vejica 3 4 6 2 2" xfId="13064" xr:uid="{E5D47ACE-3412-4578-8FCA-81A84DB86F8F}"/>
    <cellStyle name="Vejica 3 4 6 2 2 2" xfId="29005" xr:uid="{B8186E79-FEB8-4CDC-9A17-2A0A971E24BA}"/>
    <cellStyle name="Vejica 3 4 6 2 3" xfId="34093" xr:uid="{E7B6EAF6-ECA2-4E32-82AB-24585AACC440}"/>
    <cellStyle name="Vejica 3 4 6 2 4" xfId="20671" xr:uid="{15585B6A-ACAD-42F2-909E-E7345FF0A07B}"/>
    <cellStyle name="Vejica 3 4 6 3" xfId="13063" xr:uid="{6F1BC407-7DB1-4676-9C47-A47FCE4F166B}"/>
    <cellStyle name="Vejica 3 4 6 3 2" xfId="20082" xr:uid="{41063278-4737-4880-9AC0-CEB1E407126A}"/>
    <cellStyle name="Vejica 3 4 6 4" xfId="23115" xr:uid="{19F6687B-5C06-496D-8B00-636978C68ACD}"/>
    <cellStyle name="Vejica 3 4 6 4 2" xfId="28538" xr:uid="{05B6DD7D-FF0C-4E05-9048-21FFD5B9F4B4}"/>
    <cellStyle name="Vejica 3 4 7" xfId="4711" xr:uid="{9AEC2A5B-D788-4E87-B946-342A276ACF25}"/>
    <cellStyle name="Vejica 3 4 7 2" xfId="13065" xr:uid="{70B48311-C6F8-423D-B3D4-FFF648BE413C}"/>
    <cellStyle name="Vejica 3 4 7 2 2" xfId="28998" xr:uid="{8B0DBCC6-7697-4419-9975-94FB0FA297E9}"/>
    <cellStyle name="Vejica 3 4 8" xfId="5282" xr:uid="{7511C4EC-4DD2-42F2-942B-6DAC5C5FAA26}"/>
    <cellStyle name="Vejica 3 4 8 2" xfId="13066" xr:uid="{D08228D0-D3A0-46FB-918F-2922532863EB}"/>
    <cellStyle name="Vejica 3 4 8 2 2" xfId="28836" xr:uid="{5F3243E1-05A3-426D-A695-F30433277264}"/>
    <cellStyle name="Vejica 3 4 8 3" xfId="34075" xr:uid="{0201523D-1291-4B3E-BA76-C1A7D2C3FC9D}"/>
    <cellStyle name="Vejica 3 4 8 4" xfId="20075" xr:uid="{29CDC0CD-EACC-4360-9B40-A03D58CF28F9}"/>
    <cellStyle name="Vejica 3 4 9" xfId="13050" xr:uid="{6CEC8E52-AAFA-452C-9377-47194A200FFB}"/>
    <cellStyle name="Vejica 3 4 9 2" xfId="38247" xr:uid="{1B6FD87E-595D-4D37-B72E-762E963DC6C0}"/>
    <cellStyle name="Vejica 3 4 9 3" xfId="36427" xr:uid="{4B811124-2ABE-4158-83CB-885143701754}"/>
    <cellStyle name="Vejica 3 4 9 4" xfId="20954" xr:uid="{04BFDD23-60A8-48F8-9651-DE80B1FC9DA8}"/>
    <cellStyle name="Vejica 3 5" xfId="767" xr:uid="{62F99BD0-A494-486B-A2F2-C09F9B11F326}"/>
    <cellStyle name="Vejica 3 5 10" xfId="19626" xr:uid="{7779CDA4-EAE8-4EAB-8564-55A728E53DB5}"/>
    <cellStyle name="Vejica 3 5 11" xfId="23116" xr:uid="{6A2A8A1E-EFDF-4B43-A26E-5C6DDA5D3B1C}"/>
    <cellStyle name="Vejica 3 5 2" xfId="2318" xr:uid="{C4E54CB5-9D76-46C2-9281-2553AA32E005}"/>
    <cellStyle name="Vejica 3 5 2 2" xfId="4720" xr:uid="{50A9E603-12E6-4008-9632-6E7021B7D71A}"/>
    <cellStyle name="Vejica 3 5 2 2 2" xfId="13069" xr:uid="{B6522D4E-0A19-44F1-8D72-6592CF68D54B}"/>
    <cellStyle name="Vejica 3 5 2 2 2 2" xfId="29007" xr:uid="{9D299438-8605-422E-AEE0-D82711FFD1C1}"/>
    <cellStyle name="Vejica 3 5 2 3" xfId="13068" xr:uid="{D7A8B1F8-2BD5-4A0A-8081-C7BFE5316521}"/>
    <cellStyle name="Vejica 3 5 2 3 2" xfId="38067" xr:uid="{CDF34930-C36F-467B-A986-838574F5F7F6}"/>
    <cellStyle name="Vejica 3 5 2 3 3" xfId="36431" xr:uid="{160FB2C9-56E2-4AAD-9AD7-85F6090B753A}"/>
    <cellStyle name="Vejica 3 5 2 3 4" xfId="20084" xr:uid="{279B8A08-A739-43EB-82D6-047E3BAD45F5}"/>
    <cellStyle name="Vejica 3 5 2 4" xfId="21255" xr:uid="{0CD7DD8F-6AB7-46D1-84C4-ECD6AD09284F}"/>
    <cellStyle name="Vejica 3 5 2 5" xfId="19627" xr:uid="{1092E4FE-8336-4CE9-A808-BAB990A91ABF}"/>
    <cellStyle name="Vejica 3 5 2 6" xfId="23117" xr:uid="{79C04A41-E765-4AF9-B95C-6367F088830F}"/>
    <cellStyle name="Vejica 3 5 3" xfId="2319" xr:uid="{764BB9B4-0CA3-4C84-813F-53E88F7F24B6}"/>
    <cellStyle name="Vejica 3 5 3 2" xfId="4722" xr:uid="{D04A7F1D-BB7B-4CB6-8D67-446CB80234C1}"/>
    <cellStyle name="Vejica 3 5 3 2 2" xfId="5414" xr:uid="{9696387B-836F-45AE-A50B-E2974A0B2D5A}"/>
    <cellStyle name="Vejica 3 5 3 2 2 2" xfId="13072" xr:uid="{8EC5C158-D816-4379-A3ED-EC497660BBF0}"/>
    <cellStyle name="Vejica 3 5 3 2 2 2 2" xfId="29009" xr:uid="{20653EDA-B326-4605-B9CA-0F5BC5ADD00C}"/>
    <cellStyle name="Vejica 3 5 3 2 2 3" xfId="34462" xr:uid="{A259A967-2E16-4845-85E6-8E786F0010BA}"/>
    <cellStyle name="Vejica 3 5 3 2 2 4" xfId="20672" xr:uid="{4DC9310E-66BD-4446-9BC9-B84619F591FF}"/>
    <cellStyle name="Vejica 3 5 3 2 3" xfId="13071" xr:uid="{519F1A8B-EDA5-42B9-9BBD-1B67F60786FB}"/>
    <cellStyle name="Vejica 3 5 3 2 3 2" xfId="20086" xr:uid="{39DBB7BF-6DE0-4BC9-97EC-4D5FEC2984CE}"/>
    <cellStyle name="Vejica 3 5 3 2 4" xfId="23119" xr:uid="{5E0547D2-FB4B-4228-B8E7-B0AE7BE1B5E7}"/>
    <cellStyle name="Vejica 3 5 3 2 4 2" xfId="28539" xr:uid="{4D82BF40-8094-4DA8-A31F-DA4FBE6334D1}"/>
    <cellStyle name="Vejica 3 5 3 3" xfId="4721" xr:uid="{308B1C3D-2FF6-4DBD-B638-F812D6C5FD63}"/>
    <cellStyle name="Vejica 3 5 3 3 2" xfId="13073" xr:uid="{744FF795-E5C7-403D-AE21-E10788FF935B}"/>
    <cellStyle name="Vejica 3 5 3 3 2 2" xfId="29008" xr:uid="{23E19E3E-B42E-4533-A347-B2416BB6006C}"/>
    <cellStyle name="Vejica 3 5 3 4" xfId="13070" xr:uid="{76837786-05EE-4016-9D5D-72669133115F}"/>
    <cellStyle name="Vejica 3 5 3 4 2" xfId="38068" xr:uid="{AD776602-55CC-42D4-BC5F-AF0BF1A3D92B}"/>
    <cellStyle name="Vejica 3 5 3 4 3" xfId="36432" xr:uid="{96DCB608-761A-46E2-BD71-1BA6CAC80915}"/>
    <cellStyle name="Vejica 3 5 3 4 4" xfId="20085" xr:uid="{CF8DF67B-B2FC-49BE-885A-30351E471AB7}"/>
    <cellStyle name="Vejica 3 5 3 5" xfId="21256" xr:uid="{C9F82773-A4C9-46A0-82B8-90B0109ACFC6}"/>
    <cellStyle name="Vejica 3 5 3 6" xfId="19628" xr:uid="{EF69A92D-8D32-40FD-B581-52EC85ABE0C5}"/>
    <cellStyle name="Vejica 3 5 3 7" xfId="23118" xr:uid="{C177B3C8-919F-40C6-94DD-DEE28BE85864}"/>
    <cellStyle name="Vejica 3 5 4" xfId="2320" xr:uid="{316AF0A6-7858-4F3E-9A44-D00AF5BB8B21}"/>
    <cellStyle name="Vejica 3 5 4 2" xfId="4723" xr:uid="{678BF640-DE4C-464D-81DE-7ED251919BD9}"/>
    <cellStyle name="Vejica 3 5 4 2 2" xfId="13075" xr:uid="{D511A5CC-C706-40DE-BF86-0A54F8E3B729}"/>
    <cellStyle name="Vejica 3 5 4 2 2 2" xfId="29010" xr:uid="{75CAD6E2-C30C-4373-A4B1-31E69E137D10}"/>
    <cellStyle name="Vejica 3 5 4 3" xfId="13074" xr:uid="{3A81FCDC-8EEC-4AC6-B5AD-A99C5A30A53D}"/>
    <cellStyle name="Vejica 3 5 4 3 2" xfId="38069" xr:uid="{F1BC53E7-1F1D-4E76-9F37-CB2F51443E2A}"/>
    <cellStyle name="Vejica 3 5 4 3 3" xfId="36433" xr:uid="{6886EB0D-97E3-41BA-B203-3F3A5DB9553C}"/>
    <cellStyle name="Vejica 3 5 4 3 4" xfId="20087" xr:uid="{40F6D85E-31AE-47EC-82B9-A08157ECB833}"/>
    <cellStyle name="Vejica 3 5 4 4" xfId="21257" xr:uid="{C902B258-4D27-45E9-AFE3-63E35489B408}"/>
    <cellStyle name="Vejica 3 5 4 5" xfId="19629" xr:uid="{44997939-681C-4890-A517-1C0B191C5B96}"/>
    <cellStyle name="Vejica 3 5 4 6" xfId="23120" xr:uid="{8154A79D-332F-49DF-992F-EE306D7D16F7}"/>
    <cellStyle name="Vejica 3 5 5" xfId="4724" xr:uid="{C3B0E697-640D-450F-8140-9387033F2E1B}"/>
    <cellStyle name="Vejica 3 5 5 2" xfId="4725" xr:uid="{F0884679-2469-4E35-8F7D-0003DC192E50}"/>
    <cellStyle name="Vejica 3 5 5 2 2" xfId="5557" xr:uid="{B6A88F25-7B35-4EEF-A1BB-216F4B37A377}"/>
    <cellStyle name="Vejica 3 5 5 2 2 2" xfId="13078" xr:uid="{4AB88784-C78D-4F68-BF6F-3C5540852502}"/>
    <cellStyle name="Vejica 3 5 5 2 2 2 2" xfId="29012" xr:uid="{D02E9496-938B-442E-9D20-F36C89A79E92}"/>
    <cellStyle name="Vejica 3 5 5 2 2 3" xfId="34188" xr:uid="{644BD888-C622-467E-B1E2-96B15BD49D51}"/>
    <cellStyle name="Vejica 3 5 5 2 2 4" xfId="20674" xr:uid="{73ADBB1D-44EE-4024-B1A0-EBFC6E977F4F}"/>
    <cellStyle name="Vejica 3 5 5 2 3" xfId="13077" xr:uid="{A8300303-8DA2-4922-A2E3-EC690F5B1227}"/>
    <cellStyle name="Vejica 3 5 5 2 3 2" xfId="20089" xr:uid="{5B084E6A-A8F6-481B-B3E6-3A837FDF962D}"/>
    <cellStyle name="Vejica 3 5 5 2 4" xfId="23122" xr:uid="{E749C274-29F4-4732-80A7-CF4295D68778}"/>
    <cellStyle name="Vejica 3 5 5 2 4 2" xfId="28540" xr:uid="{D318F2FD-0AF9-4A88-8546-8C4DC3EA6EAC}"/>
    <cellStyle name="Vejica 3 5 5 3" xfId="5323" xr:uid="{DF393ECD-D0C9-4989-AE5A-664EC5AAF5AE}"/>
    <cellStyle name="Vejica 3 5 5 3 2" xfId="13079" xr:uid="{812CB77B-4173-409F-BAC3-22C85B3BF0BF}"/>
    <cellStyle name="Vejica 3 5 5 3 2 2" xfId="29011" xr:uid="{C87FD3A4-2A4C-4FD1-81A9-69703808625E}"/>
    <cellStyle name="Vejica 3 5 5 3 3" xfId="33806" xr:uid="{BB4201E5-1D95-4120-B4F9-9205034E30FA}"/>
    <cellStyle name="Vejica 3 5 5 3 4" xfId="20673" xr:uid="{53469B63-0891-4E4A-91F6-86B693C693F8}"/>
    <cellStyle name="Vejica 3 5 5 4" xfId="13076" xr:uid="{7F5E5151-7C91-428F-91C9-18F668DDFA75}"/>
    <cellStyle name="Vejica 3 5 5 4 2" xfId="20088" xr:uid="{73848019-839E-4606-9BD0-3009705545E7}"/>
    <cellStyle name="Vejica 3 5 5 5" xfId="19630" xr:uid="{EFA9F4D7-CBFD-4D5D-BB0D-A003B2CFE43F}"/>
    <cellStyle name="Vejica 3 5 5 6" xfId="23121" xr:uid="{9B6037A6-8B71-4DA0-9E5B-BAD9624A78D9}"/>
    <cellStyle name="Vejica 3 5 6" xfId="4726" xr:uid="{332B37F0-2D3B-414C-8F0E-3F3F504BB355}"/>
    <cellStyle name="Vejica 3 5 6 2" xfId="5413" xr:uid="{1A055538-C597-46D8-BB8E-7F8DA6C0CE36}"/>
    <cellStyle name="Vejica 3 5 6 2 2" xfId="13081" xr:uid="{F2CD6398-BA8A-45F9-8713-C4407FE052D7}"/>
    <cellStyle name="Vejica 3 5 6 2 2 2" xfId="29013" xr:uid="{B3865C3D-106C-4926-BAF3-FC2A892FFB11}"/>
    <cellStyle name="Vejica 3 5 6 2 3" xfId="34465" xr:uid="{07886FBC-6518-48DB-BDBC-12A9B1741CE2}"/>
    <cellStyle name="Vejica 3 5 6 2 4" xfId="20675" xr:uid="{B1391530-9C9A-480E-BA78-EBD76EF484AA}"/>
    <cellStyle name="Vejica 3 5 6 3" xfId="13080" xr:uid="{F16414E9-BC0F-4ECE-81A3-732397FAC634}"/>
    <cellStyle name="Vejica 3 5 6 3 2" xfId="20090" xr:uid="{CFC7C1BF-E3A1-4A17-8456-4C010D789192}"/>
    <cellStyle name="Vejica 3 5 6 4" xfId="23123" xr:uid="{D39C21AB-D028-40E0-B518-F7EA4F95569E}"/>
    <cellStyle name="Vejica 3 5 6 4 2" xfId="28541" xr:uid="{CA091622-5DB0-414F-B19D-32061DD81980}"/>
    <cellStyle name="Vejica 3 5 7" xfId="4719" xr:uid="{0AEC04E2-44A4-426A-B43E-A0271E86DF5D}"/>
    <cellStyle name="Vejica 3 5 7 2" xfId="13082" xr:uid="{66371E06-1CFC-48D7-B8C9-513546A45EE5}"/>
    <cellStyle name="Vejica 3 5 7 2 2" xfId="29006" xr:uid="{CBA4C7C9-5D72-4188-9EAB-94B2E9B4E37F}"/>
    <cellStyle name="Vejica 3 5 8" xfId="5272" xr:uid="{A220B596-5296-4413-A57C-DF0A583FBA50}"/>
    <cellStyle name="Vejica 3 5 8 2" xfId="13083" xr:uid="{85949D5C-178D-4EC1-961C-CE4911221477}"/>
    <cellStyle name="Vejica 3 5 8 2 2" xfId="28837" xr:uid="{7AAFD1CA-0E95-4810-BDAD-BE0E4E82D58E}"/>
    <cellStyle name="Vejica 3 5 8 3" xfId="34380" xr:uid="{24D5AD34-90D3-4E5A-88C2-F8E96EFE24DC}"/>
    <cellStyle name="Vejica 3 5 8 4" xfId="20083" xr:uid="{F37F4EBD-DA14-46C9-9E77-10CB5EDD4548}"/>
    <cellStyle name="Vejica 3 5 9" xfId="13067" xr:uid="{F60789C8-0158-4B54-BAAC-A332E302B1B7}"/>
    <cellStyle name="Vejica 3 5 9 2" xfId="21254" xr:uid="{EABA60AE-0A00-4CEA-9B4A-49AB032D08DB}"/>
    <cellStyle name="Vejica 3 6" xfId="768" xr:uid="{F00ABE15-3B26-4584-944D-4DD4EF0B1004}"/>
    <cellStyle name="Vejica 3 6 10" xfId="19631" xr:uid="{23AB7E56-4AB5-4687-B424-BF5D5A34319B}"/>
    <cellStyle name="Vejica 3 6 11" xfId="23124" xr:uid="{47BC48B1-E35B-4401-808A-735F6EBC3E05}"/>
    <cellStyle name="Vejica 3 6 2" xfId="2321" xr:uid="{A9C128B7-FE8A-4870-A1F9-531854D20B98}"/>
    <cellStyle name="Vejica 3 6 2 2" xfId="4728" xr:uid="{0EEA6056-53A8-4AB9-AC38-5677A107D1D0}"/>
    <cellStyle name="Vejica 3 6 2 2 2" xfId="13086" xr:uid="{FAEFA72D-9B98-4B52-B54D-B781434D7D37}"/>
    <cellStyle name="Vejica 3 6 2 2 2 2" xfId="29015" xr:uid="{04FF706E-7D9A-46BF-8911-AAD412A46156}"/>
    <cellStyle name="Vejica 3 6 2 3" xfId="13085" xr:uid="{1CDB80D0-6F98-4773-A083-338B288C611D}"/>
    <cellStyle name="Vejica 3 6 2 3 2" xfId="38070" xr:uid="{A95A759B-4534-4447-A136-68315B736F11}"/>
    <cellStyle name="Vejica 3 6 2 3 3" xfId="36434" xr:uid="{DB682E35-18C1-461B-8039-1787FBBDD593}"/>
    <cellStyle name="Vejica 3 6 2 3 4" xfId="20092" xr:uid="{AA485054-65FF-49E1-9879-1EAA9C14E27B}"/>
    <cellStyle name="Vejica 3 6 2 4" xfId="21259" xr:uid="{CB527824-2BF1-4E31-9A82-7B0CDF7D22D8}"/>
    <cellStyle name="Vejica 3 6 2 5" xfId="19632" xr:uid="{37EF0DD0-F917-42BD-A2A1-B077AAF96D69}"/>
    <cellStyle name="Vejica 3 6 2 6" xfId="23125" xr:uid="{4F8D3EE1-9BC0-4592-8A86-5593C812780B}"/>
    <cellStyle name="Vejica 3 6 3" xfId="2322" xr:uid="{B6EDAEA7-FF8B-40C2-B036-1661054B5A41}"/>
    <cellStyle name="Vejica 3 6 3 2" xfId="4730" xr:uid="{B24D2D6B-A782-43A2-AE64-A17F21739C04}"/>
    <cellStyle name="Vejica 3 6 3 2 2" xfId="5416" xr:uid="{20B5B5CF-D00C-408E-825D-981742C70307}"/>
    <cellStyle name="Vejica 3 6 3 2 2 2" xfId="13089" xr:uid="{007E91A1-9768-424E-B151-166E920DFF0D}"/>
    <cellStyle name="Vejica 3 6 3 2 2 2 2" xfId="29017" xr:uid="{6D649518-2EE2-48F8-B480-37ACB6F2D9D5}"/>
    <cellStyle name="Vejica 3 6 3 2 2 3" xfId="34463" xr:uid="{7624963F-1ED5-45B8-ADCA-35AB379F840D}"/>
    <cellStyle name="Vejica 3 6 3 2 2 4" xfId="20676" xr:uid="{EB308D70-79B8-4201-82C6-462F86EFE35D}"/>
    <cellStyle name="Vejica 3 6 3 2 3" xfId="13088" xr:uid="{BD15003D-A333-4B69-84BB-4F7FA82169DD}"/>
    <cellStyle name="Vejica 3 6 3 2 3 2" xfId="20094" xr:uid="{D10FDDAE-0B5F-45EB-A3D3-105F81A0E94F}"/>
    <cellStyle name="Vejica 3 6 3 2 4" xfId="23127" xr:uid="{AAFDCD81-4D82-4D1D-BECA-EBE48B1F51ED}"/>
    <cellStyle name="Vejica 3 6 3 2 4 2" xfId="28542" xr:uid="{731A41A1-AC66-4F3A-A64F-73700174939C}"/>
    <cellStyle name="Vejica 3 6 3 3" xfId="4729" xr:uid="{8D6055D1-7DB6-400D-BF6C-2952A08970E2}"/>
    <cellStyle name="Vejica 3 6 3 3 2" xfId="13090" xr:uid="{7190FFEF-CF63-4ACE-83A5-1B4789BEF866}"/>
    <cellStyle name="Vejica 3 6 3 3 2 2" xfId="29016" xr:uid="{122B069E-E74E-44CF-BB75-7CA9F05F691B}"/>
    <cellStyle name="Vejica 3 6 3 4" xfId="13087" xr:uid="{B3A6409C-DD46-4544-9420-99D06D22E2D8}"/>
    <cellStyle name="Vejica 3 6 3 4 2" xfId="38071" xr:uid="{5DB8D7A3-E3BA-4C27-80C8-D45B255CE544}"/>
    <cellStyle name="Vejica 3 6 3 4 3" xfId="36435" xr:uid="{CC889494-DE2A-4935-9295-FEC6C8B1BDA8}"/>
    <cellStyle name="Vejica 3 6 3 4 4" xfId="20093" xr:uid="{DF6488B6-CEE8-478B-8919-327588EF9801}"/>
    <cellStyle name="Vejica 3 6 3 5" xfId="21260" xr:uid="{75BC2EC6-6B38-4DB4-8CF2-059323D7E10F}"/>
    <cellStyle name="Vejica 3 6 3 6" xfId="19633" xr:uid="{188A60B5-5B44-4751-A24B-883C6B7B8F4B}"/>
    <cellStyle name="Vejica 3 6 3 7" xfId="23126" xr:uid="{2F24FD0E-07E3-4774-9D95-D3B628EEBA81}"/>
    <cellStyle name="Vejica 3 6 4" xfId="2323" xr:uid="{FD2270E6-3C50-46AA-9BE8-2BE99FE4070C}"/>
    <cellStyle name="Vejica 3 6 4 2" xfId="4731" xr:uid="{5E0B82FB-E47B-4C85-B4D2-443A8D1CE4F2}"/>
    <cellStyle name="Vejica 3 6 4 2 2" xfId="13092" xr:uid="{E99D1535-C868-41BC-8A60-8C4697690C22}"/>
    <cellStyle name="Vejica 3 6 4 2 2 2" xfId="29018" xr:uid="{AFA4610A-1F34-4237-89D4-FEA3F95436D1}"/>
    <cellStyle name="Vejica 3 6 4 3" xfId="13091" xr:uid="{E707FFFD-F20E-4ED3-93A9-FBF1A0B909BA}"/>
    <cellStyle name="Vejica 3 6 4 3 2" xfId="38072" xr:uid="{79614323-7364-4B6C-A33D-B193D1A7F83D}"/>
    <cellStyle name="Vejica 3 6 4 3 3" xfId="36436" xr:uid="{91213756-EFB2-4DA4-8925-42B59936FB82}"/>
    <cellStyle name="Vejica 3 6 4 3 4" xfId="20095" xr:uid="{038AE900-D88C-44A0-B784-40338F71B3AF}"/>
    <cellStyle name="Vejica 3 6 4 4" xfId="21261" xr:uid="{D5D356FD-BC9A-4017-BB48-CDFB0B840263}"/>
    <cellStyle name="Vejica 3 6 4 5" xfId="19634" xr:uid="{43B6575B-C359-449D-A199-F3A12058756C}"/>
    <cellStyle name="Vejica 3 6 4 6" xfId="23128" xr:uid="{4F290F1E-E02D-4095-8B73-A3535495E594}"/>
    <cellStyle name="Vejica 3 6 5" xfId="4732" xr:uid="{7BF398E2-2F7D-43C1-9F4F-9164CCB68814}"/>
    <cellStyle name="Vejica 3 6 5 2" xfId="4733" xr:uid="{BE0E28CC-D8E8-449E-80EA-E552919851A6}"/>
    <cellStyle name="Vejica 3 6 5 2 2" xfId="5558" xr:uid="{4DEB76A5-B2A1-4A5E-93C8-F6F9FB32A169}"/>
    <cellStyle name="Vejica 3 6 5 2 2 2" xfId="13095" xr:uid="{87F1125B-06CD-4632-AA61-4B3D24576045}"/>
    <cellStyle name="Vejica 3 6 5 2 2 2 2" xfId="29020" xr:uid="{0B8644C1-EDF6-44FC-8CB0-989CA275D751}"/>
    <cellStyle name="Vejica 3 6 5 2 2 3" xfId="33784" xr:uid="{D6DEC248-5C5F-4ADF-BE05-FA2CA4288016}"/>
    <cellStyle name="Vejica 3 6 5 2 2 4" xfId="20678" xr:uid="{257A7B00-5991-4058-9C29-183BE9793ED7}"/>
    <cellStyle name="Vejica 3 6 5 2 3" xfId="13094" xr:uid="{BFE1604B-2D36-4EE1-B832-B5EF5B981B3B}"/>
    <cellStyle name="Vejica 3 6 5 2 3 2" xfId="20097" xr:uid="{4CDA55B5-0277-4D20-AD86-B8AD98FEA791}"/>
    <cellStyle name="Vejica 3 6 5 2 4" xfId="23130" xr:uid="{66AFCF42-5880-4457-8225-C43BE4A94094}"/>
    <cellStyle name="Vejica 3 6 5 2 4 2" xfId="28543" xr:uid="{8443F2DE-F806-43A0-BD5E-194D389E4A15}"/>
    <cellStyle name="Vejica 3 6 5 3" xfId="5324" xr:uid="{02C3CD85-1557-44BE-8449-017DA22E2DA9}"/>
    <cellStyle name="Vejica 3 6 5 3 2" xfId="13096" xr:uid="{AC25FA05-6429-4FB1-B743-2229E2EC2AEA}"/>
    <cellStyle name="Vejica 3 6 5 3 2 2" xfId="29019" xr:uid="{77144953-A862-487F-9415-024B4C31853A}"/>
    <cellStyle name="Vejica 3 6 5 3 3" xfId="34404" xr:uid="{D8B1CCAD-1379-4DDE-B9B7-8261E6B9A394}"/>
    <cellStyle name="Vejica 3 6 5 3 4" xfId="20677" xr:uid="{3972FA06-1B22-4015-9297-C3F4CCCB0E2C}"/>
    <cellStyle name="Vejica 3 6 5 4" xfId="13093" xr:uid="{994D0632-8F86-4D43-A174-DED86A4659D0}"/>
    <cellStyle name="Vejica 3 6 5 4 2" xfId="20096" xr:uid="{F0634874-6BF3-4638-B9F4-C6281CBB4FCF}"/>
    <cellStyle name="Vejica 3 6 5 5" xfId="19635" xr:uid="{511BD24B-2E40-4407-9A0A-B3DD16FA6BBA}"/>
    <cellStyle name="Vejica 3 6 5 6" xfId="23129" xr:uid="{9DAF8333-5953-4EE6-898B-EF5A5BCA816A}"/>
    <cellStyle name="Vejica 3 6 6" xfId="4734" xr:uid="{AD4A20F0-DC1C-41A3-BF35-77D349B064DD}"/>
    <cellStyle name="Vejica 3 6 6 2" xfId="5415" xr:uid="{ED8165B2-FB4E-49CE-8D6B-DF9E10C5E5F0}"/>
    <cellStyle name="Vejica 3 6 6 2 2" xfId="13098" xr:uid="{A3AA9B29-F100-49D9-8819-284FD105503E}"/>
    <cellStyle name="Vejica 3 6 6 2 2 2" xfId="29021" xr:uid="{9CFC1BAB-E30F-45B0-BC84-C9FA585F5EC9}"/>
    <cellStyle name="Vejica 3 6 6 2 3" xfId="34460" xr:uid="{630FDC98-E1B3-405D-AFB4-CA867F0A5BB9}"/>
    <cellStyle name="Vejica 3 6 6 2 4" xfId="20679" xr:uid="{7753EF4B-E9A0-4771-A710-001CDECF7E4A}"/>
    <cellStyle name="Vejica 3 6 6 3" xfId="13097" xr:uid="{2507A95C-0686-4755-B503-BB930A0D08CE}"/>
    <cellStyle name="Vejica 3 6 6 3 2" xfId="20098" xr:uid="{70F61AE6-2C1F-4D20-8B54-1AE76115B620}"/>
    <cellStyle name="Vejica 3 6 6 4" xfId="23131" xr:uid="{6824FE7C-FCD5-40E3-8DD8-D518714450D5}"/>
    <cellStyle name="Vejica 3 6 6 4 2" xfId="28544" xr:uid="{2FE7A46B-29C9-4BBB-8300-7EB4F7FB096A}"/>
    <cellStyle name="Vejica 3 6 7" xfId="4727" xr:uid="{FEEDBA6C-E5A7-47CA-8861-67014686D4EC}"/>
    <cellStyle name="Vejica 3 6 7 2" xfId="13099" xr:uid="{3004FD14-1FA5-4C92-8AA1-891D489AA6F7}"/>
    <cellStyle name="Vejica 3 6 7 2 2" xfId="29014" xr:uid="{C7743E5D-B0F8-4923-A34F-56C161F080B1}"/>
    <cellStyle name="Vejica 3 6 8" xfId="5298" xr:uid="{156B9690-E3B2-4A36-A7DE-89ED94688681}"/>
    <cellStyle name="Vejica 3 6 8 2" xfId="13100" xr:uid="{C7D8B458-C653-4703-B4EA-884996EB98A4}"/>
    <cellStyle name="Vejica 3 6 8 2 2" xfId="28838" xr:uid="{B2A1A010-90AB-4345-8C4E-84B671C5BC2E}"/>
    <cellStyle name="Vejica 3 6 8 3" xfId="34080" xr:uid="{709EF693-5E2D-4A51-9F68-81814CDC7077}"/>
    <cellStyle name="Vejica 3 6 8 4" xfId="20091" xr:uid="{6A3DEB6C-62DD-4174-B7DC-8880029FD74E}"/>
    <cellStyle name="Vejica 3 6 9" xfId="13084" xr:uid="{BC472251-C084-4252-A3FD-AF6F70E57CAB}"/>
    <cellStyle name="Vejica 3 6 9 2" xfId="21258" xr:uid="{A371D92F-2A1F-496F-9299-C6014AFF7D9C}"/>
    <cellStyle name="Vejica 3 7" xfId="769" xr:uid="{E26557C2-3FF2-4CE4-96EE-C21F2DEA67FE}"/>
    <cellStyle name="Vejica 3 7 10" xfId="19636" xr:uid="{BB2C938E-7545-449F-A265-F648603E73C1}"/>
    <cellStyle name="Vejica 3 7 11" xfId="23132" xr:uid="{2910FB59-DA5B-4A28-B9B4-839F3BAB1302}"/>
    <cellStyle name="Vejica 3 7 2" xfId="2324" xr:uid="{9EC03331-3A9E-45E8-8AF0-550E28D427E4}"/>
    <cellStyle name="Vejica 3 7 2 2" xfId="4736" xr:uid="{EE9DC694-A7CC-4A74-8DD1-0124EA9A08F6}"/>
    <cellStyle name="Vejica 3 7 2 2 2" xfId="13103" xr:uid="{80362805-7CEC-4DB3-B6D7-E96585F771F4}"/>
    <cellStyle name="Vejica 3 7 2 2 2 2" xfId="29023" xr:uid="{0B5661C5-78C0-4036-85B0-F204C0DF1211}"/>
    <cellStyle name="Vejica 3 7 2 3" xfId="13102" xr:uid="{91425E98-7049-4C40-985A-DF69DC462F70}"/>
    <cellStyle name="Vejica 3 7 2 3 2" xfId="38073" xr:uid="{5040C29A-6CE3-4A70-BD8B-2342F7E12289}"/>
    <cellStyle name="Vejica 3 7 2 3 3" xfId="36437" xr:uid="{CE1A94B1-5A1F-4796-A501-ECFE7073CD64}"/>
    <cellStyle name="Vejica 3 7 2 3 4" xfId="20100" xr:uid="{3734FF47-1155-4E8A-A64A-2871738F360C}"/>
    <cellStyle name="Vejica 3 7 2 4" xfId="21263" xr:uid="{A4BFBAA2-FBE2-43DC-B3C4-AF10CB41212E}"/>
    <cellStyle name="Vejica 3 7 2 5" xfId="19637" xr:uid="{66FED153-F65C-47A2-911A-8909CD4A1B68}"/>
    <cellStyle name="Vejica 3 7 2 6" xfId="23133" xr:uid="{DB643B4E-889A-434B-BE0D-495F310B7996}"/>
    <cellStyle name="Vejica 3 7 3" xfId="2325" xr:uid="{89308873-5EEE-41D8-874E-7AD363FA64FC}"/>
    <cellStyle name="Vejica 3 7 3 2" xfId="4738" xr:uid="{9BC39BB2-63D9-4512-9E0A-1C43F291ED3B}"/>
    <cellStyle name="Vejica 3 7 3 2 2" xfId="5418" xr:uid="{516BF013-1C83-44A3-9081-52A9B3140867}"/>
    <cellStyle name="Vejica 3 7 3 2 2 2" xfId="13106" xr:uid="{1B87FB9F-B8A2-4BD2-A793-2A443C97442F}"/>
    <cellStyle name="Vejica 3 7 3 2 2 2 2" xfId="29025" xr:uid="{975161F2-7A8F-406A-BEBD-78322AB6EDA1}"/>
    <cellStyle name="Vejica 3 7 3 2 2 3" xfId="34094" xr:uid="{4FCA386C-22D1-4F53-965B-CA2049D879C9}"/>
    <cellStyle name="Vejica 3 7 3 2 2 4" xfId="20680" xr:uid="{8A5FC0D9-731D-450A-BEB7-7A315351C65E}"/>
    <cellStyle name="Vejica 3 7 3 2 3" xfId="13105" xr:uid="{777D697B-DC4D-4574-92C7-D87999F5576F}"/>
    <cellStyle name="Vejica 3 7 3 2 3 2" xfId="20102" xr:uid="{8DF3E88F-14E5-44BC-9980-52125E625A0B}"/>
    <cellStyle name="Vejica 3 7 3 2 4" xfId="23135" xr:uid="{FA93067A-B008-4029-A247-0342BEE70E7F}"/>
    <cellStyle name="Vejica 3 7 3 2 4 2" xfId="28545" xr:uid="{ED49C873-372B-4432-981D-324EFE02248A}"/>
    <cellStyle name="Vejica 3 7 3 3" xfId="4737" xr:uid="{4BE4EF0D-F6A3-4BD2-A927-A7B98929E36B}"/>
    <cellStyle name="Vejica 3 7 3 3 2" xfId="13107" xr:uid="{F16B191A-ADAD-4282-BC28-3770146E7DB5}"/>
    <cellStyle name="Vejica 3 7 3 3 2 2" xfId="29024" xr:uid="{47F80030-036E-4A98-BB06-7FCB327DFCE1}"/>
    <cellStyle name="Vejica 3 7 3 4" xfId="13104" xr:uid="{AA9D2DC1-F6BA-4482-BD0C-DEDFF59E9D85}"/>
    <cellStyle name="Vejica 3 7 3 4 2" xfId="38074" xr:uid="{259FEBDC-1251-46EE-B96E-1B434F7B8811}"/>
    <cellStyle name="Vejica 3 7 3 4 3" xfId="36438" xr:uid="{9E7D4FD7-C730-4592-9FD1-169BD44D66DD}"/>
    <cellStyle name="Vejica 3 7 3 4 4" xfId="20101" xr:uid="{F037E6A7-8CB6-482B-8984-86CC275CAAAB}"/>
    <cellStyle name="Vejica 3 7 3 5" xfId="21264" xr:uid="{132A4DE8-DC02-43A1-9A72-6FA49ED28B84}"/>
    <cellStyle name="Vejica 3 7 3 6" xfId="19638" xr:uid="{DEC0D0A3-475B-42FC-A6F9-7C23105B38D1}"/>
    <cellStyle name="Vejica 3 7 3 7" xfId="23134" xr:uid="{A714BCC5-7AA0-499B-8C8B-8D66D7580D2F}"/>
    <cellStyle name="Vejica 3 7 4" xfId="2326" xr:uid="{B44234B3-F11F-4EA6-9907-1301CDB9110F}"/>
    <cellStyle name="Vejica 3 7 4 2" xfId="4739" xr:uid="{F016E85D-CA03-4291-B1DB-1FCC6DCAA982}"/>
    <cellStyle name="Vejica 3 7 4 2 2" xfId="13109" xr:uid="{D9411656-BFFC-40A1-BD9F-5D663428502E}"/>
    <cellStyle name="Vejica 3 7 4 2 2 2" xfId="29026" xr:uid="{BD1B1B42-CCA4-4A57-AB86-E033DB8A397B}"/>
    <cellStyle name="Vejica 3 7 4 3" xfId="13108" xr:uid="{785B30E6-D88D-409F-A580-FE13060CA26E}"/>
    <cellStyle name="Vejica 3 7 4 3 2" xfId="38075" xr:uid="{B586930D-CE26-4F5C-8AF5-37AFFD13EA39}"/>
    <cellStyle name="Vejica 3 7 4 3 3" xfId="36439" xr:uid="{A117311E-A1E3-4F81-B988-3180A40C3625}"/>
    <cellStyle name="Vejica 3 7 4 3 4" xfId="20103" xr:uid="{6BC92522-7914-438B-93BC-1B02FD60C658}"/>
    <cellStyle name="Vejica 3 7 4 4" xfId="21265" xr:uid="{9912CC1D-BD1D-4452-9A2D-074140A82B39}"/>
    <cellStyle name="Vejica 3 7 4 5" xfId="19639" xr:uid="{388389A1-4592-4EDB-A26A-E4E5CFCD8118}"/>
    <cellStyle name="Vejica 3 7 4 6" xfId="23136" xr:uid="{0F761F49-8C10-4041-A63A-F89EB60E29F3}"/>
    <cellStyle name="Vejica 3 7 5" xfId="4740" xr:uid="{8E900842-D4BD-436D-8515-46A0EB778AF3}"/>
    <cellStyle name="Vejica 3 7 5 2" xfId="4741" xr:uid="{ADA45A0C-B5D0-47DF-91AB-A9987150BED9}"/>
    <cellStyle name="Vejica 3 7 5 2 2" xfId="5559" xr:uid="{3CC8CC6D-2D72-40C2-8683-145E5B05CBBC}"/>
    <cellStyle name="Vejica 3 7 5 2 2 2" xfId="13112" xr:uid="{E6737B51-26A5-4EBB-99A0-47ACAF61D65F}"/>
    <cellStyle name="Vejica 3 7 5 2 2 2 2" xfId="29028" xr:uid="{A237C94A-1A12-41DE-BE1F-145FDE1EB49B}"/>
    <cellStyle name="Vejica 3 7 5 2 2 3" xfId="34065" xr:uid="{102C9E26-CFC7-43B2-971E-BF365A6CAE47}"/>
    <cellStyle name="Vejica 3 7 5 2 2 4" xfId="20682" xr:uid="{EEB692CA-7958-4E27-BAB3-090540792B1F}"/>
    <cellStyle name="Vejica 3 7 5 2 3" xfId="13111" xr:uid="{43B81802-060B-4C90-919C-AAB9EE5D14BC}"/>
    <cellStyle name="Vejica 3 7 5 2 3 2" xfId="20105" xr:uid="{0171774A-B63F-40D8-968C-675ADE415574}"/>
    <cellStyle name="Vejica 3 7 5 2 4" xfId="23138" xr:uid="{952ABA59-5490-4B6F-9489-E6BB50E2A93E}"/>
    <cellStyle name="Vejica 3 7 5 2 4 2" xfId="28546" xr:uid="{058AB99A-2C33-4CBC-95C2-A2ADD55A2AC0}"/>
    <cellStyle name="Vejica 3 7 5 3" xfId="5325" xr:uid="{5B4D4A93-2987-44C8-8697-4FA34E10D300}"/>
    <cellStyle name="Vejica 3 7 5 3 2" xfId="13113" xr:uid="{62A3816F-F55D-4654-B4EF-BE32DFA2D176}"/>
    <cellStyle name="Vejica 3 7 5 3 2 2" xfId="29027" xr:uid="{B6210DCF-D915-4E31-A187-89AE331012E4}"/>
    <cellStyle name="Vejica 3 7 5 3 3" xfId="34406" xr:uid="{201DA163-B7D3-4874-9CCB-2C9D2DDECB7D}"/>
    <cellStyle name="Vejica 3 7 5 3 4" xfId="20681" xr:uid="{1C4B4C50-2162-4AE8-85BA-ED75D5F1806F}"/>
    <cellStyle name="Vejica 3 7 5 4" xfId="13110" xr:uid="{DFF194F9-7A69-4ED7-87B1-AB5B6866A4E8}"/>
    <cellStyle name="Vejica 3 7 5 4 2" xfId="20104" xr:uid="{F227AF24-6841-40BF-AD60-C17A0CD367A8}"/>
    <cellStyle name="Vejica 3 7 5 5" xfId="19640" xr:uid="{2E6AF7DD-6A27-4083-98C9-3BFB581D4A86}"/>
    <cellStyle name="Vejica 3 7 5 6" xfId="23137" xr:uid="{ABD8CA2A-781D-4CFE-A1EC-69427BC4D554}"/>
    <cellStyle name="Vejica 3 7 6" xfId="4742" xr:uid="{5704509C-0FDA-4234-813B-12BCFFCA88E3}"/>
    <cellStyle name="Vejica 3 7 6 2" xfId="5417" xr:uid="{F0CE8681-E216-4358-A95B-94E86779C5D3}"/>
    <cellStyle name="Vejica 3 7 6 2 2" xfId="13115" xr:uid="{486166DC-5A31-4437-978D-95F9FFA739A5}"/>
    <cellStyle name="Vejica 3 7 6 2 2 2" xfId="29029" xr:uid="{B8235C39-949F-4BE8-972B-18C4018B18EB}"/>
    <cellStyle name="Vejica 3 7 6 2 3" xfId="34464" xr:uid="{DAA73122-2048-4127-866A-7B0A7089CB84}"/>
    <cellStyle name="Vejica 3 7 6 2 4" xfId="20683" xr:uid="{FCFC37D1-8BE1-4DD0-A0A6-DAE13184F6A7}"/>
    <cellStyle name="Vejica 3 7 6 3" xfId="13114" xr:uid="{2CFA4E21-7C27-4544-88A2-4646BD5440A0}"/>
    <cellStyle name="Vejica 3 7 6 3 2" xfId="20106" xr:uid="{1A6C1072-ECC4-4E66-B1AE-9660A7CED04B}"/>
    <cellStyle name="Vejica 3 7 6 4" xfId="23139" xr:uid="{F61CD6B0-45A2-4773-B9FC-815E006705D6}"/>
    <cellStyle name="Vejica 3 7 6 4 2" xfId="28547" xr:uid="{C9BA3BFA-C972-4D1E-97D7-5AF46B53F59C}"/>
    <cellStyle name="Vejica 3 7 7" xfId="4735" xr:uid="{B74517B8-668B-40CC-AFE6-BEC13BA71472}"/>
    <cellStyle name="Vejica 3 7 7 2" xfId="13116" xr:uid="{BEF9BDE9-4087-4FB2-9B51-036AEEED81C9}"/>
    <cellStyle name="Vejica 3 7 7 2 2" xfId="29022" xr:uid="{E7A60784-19CC-411E-826E-AF5F7CCF179E}"/>
    <cellStyle name="Vejica 3 7 8" xfId="5304" xr:uid="{10C6FAF7-69F9-43C3-9DC3-A2DE61E6A06E}"/>
    <cellStyle name="Vejica 3 7 8 2" xfId="13117" xr:uid="{73E505EA-AD2C-452B-848F-BF132838DFB3}"/>
    <cellStyle name="Vejica 3 7 8 2 2" xfId="28839" xr:uid="{C96F93A7-524E-4899-80E0-11FC5A97C48A}"/>
    <cellStyle name="Vejica 3 7 8 3" xfId="34395" xr:uid="{F0E8A33C-CE23-4BF2-8485-6D2699E45056}"/>
    <cellStyle name="Vejica 3 7 8 4" xfId="20099" xr:uid="{439FF48B-2A6C-4732-9FCD-81C34267AA42}"/>
    <cellStyle name="Vejica 3 7 9" xfId="13101" xr:uid="{65AA8179-D655-4DC9-9AF1-35B012078CED}"/>
    <cellStyle name="Vejica 3 7 9 2" xfId="21262" xr:uid="{4FBABC17-1C27-434E-938B-64E4B8C3B4D9}"/>
    <cellStyle name="Vejica 3 8" xfId="770" xr:uid="{2399AB0A-DA94-451F-8FA6-6F8DCDFADE9A}"/>
    <cellStyle name="Vejica 3 8 10" xfId="19641" xr:uid="{C4AEFA99-8FD6-4AAB-8312-F2388952C532}"/>
    <cellStyle name="Vejica 3 8 11" xfId="23140" xr:uid="{3A5D7C17-EA25-4016-9466-F59FC3217FA4}"/>
    <cellStyle name="Vejica 3 8 2" xfId="2327" xr:uid="{F2D2E42B-0909-4705-B2A5-4F4C6B577245}"/>
    <cellStyle name="Vejica 3 8 2 2" xfId="4744" xr:uid="{DB379E28-487C-46E3-AB9C-0594148DF2FA}"/>
    <cellStyle name="Vejica 3 8 2 2 2" xfId="13120" xr:uid="{CF378F93-FAA8-4C4D-9F09-6FD47D129081}"/>
    <cellStyle name="Vejica 3 8 2 2 2 2" xfId="29031" xr:uid="{CD730EF4-C974-42B0-9261-D7EBBA3F13A3}"/>
    <cellStyle name="Vejica 3 8 2 3" xfId="13119" xr:uid="{C36A27D3-183A-4B20-9ED9-3EAE908781CD}"/>
    <cellStyle name="Vejica 3 8 2 3 2" xfId="38076" xr:uid="{10CBCF22-3063-4AFA-B216-A040CC60CC7B}"/>
    <cellStyle name="Vejica 3 8 2 3 3" xfId="36440" xr:uid="{4B461F1D-92C7-4FCD-B59D-CA5C15D8792F}"/>
    <cellStyle name="Vejica 3 8 2 3 4" xfId="20108" xr:uid="{CFCE9AB1-C287-412A-A886-92752BA57B79}"/>
    <cellStyle name="Vejica 3 8 2 4" xfId="21267" xr:uid="{ABDEA310-340B-4217-BEDC-EB03CA8E3CAB}"/>
    <cellStyle name="Vejica 3 8 2 5" xfId="19642" xr:uid="{4221B586-4908-42D2-A845-59B907D683F2}"/>
    <cellStyle name="Vejica 3 8 2 6" xfId="23141" xr:uid="{85A03203-6646-4A95-9E43-2413F16B5324}"/>
    <cellStyle name="Vejica 3 8 3" xfId="2328" xr:uid="{9A40823D-F65B-4494-9E43-1AE73BF960EC}"/>
    <cellStyle name="Vejica 3 8 3 2" xfId="4746" xr:uid="{C716176F-F928-4CC1-8AF2-ECF98860B058}"/>
    <cellStyle name="Vejica 3 8 3 2 2" xfId="5420" xr:uid="{D69CC75A-2670-48FE-BBC6-15E9E2E9E4C2}"/>
    <cellStyle name="Vejica 3 8 3 2 2 2" xfId="13123" xr:uid="{CA78463B-DB70-4CED-8935-35E8BDA18C85}"/>
    <cellStyle name="Vejica 3 8 3 2 2 2 2" xfId="29033" xr:uid="{5F3A336A-9987-49D0-9144-2372F29E643F}"/>
    <cellStyle name="Vejica 3 8 3 2 2 3" xfId="34466" xr:uid="{E2754330-44FF-4851-806E-8F13715F8D53}"/>
    <cellStyle name="Vejica 3 8 3 2 2 4" xfId="20684" xr:uid="{14937630-FB23-4EB8-842B-4F0ADCF0A861}"/>
    <cellStyle name="Vejica 3 8 3 2 3" xfId="13122" xr:uid="{2DB196E0-F032-41B3-9282-3C35DA1B9A63}"/>
    <cellStyle name="Vejica 3 8 3 2 3 2" xfId="20110" xr:uid="{310A90BD-642E-49B1-B12B-F9CB562E477C}"/>
    <cellStyle name="Vejica 3 8 3 2 4" xfId="23143" xr:uid="{2142DAC5-518A-49A6-BE07-E29367B7BE43}"/>
    <cellStyle name="Vejica 3 8 3 2 4 2" xfId="28548" xr:uid="{5CEF5F38-2D18-4498-B400-0B10E90B0A91}"/>
    <cellStyle name="Vejica 3 8 3 3" xfId="4745" xr:uid="{40007ED2-0CF8-4196-9B17-06E9C63A2F76}"/>
    <cellStyle name="Vejica 3 8 3 3 2" xfId="13124" xr:uid="{E4639B1D-99BA-42DD-8FC6-03CB15339F76}"/>
    <cellStyle name="Vejica 3 8 3 3 2 2" xfId="29032" xr:uid="{A5FE18F7-ABDE-4ACB-9A4D-DD758F1ACC1C}"/>
    <cellStyle name="Vejica 3 8 3 4" xfId="13121" xr:uid="{6136FF73-9943-4204-A2CC-34F03E36335D}"/>
    <cellStyle name="Vejica 3 8 3 4 2" xfId="38077" xr:uid="{79440C60-417A-4189-A6E5-EBFFBE3EBE6B}"/>
    <cellStyle name="Vejica 3 8 3 4 3" xfId="36441" xr:uid="{CA15437D-69C3-4BFF-B9AA-385B9772104C}"/>
    <cellStyle name="Vejica 3 8 3 4 4" xfId="20109" xr:uid="{EB298379-1D2F-49BF-AB9C-B487586E2C69}"/>
    <cellStyle name="Vejica 3 8 3 5" xfId="21268" xr:uid="{14650E13-0F7B-4D4C-9BA4-022F04C68846}"/>
    <cellStyle name="Vejica 3 8 3 6" xfId="19643" xr:uid="{FE03902B-48C0-43FF-99F9-8791DE73EC6F}"/>
    <cellStyle name="Vejica 3 8 3 7" xfId="23142" xr:uid="{B089F011-D55A-48F8-A75A-6026DC051B1D}"/>
    <cellStyle name="Vejica 3 8 4" xfId="2329" xr:uid="{FCD4C8E5-4077-4D05-8BE4-B52F8CB5A254}"/>
    <cellStyle name="Vejica 3 8 4 2" xfId="4747" xr:uid="{A048E891-E514-4260-91CA-3531E36B7447}"/>
    <cellStyle name="Vejica 3 8 4 2 2" xfId="13126" xr:uid="{46455FE0-8CCB-4077-9553-D57E550DAF8B}"/>
    <cellStyle name="Vejica 3 8 4 2 2 2" xfId="29034" xr:uid="{2999A608-A50D-49B6-BAA9-55C39C95CD81}"/>
    <cellStyle name="Vejica 3 8 4 3" xfId="13125" xr:uid="{EC32D7DE-B509-4F21-B947-143DDF071930}"/>
    <cellStyle name="Vejica 3 8 4 3 2" xfId="38078" xr:uid="{A6DEB496-523D-468D-940A-05F3D9A108BC}"/>
    <cellStyle name="Vejica 3 8 4 3 3" xfId="36442" xr:uid="{D08D6247-8893-4AA7-B6EF-5171BD13D31B}"/>
    <cellStyle name="Vejica 3 8 4 3 4" xfId="20111" xr:uid="{1896E4FB-8296-4676-A958-0F13866E7B3C}"/>
    <cellStyle name="Vejica 3 8 4 4" xfId="21269" xr:uid="{1C227B15-8D6A-4781-A72E-BC531B43A9FF}"/>
    <cellStyle name="Vejica 3 8 4 5" xfId="19644" xr:uid="{FA593CE5-305C-4FAF-8F33-BCF384C2297C}"/>
    <cellStyle name="Vejica 3 8 4 6" xfId="23144" xr:uid="{A9DF3F32-A997-4D9F-8420-BA71D99C2449}"/>
    <cellStyle name="Vejica 3 8 5" xfId="4748" xr:uid="{246EDA08-5635-4849-9A18-646D3710A0BE}"/>
    <cellStyle name="Vejica 3 8 5 2" xfId="4749" xr:uid="{8839F5E4-6628-4280-A313-F46CBE94BC68}"/>
    <cellStyle name="Vejica 3 8 5 2 2" xfId="5560" xr:uid="{2E0C7271-AEF7-495A-8FC7-97C91E5F607B}"/>
    <cellStyle name="Vejica 3 8 5 2 2 2" xfId="13129" xr:uid="{0F560417-4949-4797-9978-850C44F9EA14}"/>
    <cellStyle name="Vejica 3 8 5 2 2 2 2" xfId="29036" xr:uid="{26DDB9BA-5A78-46EE-BB75-5E2DE4F2B672}"/>
    <cellStyle name="Vejica 3 8 5 2 2 3" xfId="34315" xr:uid="{0AB5BC93-AF24-4D0C-AC9B-F649236C896B}"/>
    <cellStyle name="Vejica 3 8 5 2 2 4" xfId="20686" xr:uid="{ADAA5D58-1543-4C59-9BCD-0368B1F5E920}"/>
    <cellStyle name="Vejica 3 8 5 2 3" xfId="13128" xr:uid="{951CA215-CE04-482F-8AC0-0FBA215B2DD2}"/>
    <cellStyle name="Vejica 3 8 5 2 3 2" xfId="20113" xr:uid="{5430334E-5B6A-4CCF-9CD8-0DBE2D05EE44}"/>
    <cellStyle name="Vejica 3 8 5 2 4" xfId="23146" xr:uid="{A9CCAD13-55F4-4A4A-B932-D8915A8C22EF}"/>
    <cellStyle name="Vejica 3 8 5 2 4 2" xfId="28549" xr:uid="{1DB2D49B-750E-40CC-80E5-9435B23028F3}"/>
    <cellStyle name="Vejica 3 8 5 3" xfId="5326" xr:uid="{0D5C742F-89F1-4A6F-BFB4-11C27D352F58}"/>
    <cellStyle name="Vejica 3 8 5 3 2" xfId="13130" xr:uid="{664BD997-8F19-496D-B121-C429717B458D}"/>
    <cellStyle name="Vejica 3 8 5 3 2 2" xfId="29035" xr:uid="{EE786063-4E3C-4214-99B2-1183A2101B16}"/>
    <cellStyle name="Vejica 3 8 5 3 3" xfId="34657" xr:uid="{52746B02-81A8-4D3A-AF34-86F2FC0FA9D6}"/>
    <cellStyle name="Vejica 3 8 5 3 4" xfId="20685" xr:uid="{B570443F-9DE1-459B-9378-EB088A626FFC}"/>
    <cellStyle name="Vejica 3 8 5 4" xfId="13127" xr:uid="{1F9630A5-A79F-46B1-9FEF-D104F840CBA6}"/>
    <cellStyle name="Vejica 3 8 5 4 2" xfId="20112" xr:uid="{9FC9E45A-1544-4A6E-A7D6-91554C3F21E7}"/>
    <cellStyle name="Vejica 3 8 5 5" xfId="19645" xr:uid="{E14BCD51-8508-417E-A290-DE2A26CCA500}"/>
    <cellStyle name="Vejica 3 8 5 6" xfId="23145" xr:uid="{761A9730-500E-47E0-ACFF-6C5385183544}"/>
    <cellStyle name="Vejica 3 8 6" xfId="4750" xr:uid="{E33ED44A-164E-46DC-8762-5F41F2B1FD6B}"/>
    <cellStyle name="Vejica 3 8 6 2" xfId="5419" xr:uid="{46ADFEF7-C0E5-490B-AC17-8A68E6A7252D}"/>
    <cellStyle name="Vejica 3 8 6 2 2" xfId="13132" xr:uid="{DDA475B5-B0ED-4875-AC9E-9368812AB103}"/>
    <cellStyle name="Vejica 3 8 6 2 2 2" xfId="29037" xr:uid="{DE23B83C-FA1F-422B-8FD4-B1CCD6CF3509}"/>
    <cellStyle name="Vejica 3 8 6 2 3" xfId="33825" xr:uid="{628CECB4-FDC9-4792-A485-2ACDC338307C}"/>
    <cellStyle name="Vejica 3 8 6 2 4" xfId="20687" xr:uid="{5E64ADFD-13DB-4D67-8D8E-7464B5733354}"/>
    <cellStyle name="Vejica 3 8 6 3" xfId="13131" xr:uid="{B2107B06-AE99-47C0-8FEF-4E9F02C6CB8C}"/>
    <cellStyle name="Vejica 3 8 6 3 2" xfId="20114" xr:uid="{14B286F5-6D99-4CF4-B181-66C10DB36FC2}"/>
    <cellStyle name="Vejica 3 8 6 4" xfId="23147" xr:uid="{964D50A7-65B0-43F1-9C0C-595F51ED42EC}"/>
    <cellStyle name="Vejica 3 8 6 4 2" xfId="28550" xr:uid="{C6773146-7733-4F06-AD74-1097B9E8FE4E}"/>
    <cellStyle name="Vejica 3 8 7" xfId="4743" xr:uid="{449BDFF8-060D-40E7-83DC-93D1FAF7420D}"/>
    <cellStyle name="Vejica 3 8 7 2" xfId="13133" xr:uid="{26D728A4-2079-4C7E-B053-F80F03398831}"/>
    <cellStyle name="Vejica 3 8 7 2 2" xfId="29030" xr:uid="{02D623FB-0B30-4763-A178-69A29D5C90CD}"/>
    <cellStyle name="Vejica 3 8 8" xfId="5256" xr:uid="{900B1C9C-12E3-430F-9208-2454BFC830F4}"/>
    <cellStyle name="Vejica 3 8 8 2" xfId="13134" xr:uid="{FBDEF21F-FE5C-4322-8F4D-F0B69502D4C4}"/>
    <cellStyle name="Vejica 3 8 8 2 2" xfId="28840" xr:uid="{34704049-7EC5-4022-8E6E-A12F136BCFD4}"/>
    <cellStyle name="Vejica 3 8 8 3" xfId="35326" xr:uid="{5027CD70-4069-48FC-85A3-53C2704D50DB}"/>
    <cellStyle name="Vejica 3 8 8 4" xfId="20107" xr:uid="{D379A807-76B2-48AC-A1D6-454480C69627}"/>
    <cellStyle name="Vejica 3 8 9" xfId="13118" xr:uid="{868A19C1-B64E-4D45-9F60-45DE85EBF96D}"/>
    <cellStyle name="Vejica 3 8 9 2" xfId="21266" xr:uid="{456E7867-5C5F-45E9-9E7D-AD964F1D5EF5}"/>
    <cellStyle name="Vejica 3 9" xfId="771" xr:uid="{0EF66886-4722-4E4D-A997-5B86DACA6E2D}"/>
    <cellStyle name="Vejica 3 9 10" xfId="5283" xr:uid="{7DBCA103-D032-47FC-B20D-AAFA3EEA7348}"/>
    <cellStyle name="Vejica 3 9 10 2" xfId="13136" xr:uid="{412309D1-8164-40A7-8644-FD9FC3D7E09B}"/>
    <cellStyle name="Vejica 3 9 10 2 2" xfId="28841" xr:uid="{6B92A86B-A9DB-4BC5-8EFA-76D07240C706}"/>
    <cellStyle name="Vejica 3 9 10 3" xfId="34387" xr:uid="{6594AC96-6F77-4B18-A27C-504614FF4934}"/>
    <cellStyle name="Vejica 3 9 10 4" xfId="20115" xr:uid="{10E271C0-E265-46BC-8341-EBAD76C601A3}"/>
    <cellStyle name="Vejica 3 9 11" xfId="13135" xr:uid="{CE94D9D6-2591-47C4-889D-A4221693427B}"/>
    <cellStyle name="Vejica 3 9 11 2" xfId="21270" xr:uid="{6A14E776-8B7F-4164-B2A7-47D8ACAD56DE}"/>
    <cellStyle name="Vejica 3 9 12" xfId="19646" xr:uid="{48CCD249-10E1-4257-82A2-DF6005BFE2C8}"/>
    <cellStyle name="Vejica 3 9 13" xfId="23148" xr:uid="{7241E54F-2273-4CFA-834F-9CE641240043}"/>
    <cellStyle name="Vejica 3 9 2" xfId="772" xr:uid="{74032BD4-E14B-4C87-8844-42D1471EA508}"/>
    <cellStyle name="Vejica 3 9 2 10" xfId="13137" xr:uid="{31D7BCF5-64D0-40CF-BC60-7968C7EBBDD4}"/>
    <cellStyle name="Vejica 3 9 2 10 2" xfId="21271" xr:uid="{8913E94E-3D07-4A1E-B89B-8C1B2BD96A53}"/>
    <cellStyle name="Vejica 3 9 2 11" xfId="19647" xr:uid="{B9BDDA34-03CB-4EAA-BD97-EEDA121BEB3C}"/>
    <cellStyle name="Vejica 3 9 2 12" xfId="23149" xr:uid="{709F3E06-F6B6-4547-A03D-84F15F1131B2}"/>
    <cellStyle name="Vejica 3 9 2 2" xfId="773" xr:uid="{0C690AC7-1191-4201-8D7C-6679AA59BDA5}"/>
    <cellStyle name="Vejica 3 9 2 2 10" xfId="13138" xr:uid="{7FF25CA4-31D9-4525-AD47-D6379BED5B12}"/>
    <cellStyle name="Vejica 3 9 2 2 10 2" xfId="36443" xr:uid="{AEE41BB4-4349-4BE3-9936-6903DC2CBE12}"/>
    <cellStyle name="Vejica 3 9 2 2 10 3" xfId="19648" xr:uid="{8911E303-17B9-4C9C-998F-4B5B3D7FA263}"/>
    <cellStyle name="Vejica 3 9 2 2 11" xfId="23150" xr:uid="{352AC40D-BFAF-4C6B-9021-B6001A5DC9DC}"/>
    <cellStyle name="Vejica 3 9 2 2 11 2" xfId="37974" xr:uid="{1F05323C-69A0-4160-95D4-3EEF5EE6EA98}"/>
    <cellStyle name="Vejica 3 9 2 2 12" xfId="35120" xr:uid="{49A950BF-840A-4343-B45C-E73975850B7E}"/>
    <cellStyle name="Vejica 3 9 2 2 2" xfId="2330" xr:uid="{D17A9A04-7260-46F7-892F-2220DA2EF4FA}"/>
    <cellStyle name="Vejica 3 9 2 2 2 2" xfId="4754" xr:uid="{53ABF232-7C56-4685-9334-F01C81B32DDD}"/>
    <cellStyle name="Vejica 3 9 2 2 2 2 2" xfId="13140" xr:uid="{0D6C8544-D47A-4D32-97FB-628E4B79366D}"/>
    <cellStyle name="Vejica 3 9 2 2 2 2 2 2" xfId="29041" xr:uid="{CECE6AC8-CC36-4782-ACFE-0AEFBB161D42}"/>
    <cellStyle name="Vejica 3 9 2 2 2 3" xfId="13139" xr:uid="{43DE0667-B5AD-4191-BC86-3C7BD879939E}"/>
    <cellStyle name="Vejica 3 9 2 2 2 3 2" xfId="38079" xr:uid="{F9891E47-1FDC-4865-80C6-8554F639C3FE}"/>
    <cellStyle name="Vejica 3 9 2 2 2 3 3" xfId="36444" xr:uid="{9B4D830E-D30D-4974-9A9B-D7B785BAF077}"/>
    <cellStyle name="Vejica 3 9 2 2 2 3 4" xfId="20118" xr:uid="{B9FBB07E-B02F-4F40-AB66-FDCC4A2CA72F}"/>
    <cellStyle name="Vejica 3 9 2 2 2 4" xfId="21273" xr:uid="{DEFC98B2-DEA4-426F-850F-71775B705A30}"/>
    <cellStyle name="Vejica 3 9 2 2 2 5" xfId="19649" xr:uid="{B91C6619-882C-4033-8E4C-477CCB68FE23}"/>
    <cellStyle name="Vejica 3 9 2 2 2 6" xfId="23151" xr:uid="{98A51ECE-E975-4E17-B13E-944BCA584165}"/>
    <cellStyle name="Vejica 3 9 2 2 3" xfId="2331" xr:uid="{3EA5FE18-27D9-4E3F-BB03-695C6C3F6768}"/>
    <cellStyle name="Vejica 3 9 2 2 3 2" xfId="4756" xr:uid="{7EDFFC48-7E4D-4678-9989-58E02D2FF1C7}"/>
    <cellStyle name="Vejica 3 9 2 2 3 2 2" xfId="5424" xr:uid="{B228F653-6348-4785-9BB0-FD8357A9F6D1}"/>
    <cellStyle name="Vejica 3 9 2 2 3 2 2 2" xfId="13143" xr:uid="{DD6AA09B-6993-4415-A402-56C218CF09EF}"/>
    <cellStyle name="Vejica 3 9 2 2 3 2 2 2 2" xfId="29043" xr:uid="{49B9DB0F-B6F9-40F2-99B1-0C5929632263}"/>
    <cellStyle name="Vejica 3 9 2 2 3 2 2 3" xfId="34095" xr:uid="{F70AC036-2A6E-4BEF-8962-BF01F9C19BF8}"/>
    <cellStyle name="Vejica 3 9 2 2 3 2 2 4" xfId="20688" xr:uid="{084401DC-CCE4-45EB-8DA9-B7F8B5859E0D}"/>
    <cellStyle name="Vejica 3 9 2 2 3 2 3" xfId="13142" xr:uid="{8FF54A2D-9AE9-4AB5-972C-CC7042C7B380}"/>
    <cellStyle name="Vejica 3 9 2 2 3 2 3 2" xfId="20120" xr:uid="{F76851D4-5EB4-4526-A493-4F1E22020852}"/>
    <cellStyle name="Vejica 3 9 2 2 3 2 4" xfId="23153" xr:uid="{FC74C003-94EB-4DED-96D1-644BAF9BD9E4}"/>
    <cellStyle name="Vejica 3 9 2 2 3 2 4 2" xfId="28551" xr:uid="{43E6FD8B-79BD-45CF-8752-3C68AC488B26}"/>
    <cellStyle name="Vejica 3 9 2 2 3 3" xfId="4755" xr:uid="{89642B55-79D0-4CCA-AD1D-974B078BDC8C}"/>
    <cellStyle name="Vejica 3 9 2 2 3 3 2" xfId="13144" xr:uid="{AC5E2B45-84D2-44C2-86D0-073EC811DCD5}"/>
    <cellStyle name="Vejica 3 9 2 2 3 3 2 2" xfId="29042" xr:uid="{C0EC752F-8E84-4159-9567-FF3D49972734}"/>
    <cellStyle name="Vejica 3 9 2 2 3 4" xfId="13141" xr:uid="{A7A2A00A-53C7-4C0E-BBED-248F8E672723}"/>
    <cellStyle name="Vejica 3 9 2 2 3 4 2" xfId="38080" xr:uid="{46BF016C-DEBD-4747-B235-E6DBD02C6771}"/>
    <cellStyle name="Vejica 3 9 2 2 3 4 3" xfId="36445" xr:uid="{EF82C761-7C32-4F29-9DA8-25BC22F0568B}"/>
    <cellStyle name="Vejica 3 9 2 2 3 4 4" xfId="20119" xr:uid="{5FB90583-9E77-40B0-A307-FDFCF8866981}"/>
    <cellStyle name="Vejica 3 9 2 2 3 5" xfId="21274" xr:uid="{E09D406F-334A-45DF-A01C-A1AD5EBD561A}"/>
    <cellStyle name="Vejica 3 9 2 2 3 6" xfId="19650" xr:uid="{5E782B44-681E-4731-A69F-A32DFBA356F5}"/>
    <cellStyle name="Vejica 3 9 2 2 3 7" xfId="23152" xr:uid="{A3758FE1-4C14-453A-8B69-28388C98861E}"/>
    <cellStyle name="Vejica 3 9 2 2 4" xfId="2332" xr:uid="{3C3D52C3-EECB-4C36-963D-FC11B7A07966}"/>
    <cellStyle name="Vejica 3 9 2 2 4 2" xfId="4758" xr:uid="{0D9ACD68-D790-42FD-A16F-19BD0FB91954}"/>
    <cellStyle name="Vejica 3 9 2 2 4 2 2" xfId="5425" xr:uid="{AAED5F12-4E89-4BAF-943E-1BF18553F462}"/>
    <cellStyle name="Vejica 3 9 2 2 4 2 2 2" xfId="13147" xr:uid="{B4D0279A-B46D-4D2C-835A-4AA9C6D091D4}"/>
    <cellStyle name="Vejica 3 9 2 2 4 2 2 2 2" xfId="29045" xr:uid="{9DEF14E8-3762-4378-A36C-D7FC0A70E87E}"/>
    <cellStyle name="Vejica 3 9 2 2 4 2 2 3" xfId="34469" xr:uid="{20A2D44A-6703-4FFE-B3D5-55E988F73546}"/>
    <cellStyle name="Vejica 3 9 2 2 4 2 2 4" xfId="20689" xr:uid="{4E70E26F-E4EA-472B-80A4-B9BBD16E284A}"/>
    <cellStyle name="Vejica 3 9 2 2 4 2 3" xfId="13146" xr:uid="{83DD9012-5C88-43E3-9BCF-15EEF760AB85}"/>
    <cellStyle name="Vejica 3 9 2 2 4 2 3 2" xfId="20122" xr:uid="{014C8B85-9412-4FD2-A581-49E991D2E94D}"/>
    <cellStyle name="Vejica 3 9 2 2 4 2 4" xfId="23155" xr:uid="{D80E1E5D-1B8E-4BD6-80C5-2835C22AF8C0}"/>
    <cellStyle name="Vejica 3 9 2 2 4 2 4 2" xfId="28552" xr:uid="{57AACDEF-D971-4AE7-93BB-EA880128529B}"/>
    <cellStyle name="Vejica 3 9 2 2 4 3" xfId="4757" xr:uid="{958B7564-F5B0-4A36-B281-D25586EF63AF}"/>
    <cellStyle name="Vejica 3 9 2 2 4 3 2" xfId="13148" xr:uid="{6884AEF1-CF7D-42CB-B6B2-3D3526A75F8C}"/>
    <cellStyle name="Vejica 3 9 2 2 4 3 2 2" xfId="29044" xr:uid="{6912CCE5-0DF8-4DC4-8897-9F8F1EAEEE34}"/>
    <cellStyle name="Vejica 3 9 2 2 4 4" xfId="13145" xr:uid="{17DA2F09-A3DE-4DE8-BE41-3F5D5D455414}"/>
    <cellStyle name="Vejica 3 9 2 2 4 4 2" xfId="20121" xr:uid="{7FED532B-8D13-462C-B12F-C7C7B6D1F467}"/>
    <cellStyle name="Vejica 3 9 2 2 4 5" xfId="19651" xr:uid="{70EE71E9-9906-44D7-997D-B392DCFFEC05}"/>
    <cellStyle name="Vejica 3 9 2 2 4 6" xfId="23154" xr:uid="{23238F52-88CB-45C1-81AE-93E1B9843C9F}"/>
    <cellStyle name="Vejica 3 9 2 2 4 7" xfId="34972" xr:uid="{E9A76485-931E-47C8-A629-29246B5DD9A6}"/>
    <cellStyle name="Vejica 3 9 2 2 4 8" xfId="16516" xr:uid="{BDC2DB5F-03BE-4653-88AB-229C9AB6403F}"/>
    <cellStyle name="Vejica 3 9 2 2 5" xfId="4759" xr:uid="{B15D437E-37EE-46F1-95E6-4A9BB1E02CA1}"/>
    <cellStyle name="Vejica 3 9 2 2 5 2" xfId="4760" xr:uid="{3C8CF4D4-6CFE-4037-85AC-EC7E25AED855}"/>
    <cellStyle name="Vejica 3 9 2 2 5 2 2" xfId="5561" xr:uid="{D7CDABBF-3558-4AAD-B10B-3CD387EB35A6}"/>
    <cellStyle name="Vejica 3 9 2 2 5 2 2 2" xfId="13151" xr:uid="{A496A19D-FCEA-4AA0-8E50-87852419BFB5}"/>
    <cellStyle name="Vejica 3 9 2 2 5 2 2 2 2" xfId="29047" xr:uid="{56D809FF-7C7C-4480-98EA-8AA738B5312A}"/>
    <cellStyle name="Vejica 3 9 2 2 5 2 2 3" xfId="34316" xr:uid="{38B801FB-6817-4ABE-BC52-AE9A23C30968}"/>
    <cellStyle name="Vejica 3 9 2 2 5 2 2 4" xfId="20691" xr:uid="{4755AFF8-7ABD-4BC2-8216-535CE284DAEE}"/>
    <cellStyle name="Vejica 3 9 2 2 5 2 3" xfId="13150" xr:uid="{66BA5C00-7C95-4107-B804-AFFDF0F749A1}"/>
    <cellStyle name="Vejica 3 9 2 2 5 2 3 2" xfId="20124" xr:uid="{57417EA0-4BC9-40C4-87CE-4C52FA98880B}"/>
    <cellStyle name="Vejica 3 9 2 2 5 2 4" xfId="23157" xr:uid="{B1E1EB24-76A4-47FD-99C4-AB931FA3C29F}"/>
    <cellStyle name="Vejica 3 9 2 2 5 2 4 2" xfId="28554" xr:uid="{DA9365E2-1F21-49DA-A770-438EDB31A7B9}"/>
    <cellStyle name="Vejica 3 9 2 2 5 3" xfId="5327" xr:uid="{1601C50A-C5C7-49FB-9071-C00B5016F92A}"/>
    <cellStyle name="Vejica 3 9 2 2 5 3 2" xfId="13152" xr:uid="{9438E186-59E1-4C81-83F7-F1BA51FF9DE7}"/>
    <cellStyle name="Vejica 3 9 2 2 5 3 2 2" xfId="29046" xr:uid="{E1D0C625-9BD8-4115-9564-38865DF96B1D}"/>
    <cellStyle name="Vejica 3 9 2 2 5 3 3" xfId="34418" xr:uid="{B8CF3ABD-647B-46B8-BEC9-484D738296A4}"/>
    <cellStyle name="Vejica 3 9 2 2 5 3 4" xfId="20690" xr:uid="{70811661-7FB2-4F41-BCA7-7F7930943B53}"/>
    <cellStyle name="Vejica 3 9 2 2 5 4" xfId="13149" xr:uid="{D176FF91-CF5F-428E-948C-CAED93BD3B4B}"/>
    <cellStyle name="Vejica 3 9 2 2 5 4 2" xfId="20123" xr:uid="{49D54D5E-9D85-49ED-BF1C-FB98F5C08162}"/>
    <cellStyle name="Vejica 3 9 2 2 5 5" xfId="23156" xr:uid="{508FF3B5-E7AC-4327-A7DA-7A9310844867}"/>
    <cellStyle name="Vejica 3 9 2 2 5 5 2" xfId="28553" xr:uid="{B15A7E34-6D3A-476D-B0CA-E429B20CAF49}"/>
    <cellStyle name="Vejica 3 9 2 2 6" xfId="4761" xr:uid="{1E0D5E40-9EA1-42E7-B4CE-44CFD46DC581}"/>
    <cellStyle name="Vejica 3 9 2 2 6 2" xfId="5423" xr:uid="{C3940709-F11D-4D5F-BFED-646D98CBF557}"/>
    <cellStyle name="Vejica 3 9 2 2 6 2 2" xfId="13154" xr:uid="{C058611B-E0CE-40FD-949E-5EB806164AD0}"/>
    <cellStyle name="Vejica 3 9 2 2 6 2 2 2" xfId="29048" xr:uid="{16A37E88-0EE8-448C-9477-5C40EC24D88C}"/>
    <cellStyle name="Vejica 3 9 2 2 6 2 3" xfId="33824" xr:uid="{0BCA7218-82E3-46B6-8B12-1D4D70D92A2F}"/>
    <cellStyle name="Vejica 3 9 2 2 6 2 4" xfId="20692" xr:uid="{55A215E9-EF27-4DE4-908D-43AC0E07B555}"/>
    <cellStyle name="Vejica 3 9 2 2 6 3" xfId="13153" xr:uid="{A5487048-0F87-4840-AB6E-F845F783F613}"/>
    <cellStyle name="Vejica 3 9 2 2 6 3 2" xfId="20125" xr:uid="{C771B410-82F8-4B19-BA49-5382C3702D05}"/>
    <cellStyle name="Vejica 3 9 2 2 6 4" xfId="23158" xr:uid="{5A742B8B-0CAA-4A0D-98F8-617AE482333C}"/>
    <cellStyle name="Vejica 3 9 2 2 6 4 2" xfId="28555" xr:uid="{336BBCE4-8577-4C28-A749-A57AA659909A}"/>
    <cellStyle name="Vejica 3 9 2 2 7" xfId="4753" xr:uid="{2D6444CF-2CF0-49BA-98D6-3C9188D98CF7}"/>
    <cellStyle name="Vejica 3 9 2 2 7 2" xfId="13155" xr:uid="{3716CC2F-0B11-4422-812A-F33E780D19A1}"/>
    <cellStyle name="Vejica 3 9 2 2 7 2 2" xfId="29040" xr:uid="{D46F5F3E-B96F-4372-A090-CDCEBCE180C5}"/>
    <cellStyle name="Vejica 3 9 2 2 8" xfId="5252" xr:uid="{A336214D-9084-422D-8EBD-A1465B5F54AF}"/>
    <cellStyle name="Vejica 3 9 2 2 8 2" xfId="13156" xr:uid="{9756E0E9-CFB6-44F7-8D5D-3A3B32AF41EB}"/>
    <cellStyle name="Vejica 3 9 2 2 8 2 2" xfId="28843" xr:uid="{C2D38879-98BC-4D44-A328-840813F90F4F}"/>
    <cellStyle name="Vejica 3 9 2 2 8 3" xfId="33782" xr:uid="{3FF9B6D2-6FFB-4104-82C4-1802D174CD3F}"/>
    <cellStyle name="Vejica 3 9 2 2 8 4" xfId="20117" xr:uid="{8B6A5289-19B2-4324-A043-EE8DB560C281}"/>
    <cellStyle name="Vejica 3 9 2 2 9" xfId="13157" xr:uid="{46502A57-A8B9-4EF8-917B-9B9CA94057ED}"/>
    <cellStyle name="Vejica 3 9 2 2 9 2" xfId="23159" xr:uid="{F8102959-B336-46DA-AC7A-8D550EB69D3C}"/>
    <cellStyle name="Vejica 3 9 2 2 9 2 2" xfId="29619" xr:uid="{31E4CE0E-C672-4560-85D0-E7BCA04D94C0}"/>
    <cellStyle name="Vejica 3 9 2 2 9 3" xfId="21272" xr:uid="{6842CFE8-6D57-4566-8A9B-2F3F15887B71}"/>
    <cellStyle name="Vejica 3 9 2 3" xfId="2333" xr:uid="{1EECF197-B58E-46A7-8E1B-F645511532C2}"/>
    <cellStyle name="Vejica 3 9 2 3 2" xfId="4762" xr:uid="{39267EED-7C09-4452-AFA6-2C031FAB43E4}"/>
    <cellStyle name="Vejica 3 9 2 3 2 2" xfId="13159" xr:uid="{12A51BAC-BC74-42A9-8DB8-03B32EA59341}"/>
    <cellStyle name="Vejica 3 9 2 3 2 2 2" xfId="29049" xr:uid="{A1CF5A30-86E7-4A5E-8078-491B2ABA0B41}"/>
    <cellStyle name="Vejica 3 9 2 3 3" xfId="13158" xr:uid="{1E3549BB-94D8-499D-885A-28DA0FA6F090}"/>
    <cellStyle name="Vejica 3 9 2 3 3 2" xfId="38081" xr:uid="{9BE48524-540B-48ED-BC01-53B68FF0D450}"/>
    <cellStyle name="Vejica 3 9 2 3 3 3" xfId="36446" xr:uid="{B3C44C57-72E0-4070-B55E-AB325086B3E6}"/>
    <cellStyle name="Vejica 3 9 2 3 3 4" xfId="20126" xr:uid="{C43632DB-F6E3-43D6-8196-5EB230DB3BC3}"/>
    <cellStyle name="Vejica 3 9 2 3 4" xfId="21275" xr:uid="{266E74C6-9CE3-4260-9651-0CEA6559A988}"/>
    <cellStyle name="Vejica 3 9 2 3 5" xfId="19652" xr:uid="{FC529241-9BD6-4FC0-8656-7834C636DE33}"/>
    <cellStyle name="Vejica 3 9 2 3 6" xfId="23160" xr:uid="{6685965E-6BA5-4DA0-8EFF-537517C2B2E9}"/>
    <cellStyle name="Vejica 3 9 2 4" xfId="2334" xr:uid="{49FFC1C5-5B01-43BC-A2E7-83597364924D}"/>
    <cellStyle name="Vejica 3 9 2 4 2" xfId="4764" xr:uid="{966890FA-DACC-40EF-B3E3-67CD2DC66DB5}"/>
    <cellStyle name="Vejica 3 9 2 4 2 2" xfId="5426" xr:uid="{E0ADCF4A-FDB6-4D7A-BB15-4FEC0A7F40BA}"/>
    <cellStyle name="Vejica 3 9 2 4 2 2 2" xfId="13162" xr:uid="{4EDCF7BF-1338-4976-A826-5D4236409D00}"/>
    <cellStyle name="Vejica 3 9 2 4 2 2 2 2" xfId="29051" xr:uid="{4FEF6AB4-548A-43F9-AE18-F656CA90A1EC}"/>
    <cellStyle name="Vejica 3 9 2 4 2 2 3" xfId="34470" xr:uid="{C78E988E-7F6E-4BCE-BBE9-F45416F56DA3}"/>
    <cellStyle name="Vejica 3 9 2 4 2 2 4" xfId="20693" xr:uid="{900B8EDC-A3FB-43D9-9038-2DA59CB8C984}"/>
    <cellStyle name="Vejica 3 9 2 4 2 3" xfId="13161" xr:uid="{931A0711-D4B8-4C9F-A29B-701A21A848F3}"/>
    <cellStyle name="Vejica 3 9 2 4 2 3 2" xfId="20128" xr:uid="{5D77A7C4-0F87-44A7-99BD-AC528EA61579}"/>
    <cellStyle name="Vejica 3 9 2 4 2 4" xfId="23162" xr:uid="{ECF1C656-791A-42BE-A2AA-76EF9F51C2B8}"/>
    <cellStyle name="Vejica 3 9 2 4 2 4 2" xfId="28556" xr:uid="{58028223-6417-4C5F-93CF-648A01813BB8}"/>
    <cellStyle name="Vejica 3 9 2 4 3" xfId="4763" xr:uid="{8E358D69-C68F-4E45-8309-C5225415CE3F}"/>
    <cellStyle name="Vejica 3 9 2 4 3 2" xfId="13163" xr:uid="{0E4FDEB2-A740-40DB-BE57-961CB20744B0}"/>
    <cellStyle name="Vejica 3 9 2 4 3 2 2" xfId="29050" xr:uid="{A24C13B2-8DD2-4D63-93B0-F9D8DC9C04F0}"/>
    <cellStyle name="Vejica 3 9 2 4 4" xfId="13160" xr:uid="{D625CD18-3524-45CA-984A-44DD3906EFB3}"/>
    <cellStyle name="Vejica 3 9 2 4 4 2" xfId="38082" xr:uid="{3ED76345-15EA-4595-9F86-CFC73BCBE83D}"/>
    <cellStyle name="Vejica 3 9 2 4 4 3" xfId="36447" xr:uid="{BAD6C4EF-B4E3-4837-A9D1-E68BD87AF605}"/>
    <cellStyle name="Vejica 3 9 2 4 4 4" xfId="20127" xr:uid="{CA1B4423-8E68-4052-B643-A52A3A91D534}"/>
    <cellStyle name="Vejica 3 9 2 4 5" xfId="21276" xr:uid="{4287BBDC-F239-42F9-A258-B2EB95C45CC2}"/>
    <cellStyle name="Vejica 3 9 2 4 6" xfId="19653" xr:uid="{0EF04D6C-1327-47A7-87E2-B2AE6A484982}"/>
    <cellStyle name="Vejica 3 9 2 4 7" xfId="23161" xr:uid="{F6CE9D2B-8D7C-42D4-92EC-9820AD3EB99B}"/>
    <cellStyle name="Vejica 3 9 2 5" xfId="2335" xr:uid="{CF0AC87C-D8DE-494B-8179-68748E03F728}"/>
    <cellStyle name="Vejica 3 9 2 5 2" xfId="4766" xr:uid="{4B250F53-DCBC-4597-9782-9C25A840B604}"/>
    <cellStyle name="Vejica 3 9 2 5 2 2" xfId="5427" xr:uid="{416B33CD-95AE-48C6-8CDF-6986820D6498}"/>
    <cellStyle name="Vejica 3 9 2 5 2 2 2" xfId="13166" xr:uid="{7E223D4F-EC7D-43E8-BAA4-9C429231A7EE}"/>
    <cellStyle name="Vejica 3 9 2 5 2 2 2 2" xfId="29053" xr:uid="{9192CA72-A963-40F2-9EC4-ACF77ACF775E}"/>
    <cellStyle name="Vejica 3 9 2 5 2 2 3" xfId="33826" xr:uid="{9CD6B17D-2F47-4726-90C3-5845ED74C3F3}"/>
    <cellStyle name="Vejica 3 9 2 5 2 2 4" xfId="20694" xr:uid="{C1528120-CCCD-49DE-BCDB-B76E57124FB8}"/>
    <cellStyle name="Vejica 3 9 2 5 2 3" xfId="13165" xr:uid="{DF27EA3D-CED0-45F3-8303-A7403BA73BDD}"/>
    <cellStyle name="Vejica 3 9 2 5 2 3 2" xfId="20130" xr:uid="{5351FBE7-FCAB-480B-BC39-B7719962EC9C}"/>
    <cellStyle name="Vejica 3 9 2 5 2 4" xfId="23164" xr:uid="{29C0E658-952B-4ECB-A6A1-05BEB91410B1}"/>
    <cellStyle name="Vejica 3 9 2 5 2 4 2" xfId="28557" xr:uid="{0BDB6779-F5B4-40E4-8A0B-355BA1B72AD0}"/>
    <cellStyle name="Vejica 3 9 2 5 3" xfId="4765" xr:uid="{9A0F6E65-F8A5-4FAF-98CB-BE56807B82F3}"/>
    <cellStyle name="Vejica 3 9 2 5 3 2" xfId="13167" xr:uid="{568C75A3-2689-42C0-9547-BC2FEA81EDC0}"/>
    <cellStyle name="Vejica 3 9 2 5 3 2 2" xfId="29052" xr:uid="{7A346F20-E6B9-44E2-8CD4-A0F41341846A}"/>
    <cellStyle name="Vejica 3 9 2 5 4" xfId="13164" xr:uid="{8B7A23AE-F60B-411D-8378-07E9C5F35C97}"/>
    <cellStyle name="Vejica 3 9 2 5 4 2" xfId="38083" xr:uid="{1112A938-CA16-4CA9-B732-74B571825051}"/>
    <cellStyle name="Vejica 3 9 2 5 4 3" xfId="36448" xr:uid="{6839EEA4-6B03-4864-9CAE-DBAAE555975F}"/>
    <cellStyle name="Vejica 3 9 2 5 4 4" xfId="20129" xr:uid="{C9C6C58B-EFED-4AC9-BD2A-949614B2C236}"/>
    <cellStyle name="Vejica 3 9 2 5 5" xfId="21277" xr:uid="{C9D5C652-F5CB-4CB1-B4C6-D2FCA980B218}"/>
    <cellStyle name="Vejica 3 9 2 5 6" xfId="19654" xr:uid="{E8A9348E-0364-4104-8D0D-E61F4FD8EFE9}"/>
    <cellStyle name="Vejica 3 9 2 5 7" xfId="23163" xr:uid="{8BD9331B-1010-4514-88C9-76CCE9A7A976}"/>
    <cellStyle name="Vejica 3 9 2 6" xfId="4767" xr:uid="{FA5C927A-CC66-46D5-9E3F-A7D06A6EF396}"/>
    <cellStyle name="Vejica 3 9 2 6 2" xfId="4768" xr:uid="{7AE1947C-A9E9-4193-BE33-0FDF4E90C8D8}"/>
    <cellStyle name="Vejica 3 9 2 6 2 2" xfId="5562" xr:uid="{8DE7535B-6735-4DEB-8AC8-F4372364AB22}"/>
    <cellStyle name="Vejica 3 9 2 6 2 2 2" xfId="13170" xr:uid="{CEA7E302-5528-45AF-B378-EFCEB2F4F6C5}"/>
    <cellStyle name="Vejica 3 9 2 6 2 2 2 2" xfId="29055" xr:uid="{DA5AD7D9-7F94-4718-8051-5FCD1A197F1A}"/>
    <cellStyle name="Vejica 3 9 2 6 2 2 3" xfId="34319" xr:uid="{724DBEE3-42B8-4614-B48A-F3D440988038}"/>
    <cellStyle name="Vejica 3 9 2 6 2 2 4" xfId="20696" xr:uid="{23F91EFC-DF30-41B2-86FB-0A8B559971FA}"/>
    <cellStyle name="Vejica 3 9 2 6 2 3" xfId="13169" xr:uid="{13040D62-244E-4C99-9940-0D95FDB6A3FF}"/>
    <cellStyle name="Vejica 3 9 2 6 2 3 2" xfId="20132" xr:uid="{669D9A6F-4700-4E6B-9F94-42ABF40E8F31}"/>
    <cellStyle name="Vejica 3 9 2 6 2 4" xfId="23166" xr:uid="{90E13181-E764-4A85-87A8-39AF0EADBB37}"/>
    <cellStyle name="Vejica 3 9 2 6 2 4 2" xfId="28558" xr:uid="{40C93194-5E43-4B3D-99A2-F6F59CCF91A6}"/>
    <cellStyle name="Vejica 3 9 2 6 3" xfId="5328" xr:uid="{49884C4F-2FD1-4B70-B4E3-74E589A97ECE}"/>
    <cellStyle name="Vejica 3 9 2 6 3 2" xfId="13171" xr:uid="{6FB114BA-FFF2-459E-875D-5579B3FD3D71}"/>
    <cellStyle name="Vejica 3 9 2 6 3 2 2" xfId="29054" xr:uid="{3251D02A-4532-4980-98A1-71656A54399F}"/>
    <cellStyle name="Vejica 3 9 2 6 3 3" xfId="34084" xr:uid="{796F8B16-6F58-467F-9EB1-DC706461E828}"/>
    <cellStyle name="Vejica 3 9 2 6 3 4" xfId="20695" xr:uid="{6FC3A776-AA88-4AF6-81DA-7D45E9C6A685}"/>
    <cellStyle name="Vejica 3 9 2 6 4" xfId="13168" xr:uid="{704D02AE-D55F-40F3-815F-7EA6F1BBECD7}"/>
    <cellStyle name="Vejica 3 9 2 6 4 2" xfId="20131" xr:uid="{27A06683-288C-4052-8492-0C2A18D04B7B}"/>
    <cellStyle name="Vejica 3 9 2 6 5" xfId="19655" xr:uid="{2B17F01F-9B33-4889-82B1-62470980EED8}"/>
    <cellStyle name="Vejica 3 9 2 6 6" xfId="23165" xr:uid="{571AD73C-9CD2-40FB-90D7-712264CC20B2}"/>
    <cellStyle name="Vejica 3 9 2 7" xfId="4769" xr:uid="{5E9D2F04-2A8E-4E18-856C-C6B82475FD5E}"/>
    <cellStyle name="Vejica 3 9 2 7 2" xfId="5422" xr:uid="{C8618FBC-AC1B-44B0-8488-65E06F9662C3}"/>
    <cellStyle name="Vejica 3 9 2 7 2 2" xfId="13173" xr:uid="{E4D1C1B8-8AB3-41C9-9B7C-34D04CCAE370}"/>
    <cellStyle name="Vejica 3 9 2 7 2 2 2" xfId="29056" xr:uid="{D663904A-C936-4FC7-895D-136B8C298B3C}"/>
    <cellStyle name="Vejica 3 9 2 7 2 3" xfId="34468" xr:uid="{84D719BF-B663-4B45-B647-15AA7B131FF5}"/>
    <cellStyle name="Vejica 3 9 2 7 2 4" xfId="20697" xr:uid="{7064793B-F385-4D04-8F3F-0DBAB27FF1A8}"/>
    <cellStyle name="Vejica 3 9 2 7 3" xfId="13172" xr:uid="{F9A6C6CC-06D8-4A15-A33F-4E0D1D624B5F}"/>
    <cellStyle name="Vejica 3 9 2 7 3 2" xfId="20133" xr:uid="{08B1F462-8D62-4007-99AB-D94AAF80454B}"/>
    <cellStyle name="Vejica 3 9 2 7 4" xfId="23167" xr:uid="{E05341D1-80AB-426A-B476-7E10F4C2F9EA}"/>
    <cellStyle name="Vejica 3 9 2 7 4 2" xfId="28559" xr:uid="{ADA3535B-E41C-4370-86F9-4E939A3814BD}"/>
    <cellStyle name="Vejica 3 9 2 8" xfId="4752" xr:uid="{BBEAB5EE-0118-4975-AF0A-F75FEE1205C4}"/>
    <cellStyle name="Vejica 3 9 2 8 2" xfId="13174" xr:uid="{BE84D3B2-E7D5-4AAA-96B7-27D45A7BB68D}"/>
    <cellStyle name="Vejica 3 9 2 8 2 2" xfId="29039" xr:uid="{155EFE99-BF78-4F2E-A31C-0A0D290C75DA}"/>
    <cellStyle name="Vejica 3 9 2 9" xfId="5284" xr:uid="{37BA8C55-BE11-4C9B-A9FF-B27269B86EB8}"/>
    <cellStyle name="Vejica 3 9 2 9 2" xfId="13175" xr:uid="{7A40987A-3E0A-4628-B04B-C8CFF2CBF37E}"/>
    <cellStyle name="Vejica 3 9 2 9 2 2" xfId="28842" xr:uid="{1E748B03-DBEF-4649-865C-918620C6848B}"/>
    <cellStyle name="Vejica 3 9 2 9 3" xfId="34384" xr:uid="{E7D33657-29AC-47E8-A337-8DE9D403AF74}"/>
    <cellStyle name="Vejica 3 9 2 9 4" xfId="20116" xr:uid="{FCB75BB8-763E-4002-B769-B4BCA07AC28E}"/>
    <cellStyle name="Vejica 3 9 3" xfId="774" xr:uid="{C91A00DF-6A60-4570-87DE-407A504CE0A3}"/>
    <cellStyle name="Vejica 3 9 3 10" xfId="13176" xr:uid="{3D9CD84A-D1F6-40A6-B70E-FED00CC678AA}"/>
    <cellStyle name="Vejica 3 9 3 10 2" xfId="36449" xr:uid="{B52B3538-E69E-4868-9C52-B3923D5FDC52}"/>
    <cellStyle name="Vejica 3 9 3 10 3" xfId="19656" xr:uid="{DBB9513D-D414-4316-8BDF-4ABBC39740BD}"/>
    <cellStyle name="Vejica 3 9 3 11" xfId="23168" xr:uid="{6077C26C-1CFA-4F84-A11C-0285065817BD}"/>
    <cellStyle name="Vejica 3 9 3 11 2" xfId="37975" xr:uid="{FB9B9CA5-3BEB-4590-831C-9089438C9118}"/>
    <cellStyle name="Vejica 3 9 3 12" xfId="35013" xr:uid="{431DEE34-896B-4AEF-9B70-94B894B6D08D}"/>
    <cellStyle name="Vejica 3 9 3 2" xfId="2336" xr:uid="{7652C29F-F292-4FA6-AE27-B66CFB038057}"/>
    <cellStyle name="Vejica 3 9 3 2 2" xfId="4771" xr:uid="{2880FCE7-D606-467C-B819-28DAE86F4DF3}"/>
    <cellStyle name="Vejica 3 9 3 2 2 2" xfId="13178" xr:uid="{3990B418-D1C5-4302-975B-1A4FB78FD7BB}"/>
    <cellStyle name="Vejica 3 9 3 2 2 2 2" xfId="29058" xr:uid="{FCD6A595-46FA-4D47-9DE3-A0F651654BDC}"/>
    <cellStyle name="Vejica 3 9 3 2 3" xfId="13177" xr:uid="{EDC121A9-8A4F-43A8-B2D2-1B7F981E4E54}"/>
    <cellStyle name="Vejica 3 9 3 2 3 2" xfId="38084" xr:uid="{A75F31FF-D329-465C-ABD5-9D0DACCD49B1}"/>
    <cellStyle name="Vejica 3 9 3 2 3 3" xfId="36450" xr:uid="{E7C24F10-15B0-4D51-821A-197CE29769CF}"/>
    <cellStyle name="Vejica 3 9 3 2 3 4" xfId="20135" xr:uid="{BB8360E1-5923-4EE4-95CE-ABBF16D65564}"/>
    <cellStyle name="Vejica 3 9 3 2 4" xfId="21279" xr:uid="{2773DDD3-F81B-4CCE-A76A-6A4A8DBD4AC5}"/>
    <cellStyle name="Vejica 3 9 3 2 5" xfId="19657" xr:uid="{64C5CBF2-BFD5-4091-B522-A4A2CBA774B3}"/>
    <cellStyle name="Vejica 3 9 3 2 6" xfId="23169" xr:uid="{486BC59C-1389-423D-99DD-E363F1A39B0F}"/>
    <cellStyle name="Vejica 3 9 3 3" xfId="2337" xr:uid="{CC5F6A8D-8DD4-4875-924F-B9F7C6E7F41D}"/>
    <cellStyle name="Vejica 3 9 3 3 2" xfId="4773" xr:uid="{4F7A1ECB-41F3-4CF8-8099-ECD2256A5BB3}"/>
    <cellStyle name="Vejica 3 9 3 3 2 2" xfId="5429" xr:uid="{1C1BEC21-8952-4104-99AC-9F4B2F5AECF5}"/>
    <cellStyle name="Vejica 3 9 3 3 2 2 2" xfId="13181" xr:uid="{BFF934A4-1A06-4978-B0AB-DEF8E6D408EA}"/>
    <cellStyle name="Vejica 3 9 3 3 2 2 2 2" xfId="29060" xr:uid="{AC188998-E91C-444D-BF28-31D13F701B06}"/>
    <cellStyle name="Vejica 3 9 3 3 2 2 3" xfId="34472" xr:uid="{3E527E1B-DD29-4570-A65F-FEABC737F099}"/>
    <cellStyle name="Vejica 3 9 3 3 2 2 4" xfId="20698" xr:uid="{9F094713-BFE8-4789-92F0-0FAE4006E839}"/>
    <cellStyle name="Vejica 3 9 3 3 2 3" xfId="13180" xr:uid="{AC4B9D9D-69A5-4454-8DA5-7D04444BCA92}"/>
    <cellStyle name="Vejica 3 9 3 3 2 3 2" xfId="20137" xr:uid="{124E3893-62AF-4362-8ABB-960211A9DE79}"/>
    <cellStyle name="Vejica 3 9 3 3 2 4" xfId="23171" xr:uid="{3002563F-7BE6-4D9F-94AE-A33A20629431}"/>
    <cellStyle name="Vejica 3 9 3 3 2 4 2" xfId="28560" xr:uid="{78C87085-C335-4632-8AE1-B1312C660A40}"/>
    <cellStyle name="Vejica 3 9 3 3 3" xfId="4772" xr:uid="{C428ED58-185B-4ECF-9FD3-82862BA0CF72}"/>
    <cellStyle name="Vejica 3 9 3 3 3 2" xfId="13182" xr:uid="{967A6DFC-825D-403E-AA63-C76D99FCA664}"/>
    <cellStyle name="Vejica 3 9 3 3 3 2 2" xfId="29059" xr:uid="{89CD4DBA-318C-4A83-A8B2-F8A97BC1876F}"/>
    <cellStyle name="Vejica 3 9 3 3 4" xfId="13179" xr:uid="{32BD9958-38EF-4482-9C8B-54A6242870DD}"/>
    <cellStyle name="Vejica 3 9 3 3 4 2" xfId="38085" xr:uid="{55096B1C-42B4-4E7C-8B9C-62063EC86AAE}"/>
    <cellStyle name="Vejica 3 9 3 3 4 3" xfId="36451" xr:uid="{6A68A9F9-05BA-4050-827A-C3E5B7A2324B}"/>
    <cellStyle name="Vejica 3 9 3 3 4 4" xfId="20136" xr:uid="{7BECDDA0-1133-4049-BD33-2D4BA0E102C8}"/>
    <cellStyle name="Vejica 3 9 3 3 5" xfId="21280" xr:uid="{65A5E9FF-978D-466A-8133-66FE7E5D0EF5}"/>
    <cellStyle name="Vejica 3 9 3 3 6" xfId="19658" xr:uid="{9B554541-A715-4808-A57E-EC173D731D48}"/>
    <cellStyle name="Vejica 3 9 3 3 7" xfId="23170" xr:uid="{0ED1825D-A6D8-49F2-A890-5A38575AD3B8}"/>
    <cellStyle name="Vejica 3 9 3 4" xfId="2338" xr:uid="{272921F9-353A-4F19-9CE5-20C3BDD99F72}"/>
    <cellStyle name="Vejica 3 9 3 4 2" xfId="4775" xr:uid="{AA596642-1526-44F0-BF76-CDB3DC81E1C7}"/>
    <cellStyle name="Vejica 3 9 3 4 2 2" xfId="5430" xr:uid="{9171D4C1-E5FD-4C48-85D7-9293EFFFD4BD}"/>
    <cellStyle name="Vejica 3 9 3 4 2 2 2" xfId="13185" xr:uid="{DD9E424F-0B49-4675-B3C1-71D162ED2AC0}"/>
    <cellStyle name="Vejica 3 9 3 4 2 2 2 2" xfId="29062" xr:uid="{0168C3A5-E1D4-41C0-8A5F-70DD945C3D87}"/>
    <cellStyle name="Vejica 3 9 3 4 2 2 3" xfId="34096" xr:uid="{7EC584BC-8B48-4B5B-9247-A0107B98D623}"/>
    <cellStyle name="Vejica 3 9 3 4 2 2 4" xfId="20699" xr:uid="{55BF16F7-92C8-4606-B828-641B75488E36}"/>
    <cellStyle name="Vejica 3 9 3 4 2 3" xfId="13184" xr:uid="{0CE2A82D-ED96-4DDB-8430-D72E526E004A}"/>
    <cellStyle name="Vejica 3 9 3 4 2 3 2" xfId="20139" xr:uid="{FA2BEBC2-111E-43DC-96E0-F15DD291D0A0}"/>
    <cellStyle name="Vejica 3 9 3 4 2 4" xfId="23173" xr:uid="{76985653-C679-4905-90CB-3BB050FE32AC}"/>
    <cellStyle name="Vejica 3 9 3 4 2 4 2" xfId="28561" xr:uid="{F6A8859B-5230-4EA9-85B8-CA7740142324}"/>
    <cellStyle name="Vejica 3 9 3 4 3" xfId="4774" xr:uid="{9339622B-C20D-491D-8BEF-2505917805C6}"/>
    <cellStyle name="Vejica 3 9 3 4 3 2" xfId="13186" xr:uid="{795CFB6B-D23A-4940-9502-7905E94B76D6}"/>
    <cellStyle name="Vejica 3 9 3 4 3 2 2" xfId="29061" xr:uid="{19275046-EE15-414B-94B5-24F8BCD78115}"/>
    <cellStyle name="Vejica 3 9 3 4 4" xfId="13183" xr:uid="{55A62D7B-682D-4DAC-A165-AAC0525BC20B}"/>
    <cellStyle name="Vejica 3 9 3 4 4 2" xfId="20138" xr:uid="{2509FFF3-8501-4C7A-BD68-24B7956C222B}"/>
    <cellStyle name="Vejica 3 9 3 4 5" xfId="19659" xr:uid="{FF1126A0-8C78-4148-9D85-7C28CDE3454B}"/>
    <cellStyle name="Vejica 3 9 3 4 6" xfId="23172" xr:uid="{823D5200-9DAE-4793-A43D-1D243F48F4F6}"/>
    <cellStyle name="Vejica 3 9 3 4 7" xfId="34971" xr:uid="{94A41581-8F00-4493-8193-DDCC9A44E66A}"/>
    <cellStyle name="Vejica 3 9 3 4 8" xfId="16517" xr:uid="{772A4282-531E-40B5-BB73-C91EA6D43CDE}"/>
    <cellStyle name="Vejica 3 9 3 5" xfId="4776" xr:uid="{8BEF1A34-F72B-4D05-94A1-BA4705BC0686}"/>
    <cellStyle name="Vejica 3 9 3 5 2" xfId="4777" xr:uid="{F4618E95-BE22-480A-A9F0-7B576D533AA2}"/>
    <cellStyle name="Vejica 3 9 3 5 2 2" xfId="5563" xr:uid="{F8E559CE-7BB9-4070-8EB4-5C8017218CF0}"/>
    <cellStyle name="Vejica 3 9 3 5 2 2 2" xfId="13189" xr:uid="{1CE05F3D-DC8C-4B0D-A3E0-AC53F67977C1}"/>
    <cellStyle name="Vejica 3 9 3 5 2 2 2 2" xfId="29064" xr:uid="{FB7FB033-2A6C-456B-9B67-CEC871EDDA60}"/>
    <cellStyle name="Vejica 3 9 3 5 2 2 3" xfId="34317" xr:uid="{AEF4B824-08D2-4269-9B71-7F35102737D2}"/>
    <cellStyle name="Vejica 3 9 3 5 2 2 4" xfId="20701" xr:uid="{151DB176-5F3F-45E2-99D7-31CBB1890905}"/>
    <cellStyle name="Vejica 3 9 3 5 2 3" xfId="13188" xr:uid="{5FCE58D1-6D2B-4A83-AB71-60306908B0B4}"/>
    <cellStyle name="Vejica 3 9 3 5 2 3 2" xfId="20141" xr:uid="{CD752FBD-3713-4BCC-BAF4-AF76DA21813C}"/>
    <cellStyle name="Vejica 3 9 3 5 2 4" xfId="23175" xr:uid="{EF69AB09-A84F-4252-AF69-C6F2104A50F7}"/>
    <cellStyle name="Vejica 3 9 3 5 2 4 2" xfId="28563" xr:uid="{BDCAF652-34F1-43C1-9740-1AB719A7C2F7}"/>
    <cellStyle name="Vejica 3 9 3 5 3" xfId="5329" xr:uid="{EEC5C17F-B742-4EC9-90B3-30ADF1FCA101}"/>
    <cellStyle name="Vejica 3 9 3 5 3 2" xfId="13190" xr:uid="{0A1551E7-1318-47A1-A6A6-7A1D669EE66B}"/>
    <cellStyle name="Vejica 3 9 3 5 3 2 2" xfId="29063" xr:uid="{1F3F5F86-AFC6-4E92-BD7D-CCB60A0B33E0}"/>
    <cellStyle name="Vejica 3 9 3 5 3 3" xfId="34408" xr:uid="{3C012FF1-7114-446A-A1F3-34E8983EBEC3}"/>
    <cellStyle name="Vejica 3 9 3 5 3 4" xfId="20700" xr:uid="{DDD531FA-BA31-4900-893B-2DD517B24C5B}"/>
    <cellStyle name="Vejica 3 9 3 5 4" xfId="13187" xr:uid="{D0B4B332-F0D6-4DBB-A1CC-52211CB12134}"/>
    <cellStyle name="Vejica 3 9 3 5 4 2" xfId="20140" xr:uid="{0492FF42-1887-4307-8222-7662C7DEF157}"/>
    <cellStyle name="Vejica 3 9 3 5 5" xfId="23174" xr:uid="{4F4A01DF-3D2A-4755-9E9A-EC4D9648546F}"/>
    <cellStyle name="Vejica 3 9 3 5 5 2" xfId="28562" xr:uid="{92E935E8-CAE2-44C4-B1BE-F560ECDB4292}"/>
    <cellStyle name="Vejica 3 9 3 6" xfId="4778" xr:uid="{FF5FE2DE-D76F-4BE4-BD35-1E3995BA02FA}"/>
    <cellStyle name="Vejica 3 9 3 6 2" xfId="5428" xr:uid="{0412B667-8146-4375-A832-5EADB0290C80}"/>
    <cellStyle name="Vejica 3 9 3 6 2 2" xfId="13192" xr:uid="{5A5F159D-5010-46D5-ABCC-725F8B0D739E}"/>
    <cellStyle name="Vejica 3 9 3 6 2 2 2" xfId="29065" xr:uid="{34C1866C-8169-4CD4-8AFD-977309ED56AF}"/>
    <cellStyle name="Vejica 3 9 3 6 2 3" xfId="34471" xr:uid="{F397A198-CDB6-4CF9-B42E-E99BC535844E}"/>
    <cellStyle name="Vejica 3 9 3 6 2 4" xfId="20702" xr:uid="{74B61E4B-4E57-4AC2-9C21-8CD5E347A453}"/>
    <cellStyle name="Vejica 3 9 3 6 3" xfId="13191" xr:uid="{391080C7-18C4-489F-8418-4F62D72EAB74}"/>
    <cellStyle name="Vejica 3 9 3 6 3 2" xfId="20142" xr:uid="{B66DAE2F-0273-4698-9B82-445FC9CD2C2C}"/>
    <cellStyle name="Vejica 3 9 3 6 4" xfId="23176" xr:uid="{365ADEB0-2BFD-4529-9057-D85458E2C175}"/>
    <cellStyle name="Vejica 3 9 3 6 4 2" xfId="28564" xr:uid="{381433F0-5EA8-4C78-B95E-F716E2973B63}"/>
    <cellStyle name="Vejica 3 9 3 7" xfId="4770" xr:uid="{B2A762CC-ABC3-4B18-A148-3BC2AF28569B}"/>
    <cellStyle name="Vejica 3 9 3 7 2" xfId="13193" xr:uid="{F990A293-C7BC-4D4B-ADF5-9874CC0D558A}"/>
    <cellStyle name="Vejica 3 9 3 7 2 2" xfId="29057" xr:uid="{19598F3C-E4B0-4317-8327-DCDDC9D2ECDA}"/>
    <cellStyle name="Vejica 3 9 3 8" xfId="5291" xr:uid="{AA736182-ED97-4275-89B1-5CB236D5572A}"/>
    <cellStyle name="Vejica 3 9 3 8 2" xfId="13194" xr:uid="{547CAE36-EC1C-4C2C-A768-C698E303C50C}"/>
    <cellStyle name="Vejica 3 9 3 8 2 2" xfId="28844" xr:uid="{9E5F80A2-7F17-421A-8D00-A29D145A7B13}"/>
    <cellStyle name="Vejica 3 9 3 8 3" xfId="35030" xr:uid="{BC68B910-EB81-4446-82D9-D7CA8A410340}"/>
    <cellStyle name="Vejica 3 9 3 8 4" xfId="20134" xr:uid="{CD44C934-5690-4A54-936D-86D8A5A1870C}"/>
    <cellStyle name="Vejica 3 9 3 9" xfId="13195" xr:uid="{3D54DFE3-C887-49A2-BD8F-56C5508B57F0}"/>
    <cellStyle name="Vejica 3 9 3 9 2" xfId="23177" xr:uid="{E8691A83-1393-4C10-9535-406A11D2B4D1}"/>
    <cellStyle name="Vejica 3 9 3 9 2 2" xfId="29620" xr:uid="{8EAE06E4-543B-4B92-966F-155A42AAF837}"/>
    <cellStyle name="Vejica 3 9 3 9 3" xfId="21278" xr:uid="{4AE621F4-CB55-4D5C-B51C-60803BD777A4}"/>
    <cellStyle name="Vejica 3 9 4" xfId="2339" xr:uid="{CAFB1EFD-EE08-4067-9C38-7EFF92D9F00D}"/>
    <cellStyle name="Vejica 3 9 4 2" xfId="4779" xr:uid="{47F4F322-F2BD-412D-AA78-9C6A78449D71}"/>
    <cellStyle name="Vejica 3 9 4 2 2" xfId="13197" xr:uid="{DAB91A2C-4FBC-471C-8DB7-2380D9742531}"/>
    <cellStyle name="Vejica 3 9 4 2 2 2" xfId="29066" xr:uid="{F47DEA76-A62D-4530-9F01-318D51E6930E}"/>
    <cellStyle name="Vejica 3 9 4 3" xfId="13196" xr:uid="{E7776FD1-86E1-42AD-A7CC-83B4DE7C251E}"/>
    <cellStyle name="Vejica 3 9 4 3 2" xfId="38086" xr:uid="{63E90D15-7F38-425D-A107-7FC1E91ECC9F}"/>
    <cellStyle name="Vejica 3 9 4 3 3" xfId="36452" xr:uid="{4E6B6DA1-71BC-43FF-9142-6AD31784F371}"/>
    <cellStyle name="Vejica 3 9 4 3 4" xfId="20143" xr:uid="{D45B9779-3B3F-41D4-9950-8C36CA5493E4}"/>
    <cellStyle name="Vejica 3 9 4 4" xfId="21281" xr:uid="{D8D94A4E-C618-41D4-AC52-C2D07CA7EEF6}"/>
    <cellStyle name="Vejica 3 9 4 5" xfId="19660" xr:uid="{376E798A-9D3D-4DDE-9AB8-0510FBE55802}"/>
    <cellStyle name="Vejica 3 9 4 6" xfId="23178" xr:uid="{D60744B5-3747-4636-9C05-755D5850FCAB}"/>
    <cellStyle name="Vejica 3 9 5" xfId="2340" xr:uid="{6F0501E0-F7D5-4161-9D40-639AE802BC35}"/>
    <cellStyle name="Vejica 3 9 5 2" xfId="4781" xr:uid="{0E825DA8-4BDB-4D18-BA12-746AE185C899}"/>
    <cellStyle name="Vejica 3 9 5 2 2" xfId="5431" xr:uid="{26678087-CDA2-4F5C-AB2A-BABB54E1AE8A}"/>
    <cellStyle name="Vejica 3 9 5 2 2 2" xfId="13200" xr:uid="{1737C37D-262F-4208-AAF0-198F320F9867}"/>
    <cellStyle name="Vejica 3 9 5 2 2 2 2" xfId="29068" xr:uid="{C66F0F26-8732-446F-B6F6-DFFAB4B0981E}"/>
    <cellStyle name="Vejica 3 9 5 2 2 3" xfId="34473" xr:uid="{EB13ADCE-2573-4E12-92EB-6206DC42779E}"/>
    <cellStyle name="Vejica 3 9 5 2 2 4" xfId="20703" xr:uid="{30CB30C9-3C86-4CFD-9E4C-5E1F54B9F678}"/>
    <cellStyle name="Vejica 3 9 5 2 3" xfId="13199" xr:uid="{2677E360-ED98-4A58-9FB4-13F1707F206A}"/>
    <cellStyle name="Vejica 3 9 5 2 3 2" xfId="20145" xr:uid="{82B6096D-911E-46E3-A2EF-34A37F91B6E0}"/>
    <cellStyle name="Vejica 3 9 5 2 4" xfId="23180" xr:uid="{275DFBA0-B914-40D2-932C-0E504791201D}"/>
    <cellStyle name="Vejica 3 9 5 2 4 2" xfId="28565" xr:uid="{7EF20949-E4DB-4A09-8D7C-D10CB8892E9D}"/>
    <cellStyle name="Vejica 3 9 5 3" xfId="4780" xr:uid="{9515260A-C8B8-4FF5-B91E-E410A5B0EC62}"/>
    <cellStyle name="Vejica 3 9 5 3 2" xfId="13201" xr:uid="{5D1F1365-4B61-4030-9EE4-51177E097946}"/>
    <cellStyle name="Vejica 3 9 5 3 2 2" xfId="29067" xr:uid="{18B1E0F7-4EBD-4667-A514-6F6800F389CE}"/>
    <cellStyle name="Vejica 3 9 5 4" xfId="13198" xr:uid="{EAF851F1-5B56-4A5E-8EC2-7D526EAD8457}"/>
    <cellStyle name="Vejica 3 9 5 4 2" xfId="38087" xr:uid="{F0C067E2-ECD7-4565-B09D-540107AFA22D}"/>
    <cellStyle name="Vejica 3 9 5 4 3" xfId="36453" xr:uid="{4708425B-A60C-46C9-9A17-F24F5A1F837A}"/>
    <cellStyle name="Vejica 3 9 5 4 4" xfId="20144" xr:uid="{C9C20D07-57CE-46F7-A8C0-4603900B881F}"/>
    <cellStyle name="Vejica 3 9 5 5" xfId="21282" xr:uid="{F4C79900-6710-4998-9FF9-079838FC46E2}"/>
    <cellStyle name="Vejica 3 9 5 6" xfId="19661" xr:uid="{5E8EDF1A-AE73-450F-A05A-FBF4566829C9}"/>
    <cellStyle name="Vejica 3 9 5 7" xfId="23179" xr:uid="{C36C4C88-D03D-4419-A298-524279E8473D}"/>
    <cellStyle name="Vejica 3 9 6" xfId="2341" xr:uid="{F98FCEA7-07EC-40A0-A16D-43A6CB6F0B38}"/>
    <cellStyle name="Vejica 3 9 6 2" xfId="4783" xr:uid="{73A033A0-8831-4355-A009-3D7B0F97D95B}"/>
    <cellStyle name="Vejica 3 9 6 2 2" xfId="5432" xr:uid="{1687A347-C87F-42B8-B0EA-CC0F800AF837}"/>
    <cellStyle name="Vejica 3 9 6 2 2 2" xfId="13204" xr:uid="{1F08021C-AE07-4A53-B59E-C6F1B842AD90}"/>
    <cellStyle name="Vejica 3 9 6 2 2 2 2" xfId="29070" xr:uid="{C9160837-B0B8-4BEB-A969-C0C464F13A7B}"/>
    <cellStyle name="Vejica 3 9 6 2 2 3" xfId="34474" xr:uid="{15326B54-BCB1-4094-A8C2-1AE736B0F39E}"/>
    <cellStyle name="Vejica 3 9 6 2 2 4" xfId="20704" xr:uid="{FCA6CEEE-9B9E-4F34-827B-181EA3284656}"/>
    <cellStyle name="Vejica 3 9 6 2 3" xfId="13203" xr:uid="{46DA86BD-5841-4F54-BB35-063505FAF5A6}"/>
    <cellStyle name="Vejica 3 9 6 2 3 2" xfId="20147" xr:uid="{2D75DBA2-4B24-4664-8062-6C3C5D54AEE2}"/>
    <cellStyle name="Vejica 3 9 6 2 4" xfId="23182" xr:uid="{D2E13D5A-0100-4346-80FA-E775A8A5AF33}"/>
    <cellStyle name="Vejica 3 9 6 2 4 2" xfId="28566" xr:uid="{5C64A173-BB87-4C3F-8884-6136AF06CB2C}"/>
    <cellStyle name="Vejica 3 9 6 3" xfId="4782" xr:uid="{8A9CF62A-8C70-4F01-9503-1AD0D2B1E7DA}"/>
    <cellStyle name="Vejica 3 9 6 3 2" xfId="13205" xr:uid="{603F3A6E-8F7D-4439-A411-24B2911E8FF8}"/>
    <cellStyle name="Vejica 3 9 6 3 2 2" xfId="29069" xr:uid="{A8F81CA7-6F3A-4A5C-B01D-F9D0CA0EA86E}"/>
    <cellStyle name="Vejica 3 9 6 4" xfId="13202" xr:uid="{605D1F20-C8C2-4771-975A-4A9953A85889}"/>
    <cellStyle name="Vejica 3 9 6 4 2" xfId="38088" xr:uid="{63E265EA-5D15-491C-BD2E-A0C244D38DF6}"/>
    <cellStyle name="Vejica 3 9 6 4 3" xfId="36454" xr:uid="{5CD41415-8660-4FF0-8998-03C65F87BC91}"/>
    <cellStyle name="Vejica 3 9 6 4 4" xfId="20146" xr:uid="{704889AF-A570-444D-BDC8-73A784EE947F}"/>
    <cellStyle name="Vejica 3 9 6 5" xfId="21283" xr:uid="{7A6B1362-DF52-4F68-8BF2-048FCDF26942}"/>
    <cellStyle name="Vejica 3 9 6 6" xfId="19662" xr:uid="{831BA895-2CC1-48C3-97B8-DACAB5E66853}"/>
    <cellStyle name="Vejica 3 9 6 7" xfId="23181" xr:uid="{A196365D-B417-4977-97A5-A80C0020532E}"/>
    <cellStyle name="Vejica 3 9 7" xfId="4784" xr:uid="{0EFDA51D-6465-4FBC-8131-E40157A5C223}"/>
    <cellStyle name="Vejica 3 9 7 2" xfId="4785" xr:uid="{065926DB-3963-415B-8321-B7E48C88DAAA}"/>
    <cellStyle name="Vejica 3 9 7 2 2" xfId="5564" xr:uid="{4C887885-E8DF-4F12-B8B0-19EB82A1B781}"/>
    <cellStyle name="Vejica 3 9 7 2 2 2" xfId="13208" xr:uid="{34304F78-5223-4AB6-AF46-F203FE3E5520}"/>
    <cellStyle name="Vejica 3 9 7 2 2 2 2" xfId="29072" xr:uid="{CE8DA2EA-5932-4E86-B5C2-78384F3A5A28}"/>
    <cellStyle name="Vejica 3 9 7 2 2 3" xfId="34318" xr:uid="{0B569E14-E77A-4724-AD96-459693CDD3D2}"/>
    <cellStyle name="Vejica 3 9 7 2 2 4" xfId="20706" xr:uid="{7E509BB8-1139-4A81-9085-1EBAAFE0C400}"/>
    <cellStyle name="Vejica 3 9 7 2 3" xfId="13207" xr:uid="{40EF692E-5DB1-4E04-91DC-9A9B963A93FD}"/>
    <cellStyle name="Vejica 3 9 7 2 3 2" xfId="20149" xr:uid="{E6804173-843D-4415-A42C-629AD14919D0}"/>
    <cellStyle name="Vejica 3 9 7 2 4" xfId="23184" xr:uid="{8F03EAE9-7FA2-4FFD-A01B-ED283D6231E8}"/>
    <cellStyle name="Vejica 3 9 7 2 4 2" xfId="28567" xr:uid="{5762AEE1-1B69-4C5B-812A-35BA94F5FA30}"/>
    <cellStyle name="Vejica 3 9 7 3" xfId="5330" xr:uid="{74A9AA83-B23A-4FC5-B1BD-18D4922B64AF}"/>
    <cellStyle name="Vejica 3 9 7 3 2" xfId="13209" xr:uid="{16354E49-CE8C-495C-9AC6-7A3F843115B2}"/>
    <cellStyle name="Vejica 3 9 7 3 2 2" xfId="29071" xr:uid="{7DE6CC70-B6EB-49AD-8AE0-7E18E627D9AA}"/>
    <cellStyle name="Vejica 3 9 7 3 3" xfId="34085" xr:uid="{D77B6BFA-0A0E-4EE3-BA68-2B0403D6BBDB}"/>
    <cellStyle name="Vejica 3 9 7 3 4" xfId="20705" xr:uid="{D448335D-690B-415B-8AAA-44189C061235}"/>
    <cellStyle name="Vejica 3 9 7 4" xfId="13206" xr:uid="{1B2F875C-6EEA-40E0-B36A-431269E8C07B}"/>
    <cellStyle name="Vejica 3 9 7 4 2" xfId="20148" xr:uid="{55A55255-4A75-47FA-AD5F-7C9D61BD41DE}"/>
    <cellStyle name="Vejica 3 9 7 5" xfId="19663" xr:uid="{BB49662E-8962-44F7-A6F2-A1699C91E112}"/>
    <cellStyle name="Vejica 3 9 7 6" xfId="23183" xr:uid="{9C0F3838-49CA-4AD1-81B4-C63C2328B72F}"/>
    <cellStyle name="Vejica 3 9 8" xfId="4786" xr:uid="{5FF3F0E1-0789-4944-A3DB-8AD913B91276}"/>
    <cellStyle name="Vejica 3 9 8 2" xfId="5421" xr:uid="{C7BCE56B-6591-4B43-B544-F053F8014AB1}"/>
    <cellStyle name="Vejica 3 9 8 2 2" xfId="13211" xr:uid="{92CF4068-42CF-4AF8-9E98-D34A3B816AD9}"/>
    <cellStyle name="Vejica 3 9 8 2 2 2" xfId="29073" xr:uid="{EC334E3D-E5CD-46C1-AF5D-080B5A25A3B3}"/>
    <cellStyle name="Vejica 3 9 8 2 3" xfId="34467" xr:uid="{05205FCA-7FB8-432A-A78E-8BC51E685E52}"/>
    <cellStyle name="Vejica 3 9 8 2 4" xfId="20707" xr:uid="{00F70B1E-BEDB-45E0-8EE7-F2774874D77A}"/>
    <cellStyle name="Vejica 3 9 8 3" xfId="13210" xr:uid="{0DFC4184-3576-4FC6-83B0-C8C7C9FC7FA0}"/>
    <cellStyle name="Vejica 3 9 8 3 2" xfId="20150" xr:uid="{C26EC3B2-CA7D-4CB2-9660-AD494F976C62}"/>
    <cellStyle name="Vejica 3 9 8 4" xfId="23185" xr:uid="{8FEFE2A3-A9D3-4C3E-9A59-1C008520E6A9}"/>
    <cellStyle name="Vejica 3 9 8 4 2" xfId="28568" xr:uid="{B141A75E-ABC6-4DC4-AC78-43485FBEB16E}"/>
    <cellStyle name="Vejica 3 9 9" xfId="4751" xr:uid="{6E570423-1416-469C-82FA-6F6519E7978E}"/>
    <cellStyle name="Vejica 3 9 9 2" xfId="13212" xr:uid="{79D2ABDF-111D-4D4F-8E00-E1BF2D3DCEB3}"/>
    <cellStyle name="Vejica 3 9 9 2 2" xfId="29038" xr:uid="{5886CA8E-CBDD-4613-A086-15572F6E162B}"/>
    <cellStyle name="Vejica 30" xfId="775" xr:uid="{F19FF7E2-D014-42EF-B08E-932A541BECB3}"/>
    <cellStyle name="Vejica 30 2" xfId="2342" xr:uid="{3CF9FCAB-2666-487E-8F6D-C4B0FC5331C1}"/>
    <cellStyle name="Vejica 30 2 2" xfId="4788" xr:uid="{9C051C2C-8C38-4661-9CAD-ACA9BC26C98B}"/>
    <cellStyle name="Vejica 30 2 2 2" xfId="13215" xr:uid="{2F193063-A388-4D94-9CEA-A0682997F758}"/>
    <cellStyle name="Vejica 30 2 2 2 2" xfId="29075" xr:uid="{BF9B82D3-FFD7-494B-8055-94A7E61FEFD1}"/>
    <cellStyle name="Vejica 30 2 3" xfId="13214" xr:uid="{62FB3608-3C96-4C4F-BF89-3948F2B25449}"/>
    <cellStyle name="Vejica 30 2 3 2" xfId="20152" xr:uid="{A530EB2A-BF2A-4A57-9180-E2EA8D7DFFBC}"/>
    <cellStyle name="Vejica 30 2 4" xfId="23187" xr:uid="{C7BB0105-4CB5-4BA1-B90A-5128D1B0473A}"/>
    <cellStyle name="Vejica 30 2 4 2" xfId="28569" xr:uid="{F5B87BF6-3550-4B98-BCB2-E2D6153A0758}"/>
    <cellStyle name="Vejica 30 2 5" xfId="34970" xr:uid="{F2990AD7-20DC-4E47-B518-5B4025CC5137}"/>
    <cellStyle name="Vejica 30 3" xfId="2343" xr:uid="{442F762D-588F-423A-AC5F-2A3425D61143}"/>
    <cellStyle name="Vejica 30 3 2" xfId="4789" xr:uid="{D49B3566-38AB-4F1B-BA31-3C5E12A57072}"/>
    <cellStyle name="Vejica 30 3 2 2" xfId="13217" xr:uid="{550FFBFF-5B92-4F6A-A5DB-B3EAFB6978FD}"/>
    <cellStyle name="Vejica 30 3 2 2 2" xfId="29076" xr:uid="{2D7AF1B0-4BBA-4F92-A711-CF607426F3BF}"/>
    <cellStyle name="Vejica 30 3 3" xfId="13216" xr:uid="{C6F7D873-0B55-4000-9FB8-384C3C6D4340}"/>
    <cellStyle name="Vejica 30 3 3 2" xfId="20153" xr:uid="{F9A8CC88-3208-4617-8F30-575B9BB0CDFD}"/>
    <cellStyle name="Vejica 30 3 4" xfId="23188" xr:uid="{006FB661-42D4-4576-ACD6-1F8DFB1C1093}"/>
    <cellStyle name="Vejica 30 3 4 2" xfId="28570" xr:uid="{1EBE7E96-A890-47F5-AB6A-E6FE0F094E9C}"/>
    <cellStyle name="Vejica 30 3 5" xfId="34969" xr:uid="{F16645D2-F992-4CA7-9646-5AAC126C22CC}"/>
    <cellStyle name="Vejica 30 4" xfId="4790" xr:uid="{A01DF90F-00ED-48FA-A810-13D64E7D3DC6}"/>
    <cellStyle name="Vejica 30 4 2" xfId="5331" xr:uid="{D8D8A05C-0325-4A3F-829D-69775A782FDB}"/>
    <cellStyle name="Vejica 30 4 2 2" xfId="13219" xr:uid="{41612D90-7C0D-4C02-8856-8073B0970963}"/>
    <cellStyle name="Vejica 30 4 2 2 2" xfId="29077" xr:uid="{BDE5162F-C70A-4CA0-8E64-436370E68AF6}"/>
    <cellStyle name="Vejica 30 4 2 3" xfId="33807" xr:uid="{9C5C5003-74FE-425C-A9A7-34F2DE0A436F}"/>
    <cellStyle name="Vejica 30 4 2 4" xfId="20708" xr:uid="{31B0F9AA-3B2E-41AC-BB93-C67B22747464}"/>
    <cellStyle name="Vejica 30 4 3" xfId="13218" xr:uid="{58A34911-4CEE-4F5D-8360-712DCC800426}"/>
    <cellStyle name="Vejica 30 4 3 2" xfId="20154" xr:uid="{BF885CAB-EFE9-4121-B78D-98A32A9165F4}"/>
    <cellStyle name="Vejica 30 4 4" xfId="23189" xr:uid="{8F1B1AF0-F6DD-4CCB-8524-2751B3CA3309}"/>
    <cellStyle name="Vejica 30 4 4 2" xfId="28571" xr:uid="{6D29151B-86C6-47AA-B66F-D1BA7A339621}"/>
    <cellStyle name="Vejica 30 5" xfId="4787" xr:uid="{A8D9EF9E-8874-415C-A188-2EBB7F443681}"/>
    <cellStyle name="Vejica 30 5 2" xfId="13220" xr:uid="{E90E09F4-1F5F-410D-813D-4D5722B2EB57}"/>
    <cellStyle name="Vejica 30 5 2 2" xfId="29074" xr:uid="{84FA6FEF-0002-4385-9AAA-05DC40E00FB2}"/>
    <cellStyle name="Vejica 30 6" xfId="13213" xr:uid="{7A6C3CBA-6C2A-4FCD-B055-B28306C2897D}"/>
    <cellStyle name="Vejica 30 6 2" xfId="38089" xr:uid="{C850ED13-CC1F-499E-BB2A-03E33BB46708}"/>
    <cellStyle name="Vejica 30 6 3" xfId="36455" xr:uid="{3C397B45-ED3A-47F2-9DA8-8F136AAD6149}"/>
    <cellStyle name="Vejica 30 6 4" xfId="20151" xr:uid="{721FED13-3A5A-478C-BC25-22F6EA9FD9C4}"/>
    <cellStyle name="Vejica 30 7" xfId="21284" xr:uid="{960DA76A-8733-41FA-BF2D-1E3D4260CF65}"/>
    <cellStyle name="Vejica 30 8" xfId="19664" xr:uid="{A6827FF1-1963-46A3-BCD9-2222C0A5A24D}"/>
    <cellStyle name="Vejica 30 9" xfId="23186" xr:uid="{7BB350D9-B1D6-4FCC-B63E-0EDE369D55B1}"/>
    <cellStyle name="Vejica 31" xfId="776" xr:uid="{9DE6904D-3503-43EF-8785-FD2357079577}"/>
    <cellStyle name="Vejica 31 10" xfId="5311" xr:uid="{C9F33657-EC4A-4E83-ACE7-DF13040A342D}"/>
    <cellStyle name="Vejica 31 10 2" xfId="13222" xr:uid="{7BC1B3D8-83A0-40D8-8534-644245D8510E}"/>
    <cellStyle name="Vejica 31 10 2 2" xfId="28845" xr:uid="{AA0CEE58-D44F-40BA-88E8-45FD5500E068}"/>
    <cellStyle name="Vejica 31 10 3" xfId="34398" xr:uid="{0B01B0D6-C877-41D8-A687-82325C684630}"/>
    <cellStyle name="Vejica 31 10 4" xfId="20155" xr:uid="{D4E85215-7BAB-4307-B32F-B93477701D32}"/>
    <cellStyle name="Vejica 31 11" xfId="13223" xr:uid="{48FC4CA8-69EC-4E2B-A754-AD409163E2CE}"/>
    <cellStyle name="Vejica 31 11 2" xfId="23191" xr:uid="{FA6025A0-0FF9-4FA3-80B1-1498608F8C7F}"/>
    <cellStyle name="Vejica 31 11 2 2" xfId="29621" xr:uid="{EEF6B41D-7CC6-4DF0-B009-91576F58A9F8}"/>
    <cellStyle name="Vejica 31 11 3" xfId="21285" xr:uid="{6F50F204-6D1C-4F97-8A84-0365C9A21DF0}"/>
    <cellStyle name="Vejica 31 12" xfId="13221" xr:uid="{82518884-13E5-4A18-9D2F-D0D120EA30DA}"/>
    <cellStyle name="Vejica 31 12 2" xfId="36456" xr:uid="{3AB28D67-8714-4B1B-AF31-EFA47EA331B3}"/>
    <cellStyle name="Vejica 31 12 3" xfId="19665" xr:uid="{C47DE2EF-42CB-4BBF-B17E-9EC438E1883F}"/>
    <cellStyle name="Vejica 31 13" xfId="23190" xr:uid="{FB9608CB-4E27-496A-9705-DFC6C6E3DAF1}"/>
    <cellStyle name="Vejica 31 13 2" xfId="37976" xr:uid="{DEB3DFB5-816C-4682-8911-87B55203013E}"/>
    <cellStyle name="Vejica 31 14" xfId="35262" xr:uid="{10A6488F-8969-4865-9DA2-DFFE18032584}"/>
    <cellStyle name="Vejica 31 2" xfId="2344" xr:uid="{9998189B-A339-4893-A937-F404FCE5C968}"/>
    <cellStyle name="Vejica 31 2 2" xfId="4792" xr:uid="{E2CF8574-9977-4DED-BABA-55B163FAB5D8}"/>
    <cellStyle name="Vejica 31 2 2 2" xfId="13225" xr:uid="{26B4F91A-3191-497F-B6E5-B88F3CF87FA1}"/>
    <cellStyle name="Vejica 31 2 2 2 2" xfId="29079" xr:uid="{F560BE28-F202-4F2D-9C68-294D18FF0555}"/>
    <cellStyle name="Vejica 31 2 3" xfId="13224" xr:uid="{34EE0E29-E1BB-4C23-BAE9-B0FB4A0E6AC3}"/>
    <cellStyle name="Vejica 31 2 3 2" xfId="38090" xr:uid="{DC26E84B-952E-4C06-AD25-297EE33F7E4F}"/>
    <cellStyle name="Vejica 31 2 3 3" xfId="36457" xr:uid="{38F3567A-C71C-41CA-88B8-D6DA7AC39AE0}"/>
    <cellStyle name="Vejica 31 2 3 4" xfId="20156" xr:uid="{7183189E-0D3E-4ADC-9E45-04A93133E57C}"/>
    <cellStyle name="Vejica 31 2 4" xfId="21286" xr:uid="{8097DA8C-6D56-47FF-98CF-F278A4631D50}"/>
    <cellStyle name="Vejica 31 2 5" xfId="19666" xr:uid="{1DD98AC3-A75C-45B4-B47E-2B508BFC7008}"/>
    <cellStyle name="Vejica 31 2 6" xfId="23192" xr:uid="{0B1D3BBC-13C7-4AF1-B0D7-217BF9750578}"/>
    <cellStyle name="Vejica 31 3" xfId="2345" xr:uid="{71F1601B-F7CB-4422-BECE-EF418B6117FE}"/>
    <cellStyle name="Vejica 31 3 2" xfId="4794" xr:uid="{D779C514-0D70-45EB-A0EC-8122282F5A0D}"/>
    <cellStyle name="Vejica 31 3 2 2" xfId="5434" xr:uid="{983CA655-7F59-4161-825B-19222A6BF07F}"/>
    <cellStyle name="Vejica 31 3 2 2 2" xfId="13228" xr:uid="{C07ED667-746E-4368-9732-DB25511FD2F1}"/>
    <cellStyle name="Vejica 31 3 2 2 2 2" xfId="29081" xr:uid="{6DFEE97B-933B-4C44-B80F-DE6AED48BA32}"/>
    <cellStyle name="Vejica 31 3 2 2 3" xfId="34476" xr:uid="{2FB9A81E-D182-4D2B-B9D6-862C27369930}"/>
    <cellStyle name="Vejica 31 3 2 2 4" xfId="20709" xr:uid="{BE0721CB-4324-4461-A3A2-DEF409D59AD4}"/>
    <cellStyle name="Vejica 31 3 2 3" xfId="13227" xr:uid="{1353ABEF-180F-484B-8430-391EE8F3E11F}"/>
    <cellStyle name="Vejica 31 3 2 3 2" xfId="20158" xr:uid="{70B192AA-ABCD-439C-AD18-96B8536BBB31}"/>
    <cellStyle name="Vejica 31 3 2 4" xfId="23194" xr:uid="{73A820E5-3492-4836-BA87-C7F878773B14}"/>
    <cellStyle name="Vejica 31 3 2 4 2" xfId="28572" xr:uid="{7CF6332C-39FF-4A27-A20E-3DEFCA1A71D1}"/>
    <cellStyle name="Vejica 31 3 3" xfId="4793" xr:uid="{431C73A2-2E9C-46FD-9A47-0C6447E1FDB0}"/>
    <cellStyle name="Vejica 31 3 3 2" xfId="13229" xr:uid="{C0FE7F48-7660-4447-AD9B-408A1A6B5A41}"/>
    <cellStyle name="Vejica 31 3 3 2 2" xfId="29080" xr:uid="{A008D464-B7E5-4009-993E-02E1B4406C35}"/>
    <cellStyle name="Vejica 31 3 4" xfId="13226" xr:uid="{E554C8F1-456D-4C7D-813B-46A5FCD90C42}"/>
    <cellStyle name="Vejica 31 3 4 2" xfId="38091" xr:uid="{9A486DD4-AAEA-458E-998B-3573604ABB5E}"/>
    <cellStyle name="Vejica 31 3 4 3" xfId="36458" xr:uid="{A25B4ACA-1F2E-4C68-B4B8-1722FB08EE12}"/>
    <cellStyle name="Vejica 31 3 4 4" xfId="20157" xr:uid="{BED6671E-4ECF-48EB-B18E-67688F78B7FB}"/>
    <cellStyle name="Vejica 31 3 5" xfId="21287" xr:uid="{55198058-6412-4B42-9F3B-8B664D4DC0DF}"/>
    <cellStyle name="Vejica 31 3 6" xfId="19667" xr:uid="{3873EC79-10F0-40B8-A9A4-E1CC62AC2241}"/>
    <cellStyle name="Vejica 31 3 7" xfId="23193" xr:uid="{A66A782F-70B1-48AC-9D2A-9095E6DD95A8}"/>
    <cellStyle name="Vejica 31 4" xfId="2346" xr:uid="{BC132882-CFE3-408B-8CCB-C85B3E7F6FF6}"/>
    <cellStyle name="Vejica 31 4 2" xfId="4795" xr:uid="{C3D3EDA0-4A71-481D-B15E-F251A7FD100F}"/>
    <cellStyle name="Vejica 31 4 2 2" xfId="13231" xr:uid="{B31DAC36-5485-40D8-BA62-EC04315DEEFC}"/>
    <cellStyle name="Vejica 31 4 2 2 2" xfId="29082" xr:uid="{C966E8D8-40FD-4D01-A619-B84A4D8D0F14}"/>
    <cellStyle name="Vejica 31 4 3" xfId="13230" xr:uid="{CAE52BFD-4950-445D-ACF9-92553510A245}"/>
    <cellStyle name="Vejica 31 4 3 2" xfId="20159" xr:uid="{3B081D69-DD71-4857-8172-94E22872088E}"/>
    <cellStyle name="Vejica 31 4 4" xfId="19668" xr:uid="{73721B39-1143-4F80-9D62-CD939AA89C1F}"/>
    <cellStyle name="Vejica 31 4 5" xfId="23195" xr:uid="{9C6D1354-4E6B-4F09-B470-DFE399F70F69}"/>
    <cellStyle name="Vejica 31 4 6" xfId="34968" xr:uid="{C2B804B8-0508-430B-87AD-4E9084F6C9CE}"/>
    <cellStyle name="Vejica 31 4 7" xfId="16518" xr:uid="{6373B626-B998-4784-895E-3A78D76C835F}"/>
    <cellStyle name="Vejica 31 5" xfId="2347" xr:uid="{3F5A3560-90C9-4443-9AB5-AFE76B4C953E}"/>
    <cellStyle name="Vejica 31 5 2" xfId="4796" xr:uid="{46E1FD3A-46BD-401C-B66D-E90463CA7DB7}"/>
    <cellStyle name="Vejica 31 5 2 2" xfId="13233" xr:uid="{326B7B70-88F6-4C46-8F77-1B7C440E8B57}"/>
    <cellStyle name="Vejica 31 5 2 2 2" xfId="29083" xr:uid="{69D6D32A-66BF-4B70-A0F8-6CA8E2E69EB3}"/>
    <cellStyle name="Vejica 31 5 3" xfId="13232" xr:uid="{056D2D52-FFAF-480A-BCEB-7CA3ECF3B69E}"/>
    <cellStyle name="Vejica 31 5 3 2" xfId="20160" xr:uid="{FA1E7271-30F6-403A-93DC-C17C2CFE27DE}"/>
    <cellStyle name="Vejica 31 5 4" xfId="23196" xr:uid="{8F36C7C0-0C8D-442E-837D-1EEFBE0F0374}"/>
    <cellStyle name="Vejica 31 5 4 2" xfId="28573" xr:uid="{12329530-6994-4142-88E0-A525CAF44430}"/>
    <cellStyle name="Vejica 31 5 5" xfId="34967" xr:uid="{400ACA01-A557-46DE-B7F2-96B811B815D5}"/>
    <cellStyle name="Vejica 31 6" xfId="2348" xr:uid="{C2A558FA-135E-4C3E-8275-B7D47FDE8938}"/>
    <cellStyle name="Vejica 31 6 2" xfId="4797" xr:uid="{102DDC94-CD87-4534-96C2-F411FAEB70E6}"/>
    <cellStyle name="Vejica 31 6 2 2" xfId="13235" xr:uid="{A1082437-3AAA-4BDD-809A-44B034F1EFFA}"/>
    <cellStyle name="Vejica 31 6 2 2 2" xfId="29084" xr:uid="{CFA71411-9E33-4031-869E-DE783183B6DB}"/>
    <cellStyle name="Vejica 31 6 3" xfId="13234" xr:uid="{067121D9-9C57-4043-AFE6-A54968E46765}"/>
    <cellStyle name="Vejica 31 6 3 2" xfId="20161" xr:uid="{0F9A87A2-0BE0-4985-B943-1F3E4102A9D8}"/>
    <cellStyle name="Vejica 31 6 4" xfId="23197" xr:uid="{513A3328-E402-45AE-A908-AAF6F0E86721}"/>
    <cellStyle name="Vejica 31 6 4 2" xfId="28574" xr:uid="{7B8FC305-B679-42EB-B93A-F207545A5DE0}"/>
    <cellStyle name="Vejica 31 6 5" xfId="34966" xr:uid="{CBC133C6-36BE-4046-B548-31417E57E9D2}"/>
    <cellStyle name="Vejica 31 7" xfId="4798" xr:uid="{E26E6964-DBED-4893-8DEB-FAB36BFFFCEC}"/>
    <cellStyle name="Vejica 31 7 2" xfId="4799" xr:uid="{CB4A9918-5DF4-4B17-89F8-A398736B873E}"/>
    <cellStyle name="Vejica 31 7 2 2" xfId="5565" xr:uid="{32D3EE0E-F6D8-4058-A6B5-A4F113BF1A7C}"/>
    <cellStyle name="Vejica 31 7 2 2 2" xfId="13238" xr:uid="{843D43F9-7487-47AF-814B-D63697E8295F}"/>
    <cellStyle name="Vejica 31 7 2 2 2 2" xfId="29086" xr:uid="{A72409FC-5611-4515-9D09-AE85A0120CEE}"/>
    <cellStyle name="Vejica 31 7 2 2 3" xfId="34314" xr:uid="{9BC48660-1031-4BF3-ABB4-DCD48728101F}"/>
    <cellStyle name="Vejica 31 7 2 2 4" xfId="20711" xr:uid="{E93499D4-2D06-4797-B5A4-4F6A1572963A}"/>
    <cellStyle name="Vejica 31 7 2 3" xfId="13237" xr:uid="{128C11E4-20C3-4B0C-B320-20CB5B3E2CD0}"/>
    <cellStyle name="Vejica 31 7 2 3 2" xfId="20163" xr:uid="{8DFE35AD-0D42-4C9A-A4A4-694AEB3A9AE6}"/>
    <cellStyle name="Vejica 31 7 2 4" xfId="23199" xr:uid="{8063B0C6-537B-48A5-97A1-EC6461C770D7}"/>
    <cellStyle name="Vejica 31 7 2 4 2" xfId="28576" xr:uid="{94057C61-A72C-4A2E-A8FC-6033629B307B}"/>
    <cellStyle name="Vejica 31 7 3" xfId="5332" xr:uid="{F7B24F52-FF8B-46C0-9A37-C7B6539EDD42}"/>
    <cellStyle name="Vejica 31 7 3 2" xfId="13239" xr:uid="{CA80DE37-711C-4F4C-8BE0-87063A0C6EAC}"/>
    <cellStyle name="Vejica 31 7 3 2 2" xfId="29085" xr:uid="{C0A8544E-69C0-46DE-A6CD-53469AE4C811}"/>
    <cellStyle name="Vejica 31 7 3 3" xfId="34410" xr:uid="{691660CA-6BCD-44DB-8663-6F649D036F85}"/>
    <cellStyle name="Vejica 31 7 3 4" xfId="20710" xr:uid="{9C7EA769-B38B-47AA-AC4C-7E6C1C176B7F}"/>
    <cellStyle name="Vejica 31 7 4" xfId="13236" xr:uid="{D68D2C95-DE97-49C2-86A0-BE06A8B1492B}"/>
    <cellStyle name="Vejica 31 7 4 2" xfId="20162" xr:uid="{468A82DC-F64A-41B2-B9A2-B95E220FB54B}"/>
    <cellStyle name="Vejica 31 7 5" xfId="23198" xr:uid="{AEF6628C-B19E-4824-BE0F-964B9514E220}"/>
    <cellStyle name="Vejica 31 7 5 2" xfId="28575" xr:uid="{9000026D-79C2-4B23-A3F1-0320C9DF3BC9}"/>
    <cellStyle name="Vejica 31 8" xfId="4800" xr:uid="{2ABB8133-54FE-4F23-BA90-0E3D389857AE}"/>
    <cellStyle name="Vejica 31 8 2" xfId="5433" xr:uid="{4D4E872A-D8B2-41F0-8B32-D4319C4033B5}"/>
    <cellStyle name="Vejica 31 8 2 2" xfId="13241" xr:uid="{3D35368B-6D92-4EB3-BE27-D96E80ACD97A}"/>
    <cellStyle name="Vejica 31 8 2 2 2" xfId="29087" xr:uid="{3D3F8B8F-0699-4755-B86A-F8EDB1018874}"/>
    <cellStyle name="Vejica 31 8 2 3" xfId="34475" xr:uid="{92FD20B5-98B7-4F6B-8F65-B5F63B06DD3B}"/>
    <cellStyle name="Vejica 31 8 2 4" xfId="20712" xr:uid="{B0315A11-5E5F-4438-9039-3EBCC37F6B0A}"/>
    <cellStyle name="Vejica 31 8 3" xfId="13240" xr:uid="{9FC3CBBD-60CB-4F4A-806F-B1714CCB450E}"/>
    <cellStyle name="Vejica 31 8 3 2" xfId="20164" xr:uid="{356520D3-FE2E-435E-B0FA-F8A253CD2EE9}"/>
    <cellStyle name="Vejica 31 8 4" xfId="23200" xr:uid="{2AC520C8-F7ED-4BF9-95AD-EBD1C5F02D1B}"/>
    <cellStyle name="Vejica 31 8 4 2" xfId="28577" xr:uid="{8403415F-A72C-4EB4-9838-77D97D5DD043}"/>
    <cellStyle name="Vejica 31 9" xfId="4791" xr:uid="{8BB01FDF-23B5-4B1F-824E-EB13C9BAECC0}"/>
    <cellStyle name="Vejica 31 9 2" xfId="13242" xr:uid="{CB22D006-FDB6-4F4E-A787-2A671F54BF51}"/>
    <cellStyle name="Vejica 31 9 2 2" xfId="29078" xr:uid="{409E4DA9-FA6B-4AA9-B8E2-2437FEEE861E}"/>
    <cellStyle name="Vejica 32" xfId="777" xr:uid="{A146A12B-21B8-43BA-855F-8BA54307F80A}"/>
    <cellStyle name="Vejica 32 10" xfId="5271" xr:uid="{D464DC15-EBBA-4295-A2F0-121D0C6EAC6E}"/>
    <cellStyle name="Vejica 32 10 2" xfId="13244" xr:uid="{5BDE709A-91E4-49D4-AD3E-9058A72913ED}"/>
    <cellStyle name="Vejica 32 10 2 2" xfId="28846" xr:uid="{B1371D83-8252-4A64-A4BA-ADD6477ABEA4}"/>
    <cellStyle name="Vejica 32 10 3" xfId="34379" xr:uid="{FA22FB48-C41A-4FF8-9643-DC0558F4B1F8}"/>
    <cellStyle name="Vejica 32 10 4" xfId="20165" xr:uid="{270ECF99-E251-4A47-A629-69B253E7B049}"/>
    <cellStyle name="Vejica 32 11" xfId="13245" xr:uid="{9CC750E3-486F-458C-A885-F599ADC1D610}"/>
    <cellStyle name="Vejica 32 11 2" xfId="23202" xr:uid="{A48051A1-A89B-4C50-9C5A-8C511B8FBC24}"/>
    <cellStyle name="Vejica 32 11 2 2" xfId="29622" xr:uid="{95A1BF8E-6865-433A-8A25-ABD6C4723B61}"/>
    <cellStyle name="Vejica 32 11 3" xfId="21288" xr:uid="{15281025-629E-433A-9C36-F73195399A2C}"/>
    <cellStyle name="Vejica 32 12" xfId="13243" xr:uid="{D24CA121-41A2-46FD-BAD5-E38AAF743208}"/>
    <cellStyle name="Vejica 32 12 2" xfId="36459" xr:uid="{49E1D45B-3A76-4075-92D5-FEF5E7B6D9DA}"/>
    <cellStyle name="Vejica 32 12 3" xfId="19669" xr:uid="{AA8B7EA2-0FA1-4C8C-A028-C47B6AB80D0C}"/>
    <cellStyle name="Vejica 32 13" xfId="23201" xr:uid="{EDEFEA84-AB14-4527-9792-628CE050E527}"/>
    <cellStyle name="Vejica 32 13 2" xfId="37977" xr:uid="{88D03AD8-EA5C-452B-8AF2-7FC9599F0651}"/>
    <cellStyle name="Vejica 32 14" xfId="35073" xr:uid="{B5F6A821-48DA-4055-8551-F1159C1C837C}"/>
    <cellStyle name="Vejica 32 2" xfId="2349" xr:uid="{8D77EA06-B510-4009-8CEF-4D654F9B10B7}"/>
    <cellStyle name="Vejica 32 2 2" xfId="4802" xr:uid="{31AB34A4-C4AF-426B-8B1E-5B9D1E80B7EA}"/>
    <cellStyle name="Vejica 32 2 2 2" xfId="13247" xr:uid="{AC286161-E683-40E9-ABE7-DD9CE18F2F5B}"/>
    <cellStyle name="Vejica 32 2 2 2 2" xfId="29089" xr:uid="{55D884E6-D1D1-422C-B866-A64079382CE8}"/>
    <cellStyle name="Vejica 32 2 3" xfId="13246" xr:uid="{7AD4C242-61A2-48F8-83AB-B4D86F6B1F09}"/>
    <cellStyle name="Vejica 32 2 3 2" xfId="38092" xr:uid="{A4D87155-2265-408B-AE9A-36DA946B5BD5}"/>
    <cellStyle name="Vejica 32 2 3 3" xfId="36460" xr:uid="{5E8CA1F7-EB98-4DDC-9B33-531CA1B120AC}"/>
    <cellStyle name="Vejica 32 2 3 4" xfId="20166" xr:uid="{FA03A05C-68C8-454E-82AC-30BF3115E947}"/>
    <cellStyle name="Vejica 32 2 4" xfId="21289" xr:uid="{AAB66AAE-D47F-4EB8-BBC6-F6862BCE81AE}"/>
    <cellStyle name="Vejica 32 2 5" xfId="19670" xr:uid="{9323D888-7DA1-4264-9FF9-83BD6CB2182E}"/>
    <cellStyle name="Vejica 32 2 6" xfId="23203" xr:uid="{F613BCB3-BC12-4587-AF33-0CA5598770D5}"/>
    <cellStyle name="Vejica 32 3" xfId="2350" xr:uid="{7EC8BF65-A575-4845-B43C-1145490DC519}"/>
    <cellStyle name="Vejica 32 3 2" xfId="4804" xr:uid="{A5DE1F96-C6EC-43C0-809C-D1ADD88BA7CD}"/>
    <cellStyle name="Vejica 32 3 2 2" xfId="5436" xr:uid="{88CF6715-9962-4A2F-A796-C6D4DB5C0081}"/>
    <cellStyle name="Vejica 32 3 2 2 2" xfId="13250" xr:uid="{2FDC57C9-64FA-4469-A82D-E49DBB70C40F}"/>
    <cellStyle name="Vejica 32 3 2 2 2 2" xfId="29091" xr:uid="{135EF2BD-11AD-472B-BC80-8B3BAEA40FF9}"/>
    <cellStyle name="Vejica 32 3 2 2 3" xfId="33936" xr:uid="{3FD849CA-3D90-48A7-9A2C-97299E35D9D2}"/>
    <cellStyle name="Vejica 32 3 2 2 4" xfId="20713" xr:uid="{55880D13-9A27-488E-9465-9A50B74ABD74}"/>
    <cellStyle name="Vejica 32 3 2 3" xfId="13249" xr:uid="{EE3FE515-02EF-4F1C-8FA8-32A72FD513DE}"/>
    <cellStyle name="Vejica 32 3 2 3 2" xfId="20168" xr:uid="{FD552F93-F9F7-4DD2-B73B-928C9DB9596B}"/>
    <cellStyle name="Vejica 32 3 2 4" xfId="23205" xr:uid="{54C4AF29-8188-48CE-B04B-95E4E7070341}"/>
    <cellStyle name="Vejica 32 3 2 4 2" xfId="28578" xr:uid="{29E5BA14-6592-452D-BB4E-C65486748ACE}"/>
    <cellStyle name="Vejica 32 3 3" xfId="4803" xr:uid="{21A6F15C-D2A5-4DFD-8A15-97E8EEEA1C87}"/>
    <cellStyle name="Vejica 32 3 3 2" xfId="13251" xr:uid="{D6C21DD2-98C9-459E-8894-4BE2144CBFFE}"/>
    <cellStyle name="Vejica 32 3 3 2 2" xfId="29090" xr:uid="{927668B0-F94F-454B-BE9D-2AC7C709ECE6}"/>
    <cellStyle name="Vejica 32 3 4" xfId="13248" xr:uid="{B8741F49-AE15-470B-8760-06D4739556FB}"/>
    <cellStyle name="Vejica 32 3 4 2" xfId="38093" xr:uid="{9DE7B82C-2124-41C2-AD30-6ED8751841E8}"/>
    <cellStyle name="Vejica 32 3 4 3" xfId="36461" xr:uid="{CE3D6E6E-60EC-42AB-B189-682949471E16}"/>
    <cellStyle name="Vejica 32 3 4 4" xfId="20167" xr:uid="{04FA01C6-37A6-4F2D-9F03-E5E55DE50B4A}"/>
    <cellStyle name="Vejica 32 3 5" xfId="21290" xr:uid="{6B0BA411-C0C9-457E-BD9D-D47352E7A2BD}"/>
    <cellStyle name="Vejica 32 3 6" xfId="19671" xr:uid="{9C9BD0E9-BC7A-4FCD-BF80-B097D884C45C}"/>
    <cellStyle name="Vejica 32 3 7" xfId="23204" xr:uid="{06439A9A-243D-4E01-998F-89738990E747}"/>
    <cellStyle name="Vejica 32 4" xfId="2351" xr:uid="{54E8ED12-834E-4E13-97BC-7B409B575BF6}"/>
    <cellStyle name="Vejica 32 4 2" xfId="4805" xr:uid="{10B1A00D-FF46-4028-A1ED-6008BCC820DD}"/>
    <cellStyle name="Vejica 32 4 2 2" xfId="13253" xr:uid="{81E65561-0928-4CD5-9FDA-935BE6C300AA}"/>
    <cellStyle name="Vejica 32 4 2 2 2" xfId="29092" xr:uid="{939283F7-8365-47C1-893B-4DF0A3A8CEA9}"/>
    <cellStyle name="Vejica 32 4 3" xfId="13252" xr:uid="{95902F93-AD9E-406E-A4FB-754CBD2841F9}"/>
    <cellStyle name="Vejica 32 4 3 2" xfId="20169" xr:uid="{B2D6B23D-E0DE-425F-9A9E-B313383B5FEF}"/>
    <cellStyle name="Vejica 32 4 4" xfId="19672" xr:uid="{D3C8E166-4B17-4BDD-A0AA-F8584077FE25}"/>
    <cellStyle name="Vejica 32 4 5" xfId="23206" xr:uid="{1549F6D1-E74A-4727-82BC-C8153B50B41A}"/>
    <cellStyle name="Vejica 32 4 6" xfId="34965" xr:uid="{3D907AC6-D322-4D34-B5CC-6152317574EE}"/>
    <cellStyle name="Vejica 32 4 7" xfId="16519" xr:uid="{90B9F51F-CD65-47AD-9AD4-7C83CFA99D6B}"/>
    <cellStyle name="Vejica 32 5" xfId="2352" xr:uid="{0BAB6981-50DB-4AEC-A1C1-CCA254EDC61A}"/>
    <cellStyle name="Vejica 32 5 2" xfId="4806" xr:uid="{6DB83A36-5C9D-4FBE-8750-AA66C5084B66}"/>
    <cellStyle name="Vejica 32 5 2 2" xfId="13255" xr:uid="{55A1325A-4F0E-4148-8CD0-77DE4ABDA051}"/>
    <cellStyle name="Vejica 32 5 2 2 2" xfId="29093" xr:uid="{F44BC877-AB2D-4C98-AD79-793FBB9E42DE}"/>
    <cellStyle name="Vejica 32 5 3" xfId="13254" xr:uid="{80DE524E-DF2A-4E70-BB68-B72DA9D1C4DD}"/>
    <cellStyle name="Vejica 32 5 3 2" xfId="20170" xr:uid="{F439F266-091D-4C05-A79C-C3281A4C436C}"/>
    <cellStyle name="Vejica 32 5 4" xfId="23207" xr:uid="{AB300DA9-C274-4CD1-AEFA-8261A646B7A8}"/>
    <cellStyle name="Vejica 32 5 4 2" xfId="28579" xr:uid="{65809F8F-35DC-474A-A659-93682F1291A6}"/>
    <cellStyle name="Vejica 32 5 5" xfId="34964" xr:uid="{3ADE5782-E9B3-412B-B919-66E64E9DC2DE}"/>
    <cellStyle name="Vejica 32 6" xfId="2353" xr:uid="{C7F9A7EC-ED0A-485F-8B5C-B93F084FCC4D}"/>
    <cellStyle name="Vejica 32 6 2" xfId="4807" xr:uid="{A0FB33E5-8281-4E73-B4D9-3BF5CB0D1EE8}"/>
    <cellStyle name="Vejica 32 6 2 2" xfId="13257" xr:uid="{4A755571-03AC-48A0-851B-13538D89B289}"/>
    <cellStyle name="Vejica 32 6 2 2 2" xfId="29094" xr:uid="{B8858AF2-4BEA-44B4-84F5-E1F2AF1E79E0}"/>
    <cellStyle name="Vejica 32 6 3" xfId="13256" xr:uid="{B5343A60-C7F3-4928-A959-F21D9B66364E}"/>
    <cellStyle name="Vejica 32 6 3 2" xfId="20171" xr:uid="{260FB42F-FC11-4432-9512-838E427B02C7}"/>
    <cellStyle name="Vejica 32 6 4" xfId="23208" xr:uid="{2DBEB869-358B-4B50-81C4-48D372D8BB1E}"/>
    <cellStyle name="Vejica 32 6 4 2" xfId="28580" xr:uid="{86C5E010-DA72-4FB7-BE79-3220CE3D62C4}"/>
    <cellStyle name="Vejica 32 6 5" xfId="34963" xr:uid="{F348AB2D-4075-4CFF-988D-84EEF88AF26E}"/>
    <cellStyle name="Vejica 32 7" xfId="4808" xr:uid="{4A704E39-47ED-4D13-A450-FF584832AD2D}"/>
    <cellStyle name="Vejica 32 7 2" xfId="4809" xr:uid="{DA00BEDE-F059-42B6-82FB-FD9153582437}"/>
    <cellStyle name="Vejica 32 7 2 2" xfId="5566" xr:uid="{95D27632-3595-4D36-97D9-EFB989A21DC3}"/>
    <cellStyle name="Vejica 32 7 2 2 2" xfId="13260" xr:uid="{D2C1C49F-F3A9-4843-9E69-AB5CEE24C564}"/>
    <cellStyle name="Vejica 32 7 2 2 2 2" xfId="29096" xr:uid="{FC428154-8BC2-4678-A044-0D1137952702}"/>
    <cellStyle name="Vejica 32 7 2 2 3" xfId="34046" xr:uid="{8B4CFE84-D307-4AD7-A4FA-327D6FE4009D}"/>
    <cellStyle name="Vejica 32 7 2 2 4" xfId="20715" xr:uid="{AAEA4AD9-0911-4BBB-BEE3-E17ED266807F}"/>
    <cellStyle name="Vejica 32 7 2 3" xfId="13259" xr:uid="{E02F05F5-7D84-4BAD-AAFF-FADEFE0FC890}"/>
    <cellStyle name="Vejica 32 7 2 3 2" xfId="20173" xr:uid="{150E9940-7BB3-4F97-95A9-9C9545DB8D71}"/>
    <cellStyle name="Vejica 32 7 2 4" xfId="23210" xr:uid="{357949C8-13A3-44D8-9ECE-08E85286E51F}"/>
    <cellStyle name="Vejica 32 7 2 4 2" xfId="28582" xr:uid="{48E0923D-0011-4A09-AA13-500F95F3C5C5}"/>
    <cellStyle name="Vejica 32 7 3" xfId="5333" xr:uid="{2B9F8AB2-1902-4A73-9B21-DFED46D5F6FF}"/>
    <cellStyle name="Vejica 32 7 3 2" xfId="13261" xr:uid="{CE361BB4-E9A4-4E5D-9050-2440661B149B}"/>
    <cellStyle name="Vejica 32 7 3 2 2" xfId="29095" xr:uid="{913CFE2E-58DC-46C1-BF12-C4AA4C7BD66C}"/>
    <cellStyle name="Vejica 32 7 3 3" xfId="34411" xr:uid="{2820281A-51C7-4651-A4E3-A2AFB4FDE97A}"/>
    <cellStyle name="Vejica 32 7 3 4" xfId="20714" xr:uid="{CCA364DF-9036-4445-A2F1-D3F1AE1191E0}"/>
    <cellStyle name="Vejica 32 7 4" xfId="13258" xr:uid="{827FF41B-89E3-4B8B-A5A3-0E4B7E7D786D}"/>
    <cellStyle name="Vejica 32 7 4 2" xfId="20172" xr:uid="{6F468B98-8D5A-4B09-8F7C-E9239DA0CAA7}"/>
    <cellStyle name="Vejica 32 7 5" xfId="23209" xr:uid="{F24BDF92-43D8-4F3E-952C-EAD06C2A961E}"/>
    <cellStyle name="Vejica 32 7 5 2" xfId="28581" xr:uid="{EAB04DCB-D3FF-457F-82A0-AE61B3CE7A6D}"/>
    <cellStyle name="Vejica 32 8" xfId="4810" xr:uid="{021EC22A-CDEB-4233-B6AB-D2A27DFABC3F}"/>
    <cellStyle name="Vejica 32 8 2" xfId="5435" xr:uid="{5B1445F6-CCD0-41DE-93D5-C8DE46DFD923}"/>
    <cellStyle name="Vejica 32 8 2 2" xfId="13263" xr:uid="{3D7309E3-67A1-43DD-AC75-19B3627FA92B}"/>
    <cellStyle name="Vejica 32 8 2 2 2" xfId="29097" xr:uid="{0FE36179-6A9A-4F65-9584-3C187E66A829}"/>
    <cellStyle name="Vejica 32 8 2 3" xfId="34477" xr:uid="{9234E5B0-5760-4A7C-9C3A-E4EB8BE01545}"/>
    <cellStyle name="Vejica 32 8 2 4" xfId="20716" xr:uid="{C86711FC-D040-43ED-836C-13120CE958A7}"/>
    <cellStyle name="Vejica 32 8 3" xfId="13262" xr:uid="{EF2DB731-DD87-41D3-A6F7-470D72A62425}"/>
    <cellStyle name="Vejica 32 8 3 2" xfId="20174" xr:uid="{FBE8B57A-7C2B-4ACE-8D18-760D99802D17}"/>
    <cellStyle name="Vejica 32 8 4" xfId="23211" xr:uid="{7203806E-25F2-4052-B159-41A506D19CC1}"/>
    <cellStyle name="Vejica 32 8 4 2" xfId="28583" xr:uid="{EFFC5254-7D36-4CE2-A9B5-B86B705BC0E1}"/>
    <cellStyle name="Vejica 32 9" xfId="4801" xr:uid="{FB13AFA6-A652-476E-B496-5B5339ADCD82}"/>
    <cellStyle name="Vejica 32 9 2" xfId="13264" xr:uid="{4B9F5BD2-15AC-429A-A589-C310233C9787}"/>
    <cellStyle name="Vejica 32 9 2 2" xfId="29088" xr:uid="{5B88C150-26D9-4731-8D5A-B2FB4B7EDCED}"/>
    <cellStyle name="Vejica 33" xfId="778" xr:uid="{9B22EC85-5B43-4882-B727-BF5677B59E0C}"/>
    <cellStyle name="Vejica 33 10" xfId="5249" xr:uid="{E51700FE-9185-4A65-A540-6367B149B1BA}"/>
    <cellStyle name="Vejica 33 10 2" xfId="13266" xr:uid="{8D37B134-E019-491A-8861-BA9DC2BEE807}"/>
    <cellStyle name="Vejica 33 10 2 2" xfId="28847" xr:uid="{E4D71B73-37FD-4E71-B7FE-72C97E54C570}"/>
    <cellStyle name="Vejica 33 10 3" xfId="35325" xr:uid="{909BEAD0-C201-4A43-BC99-5C5454881A47}"/>
    <cellStyle name="Vejica 33 10 4" xfId="20175" xr:uid="{995E6367-0A12-4721-8AD6-60D567E7B668}"/>
    <cellStyle name="Vejica 33 11" xfId="13267" xr:uid="{A1F63D8E-FECC-4200-B9E8-867ED45DFC0B}"/>
    <cellStyle name="Vejica 33 11 2" xfId="23213" xr:uid="{35E7393A-7085-4288-9A12-8230C4257EDB}"/>
    <cellStyle name="Vejica 33 11 2 2" xfId="29623" xr:uid="{B64771F5-FF32-4285-97C0-2EECA8DAFD25}"/>
    <cellStyle name="Vejica 33 11 3" xfId="21291" xr:uid="{7DAC901D-B40F-40B0-9095-DD0BB9184F55}"/>
    <cellStyle name="Vejica 33 12" xfId="13265" xr:uid="{A32BCF6E-35DA-4179-BB34-063F0278988C}"/>
    <cellStyle name="Vejica 33 12 2" xfId="36462" xr:uid="{982ED45D-0C22-4976-AB91-E03A5ABC5A5A}"/>
    <cellStyle name="Vejica 33 12 3" xfId="19673" xr:uid="{C0A804F6-C068-4CF3-AFA2-2E85582D2BED}"/>
    <cellStyle name="Vejica 33 13" xfId="23212" xr:uid="{419D8748-AD3D-40AE-8249-6B813DE3C982}"/>
    <cellStyle name="Vejica 33 13 2" xfId="37978" xr:uid="{3615EEFA-DE81-418C-ADBF-25073442A766}"/>
    <cellStyle name="Vejica 33 14" xfId="35118" xr:uid="{8886B445-6D29-4AF0-B4EA-922031798E57}"/>
    <cellStyle name="Vejica 33 2" xfId="2354" xr:uid="{D5194A82-B2B4-4CED-8C93-FBF9A9DF2606}"/>
    <cellStyle name="Vejica 33 2 2" xfId="4812" xr:uid="{B9EB440A-3A54-4A69-8136-980D4FFBC67F}"/>
    <cellStyle name="Vejica 33 2 2 2" xfId="13269" xr:uid="{FD2C48ED-5FE4-4567-938C-7272A2E8711D}"/>
    <cellStyle name="Vejica 33 2 2 2 2" xfId="29099" xr:uid="{6C97F18B-A708-4CC0-8A01-BBFCA68B45B8}"/>
    <cellStyle name="Vejica 33 2 3" xfId="13268" xr:uid="{896404CB-61B0-4669-A6AF-FE331268B3F7}"/>
    <cellStyle name="Vejica 33 2 3 2" xfId="38094" xr:uid="{28E427D0-777D-434D-80C2-A3A9532EEB6B}"/>
    <cellStyle name="Vejica 33 2 3 3" xfId="36463" xr:uid="{E89E8104-0511-4490-A9EC-9F03933B0F60}"/>
    <cellStyle name="Vejica 33 2 3 4" xfId="20176" xr:uid="{CABC960B-ECD4-4520-8740-F0F29014B2AA}"/>
    <cellStyle name="Vejica 33 2 4" xfId="21292" xr:uid="{7D61E040-E719-4B2A-9BE8-F043CF2BF902}"/>
    <cellStyle name="Vejica 33 2 5" xfId="19674" xr:uid="{CFD5F6F1-3746-44F9-8524-1A748EF5C457}"/>
    <cellStyle name="Vejica 33 2 6" xfId="23214" xr:uid="{EE3E6D11-B150-4A94-9BA0-F146D104FB4B}"/>
    <cellStyle name="Vejica 33 3" xfId="2355" xr:uid="{C2666982-81E9-40B5-8419-498E39890E9F}"/>
    <cellStyle name="Vejica 33 3 2" xfId="4814" xr:uid="{A3674CF6-F346-4485-A33C-A21AC61AB11C}"/>
    <cellStyle name="Vejica 33 3 2 2" xfId="5438" xr:uid="{A2907910-D7BC-4226-AE74-9D2744F69C41}"/>
    <cellStyle name="Vejica 33 3 2 2 2" xfId="13272" xr:uid="{3F67B6AD-64B5-4C1B-A677-FC3780597E58}"/>
    <cellStyle name="Vejica 33 3 2 2 2 2" xfId="29101" xr:uid="{6BEF81FA-B02D-462A-8226-D1EECDBB594B}"/>
    <cellStyle name="Vejica 33 3 2 2 3" xfId="34478" xr:uid="{6BB9F184-C901-41D9-B8C2-9C47102AB555}"/>
    <cellStyle name="Vejica 33 3 2 2 4" xfId="20717" xr:uid="{E513FE3B-0135-453C-AA0F-144C7EA3CCE1}"/>
    <cellStyle name="Vejica 33 3 2 3" xfId="13271" xr:uid="{6A744A68-B14A-4F7C-9232-551B79F00A1A}"/>
    <cellStyle name="Vejica 33 3 2 3 2" xfId="20178" xr:uid="{11B28236-34E6-4C97-9BDD-4C7C1F59C976}"/>
    <cellStyle name="Vejica 33 3 2 4" xfId="23216" xr:uid="{47AA0670-CE62-469A-BDAE-AD6344B26538}"/>
    <cellStyle name="Vejica 33 3 2 4 2" xfId="28584" xr:uid="{F30BD7A9-AC09-43F6-8A6A-973A3E9C50BF}"/>
    <cellStyle name="Vejica 33 3 3" xfId="4813" xr:uid="{3D8DB428-B34D-491E-B376-A0350E48E5D9}"/>
    <cellStyle name="Vejica 33 3 3 2" xfId="13273" xr:uid="{0CF67FEA-E71B-4E96-B170-D359E1AB71DA}"/>
    <cellStyle name="Vejica 33 3 3 2 2" xfId="29100" xr:uid="{B1BF1580-8FE8-4594-AD28-C5BA43335D1D}"/>
    <cellStyle name="Vejica 33 3 4" xfId="13270" xr:uid="{379CD1D1-409E-4E59-BE8B-B113FA4CFD4A}"/>
    <cellStyle name="Vejica 33 3 4 2" xfId="38095" xr:uid="{DD536830-C9DD-48A6-A21F-EA7314529935}"/>
    <cellStyle name="Vejica 33 3 4 3" xfId="36464" xr:uid="{16161B6A-7863-4260-AE99-7F81A83013F9}"/>
    <cellStyle name="Vejica 33 3 4 4" xfId="20177" xr:uid="{9490FCA6-4B0C-4B5D-AD72-5242565A4DC3}"/>
    <cellStyle name="Vejica 33 3 5" xfId="21293" xr:uid="{EFD72C56-BC0C-472E-AE65-5AD1E58AE9AD}"/>
    <cellStyle name="Vejica 33 3 6" xfId="19675" xr:uid="{B09E8C79-51BE-4E13-85A5-235F783206DE}"/>
    <cellStyle name="Vejica 33 3 7" xfId="23215" xr:uid="{FC356564-00C6-4351-A774-D03BEDE476F3}"/>
    <cellStyle name="Vejica 33 4" xfId="2356" xr:uid="{C46DC75C-F522-4EF6-9890-596DB547B70A}"/>
    <cellStyle name="Vejica 33 4 2" xfId="4815" xr:uid="{D7660145-D8DB-4726-B70A-6AA6961BA1B1}"/>
    <cellStyle name="Vejica 33 4 2 2" xfId="13275" xr:uid="{739EC009-CA10-4CC9-9F25-FCF13AE95FBE}"/>
    <cellStyle name="Vejica 33 4 2 2 2" xfId="29102" xr:uid="{B58C6746-44C1-4DEA-91CF-59385086762A}"/>
    <cellStyle name="Vejica 33 4 3" xfId="13274" xr:uid="{C5295247-BBBB-4BE4-AD35-08C59D0F70A4}"/>
    <cellStyle name="Vejica 33 4 3 2" xfId="20179" xr:uid="{75C1F9C4-295D-4CC3-9859-08984D9522A6}"/>
    <cellStyle name="Vejica 33 4 4" xfId="19676" xr:uid="{290230CC-60D4-4C5A-A6E9-0B37C39BA581}"/>
    <cellStyle name="Vejica 33 4 5" xfId="23217" xr:uid="{71D1473A-0C9C-448B-8804-C472BFD9AA64}"/>
    <cellStyle name="Vejica 33 4 6" xfId="34962" xr:uid="{CF256C58-5DE7-448E-8159-BABB42033403}"/>
    <cellStyle name="Vejica 33 4 7" xfId="16520" xr:uid="{B6AD7C46-8180-400E-B631-3D3CE4AF7A27}"/>
    <cellStyle name="Vejica 33 5" xfId="2357" xr:uid="{F00868DB-1C2D-4D23-ACFE-9BBE74B151C5}"/>
    <cellStyle name="Vejica 33 5 2" xfId="4816" xr:uid="{CD3A9F09-F5C4-422D-A50D-7419A73455CA}"/>
    <cellStyle name="Vejica 33 5 2 2" xfId="13277" xr:uid="{D21EDBBA-AD5B-4782-B730-39875525BBDD}"/>
    <cellStyle name="Vejica 33 5 2 2 2" xfId="29103" xr:uid="{7F921914-90B7-416A-AB49-538895776213}"/>
    <cellStyle name="Vejica 33 5 3" xfId="13276" xr:uid="{882295A4-1F26-468E-AE64-A74E20F8A4FC}"/>
    <cellStyle name="Vejica 33 5 3 2" xfId="20180" xr:uid="{7DD0952E-0B99-407B-BD83-4E3CA243972D}"/>
    <cellStyle name="Vejica 33 5 4" xfId="23218" xr:uid="{5B320A87-E6AF-412E-9429-0295FD8CA602}"/>
    <cellStyle name="Vejica 33 5 4 2" xfId="28585" xr:uid="{7099F0D1-F511-4DEB-8FA8-46247C34BBD2}"/>
    <cellStyle name="Vejica 33 5 5" xfId="34961" xr:uid="{9232A82F-A2F7-4D9A-8112-A197A0B9B2B0}"/>
    <cellStyle name="Vejica 33 6" xfId="2358" xr:uid="{EBE9D1A5-55AA-4235-A988-B59DBAAED4EA}"/>
    <cellStyle name="Vejica 33 6 2" xfId="4817" xr:uid="{ED793144-8B91-48EE-B305-1CA8B5FA1A26}"/>
    <cellStyle name="Vejica 33 6 2 2" xfId="13279" xr:uid="{D06B19F0-185E-45EC-9FC8-E095B6CC857C}"/>
    <cellStyle name="Vejica 33 6 2 2 2" xfId="29104" xr:uid="{CA565E82-5989-412F-A045-05F250D9A6A7}"/>
    <cellStyle name="Vejica 33 6 3" xfId="13278" xr:uid="{1550073E-FE06-42F3-884C-89231B2AAF05}"/>
    <cellStyle name="Vejica 33 6 3 2" xfId="20181" xr:uid="{796D8689-4CD3-4B11-8E4D-4C0DD9479EDE}"/>
    <cellStyle name="Vejica 33 6 4" xfId="23219" xr:uid="{C99B372F-1AA0-417B-8475-A2F18DE14BC5}"/>
    <cellStyle name="Vejica 33 6 4 2" xfId="28586" xr:uid="{4C9A60E7-B1AD-478A-B1AF-84E2DCF43D60}"/>
    <cellStyle name="Vejica 33 6 5" xfId="34960" xr:uid="{12C78BD9-FBC2-4282-8A62-A3AF81247303}"/>
    <cellStyle name="Vejica 33 7" xfId="4818" xr:uid="{BCA9BC67-E3D5-4573-9536-69500484A830}"/>
    <cellStyle name="Vejica 33 7 2" xfId="4819" xr:uid="{338E2225-FB15-43E5-984A-80A4B7FBF87B}"/>
    <cellStyle name="Vejica 33 7 2 2" xfId="5567" xr:uid="{E5DBBEED-B720-400D-8FFA-07826DABE4BF}"/>
    <cellStyle name="Vejica 33 7 2 2 2" xfId="13282" xr:uid="{806A4F9E-B280-4A4E-8903-A4836DCC33E7}"/>
    <cellStyle name="Vejica 33 7 2 2 2 2" xfId="29106" xr:uid="{543DF623-D869-414D-85E2-66A8302DDF3A}"/>
    <cellStyle name="Vejica 33 7 2 2 3" xfId="34323" xr:uid="{52235B78-C696-47DA-9031-E4A16BE5F24A}"/>
    <cellStyle name="Vejica 33 7 2 2 4" xfId="20719" xr:uid="{45C073C2-CE9E-46E7-A7D4-640026D00B07}"/>
    <cellStyle name="Vejica 33 7 2 3" xfId="13281" xr:uid="{E75AD8A1-7E22-4067-B86D-39CE6E1AE85E}"/>
    <cellStyle name="Vejica 33 7 2 3 2" xfId="20183" xr:uid="{665CA99E-AC6E-44B6-BB8F-5865D991BFBA}"/>
    <cellStyle name="Vejica 33 7 2 4" xfId="23221" xr:uid="{A87C1329-EAD8-4D4D-A645-F20962931603}"/>
    <cellStyle name="Vejica 33 7 2 4 2" xfId="28588" xr:uid="{21E25661-B357-44B8-BE12-EBA509ECCBB4}"/>
    <cellStyle name="Vejica 33 7 3" xfId="5334" xr:uid="{CFF87299-5305-4231-9F47-DE06DEDC783B}"/>
    <cellStyle name="Vejica 33 7 3 2" xfId="13283" xr:uid="{E127704D-57FB-4C6B-9942-EDCD2594C7BE}"/>
    <cellStyle name="Vejica 33 7 3 2 2" xfId="29105" xr:uid="{BAEC132F-5C23-4EFC-9122-F8A4FAEBFD3E}"/>
    <cellStyle name="Vejica 33 7 3 3" xfId="34412" xr:uid="{9F2CC426-3F65-4548-A580-AD5AB1A0575C}"/>
    <cellStyle name="Vejica 33 7 3 4" xfId="20718" xr:uid="{5B42517D-5781-485B-BFD0-5CC3BF1B2D1C}"/>
    <cellStyle name="Vejica 33 7 4" xfId="13280" xr:uid="{2A325FE0-0F73-44F4-BCF9-E94D6AE7E03A}"/>
    <cellStyle name="Vejica 33 7 4 2" xfId="20182" xr:uid="{72024138-890E-4DC1-8C95-1553074F3AB6}"/>
    <cellStyle name="Vejica 33 7 5" xfId="23220" xr:uid="{2E5F22EE-E732-416E-936C-1F3A0052CB8B}"/>
    <cellStyle name="Vejica 33 7 5 2" xfId="28587" xr:uid="{6900EA3E-0C67-4638-8230-0D10C3A46FF9}"/>
    <cellStyle name="Vejica 33 8" xfId="4820" xr:uid="{6252BC39-DB3A-45E5-A7B7-570C9F34CC5A}"/>
    <cellStyle name="Vejica 33 8 2" xfId="5437" xr:uid="{B7FE3DF3-3F1C-4B39-AB75-DAA27E218D4F}"/>
    <cellStyle name="Vejica 33 8 2 2" xfId="13285" xr:uid="{F97A2750-29A0-4539-BBFE-2FAE1265EC62}"/>
    <cellStyle name="Vejica 33 8 2 2 2" xfId="29107" xr:uid="{F805DC31-1F59-4AEE-8C79-EE26B684A0ED}"/>
    <cellStyle name="Vejica 33 8 2 3" xfId="33837" xr:uid="{4091C2DB-E9CF-4D78-9636-A30F886A4F12}"/>
    <cellStyle name="Vejica 33 8 2 4" xfId="20720" xr:uid="{E98F8E94-5F1E-4DD2-A469-3F93C89F0D19}"/>
    <cellStyle name="Vejica 33 8 3" xfId="13284" xr:uid="{316367C7-87DA-43BD-8736-AC72BDDB0E76}"/>
    <cellStyle name="Vejica 33 8 3 2" xfId="20184" xr:uid="{EFC9746B-09C7-4FC2-94BF-5931CD8B76A9}"/>
    <cellStyle name="Vejica 33 8 4" xfId="23222" xr:uid="{03E00C25-0C3C-4D87-9A46-23FE221E9169}"/>
    <cellStyle name="Vejica 33 8 4 2" xfId="28589" xr:uid="{C2BB568A-5B21-4DFE-93F6-CC8E4B815639}"/>
    <cellStyle name="Vejica 33 9" xfId="4811" xr:uid="{035CE281-7168-4F53-8EAA-3C605F825C89}"/>
    <cellStyle name="Vejica 33 9 2" xfId="13286" xr:uid="{060A8F62-1032-47DE-8EA9-E8B62B0934A1}"/>
    <cellStyle name="Vejica 33 9 2 2" xfId="29098" xr:uid="{0809D178-DFFC-4C3F-8622-5C540D791EC8}"/>
    <cellStyle name="Vejica 34" xfId="779" xr:uid="{7A8CD47B-BC79-414E-B67C-8425FAE56D11}"/>
    <cellStyle name="Vejica 34 10" xfId="5296" xr:uid="{5F779B28-3787-40DA-A61F-9AFBFCAB993A}"/>
    <cellStyle name="Vejica 34 10 2" xfId="13288" xr:uid="{24CA32FE-F3E4-4617-9436-BB8C8FA50537}"/>
    <cellStyle name="Vejica 34 10 2 2" xfId="28848" xr:uid="{1F3A77AC-9EFA-4D82-9535-AE9549485E29}"/>
    <cellStyle name="Vejica 34 10 3" xfId="34079" xr:uid="{0EF3D334-3FB7-4973-9BEB-8975E6998ADA}"/>
    <cellStyle name="Vejica 34 10 4" xfId="20185" xr:uid="{0B7DD1BB-67AC-4E61-A8B9-482E573EDA68}"/>
    <cellStyle name="Vejica 34 11" xfId="13289" xr:uid="{9B7BF525-8617-4884-864B-185960B4CB75}"/>
    <cellStyle name="Vejica 34 11 2" xfId="23224" xr:uid="{314A63FD-923E-4918-85CF-8B756A55852A}"/>
    <cellStyle name="Vejica 34 11 2 2" xfId="29624" xr:uid="{8FB2DDE7-E2C8-45FB-8266-A0BF1170E3E4}"/>
    <cellStyle name="Vejica 34 11 3" xfId="21294" xr:uid="{A792FA82-C129-4E94-B229-065E5E726105}"/>
    <cellStyle name="Vejica 34 12" xfId="13287" xr:uid="{B419C3B5-FE71-4570-9995-C94FEEB082AC}"/>
    <cellStyle name="Vejica 34 12 2" xfId="36465" xr:uid="{55F0C1FC-CD1E-42AE-8D9A-655367D0C44A}"/>
    <cellStyle name="Vejica 34 12 3" xfId="19677" xr:uid="{01F29192-1F48-4521-9990-97BC57A50BC1}"/>
    <cellStyle name="Vejica 34 13" xfId="23223" xr:uid="{B1D33E6A-3C56-49A2-8B18-E90F2E6F3DEB}"/>
    <cellStyle name="Vejica 34 13 2" xfId="37979" xr:uid="{02249BC6-DC24-486A-AF4E-1D28F30AEDA0}"/>
    <cellStyle name="Vejica 34 14" xfId="35074" xr:uid="{9A8E24E3-234F-4055-A53E-B7B90E05E98E}"/>
    <cellStyle name="Vejica 34 2" xfId="2359" xr:uid="{A2877710-C864-4A90-8286-45F9E6C32B96}"/>
    <cellStyle name="Vejica 34 2 2" xfId="4822" xr:uid="{69CE5422-6ED7-4703-A5F0-C11EBA4502B4}"/>
    <cellStyle name="Vejica 34 2 2 2" xfId="13291" xr:uid="{DF96E48A-D6BB-4215-B10C-1FD65995180F}"/>
    <cellStyle name="Vejica 34 2 2 2 2" xfId="29109" xr:uid="{A80659B1-EE9D-45B1-954E-32DD0C2B5BD8}"/>
    <cellStyle name="Vejica 34 2 3" xfId="13290" xr:uid="{6947BF9F-751C-46D9-A4A8-FD962A2D384B}"/>
    <cellStyle name="Vejica 34 2 3 2" xfId="38096" xr:uid="{2C111C0D-B5C4-408C-B255-A97B0FAD2BB3}"/>
    <cellStyle name="Vejica 34 2 3 3" xfId="36466" xr:uid="{F9DFD27F-BC84-4D25-A033-AD0234AE84CF}"/>
    <cellStyle name="Vejica 34 2 3 4" xfId="20186" xr:uid="{C27E58E7-923F-479F-8611-10811A5A60F6}"/>
    <cellStyle name="Vejica 34 2 4" xfId="21295" xr:uid="{486A94E5-D028-4AF5-8F9D-46228B800383}"/>
    <cellStyle name="Vejica 34 2 5" xfId="19678" xr:uid="{D76B4394-B5AF-43C3-AB4E-3B02F0B00379}"/>
    <cellStyle name="Vejica 34 2 6" xfId="23225" xr:uid="{CFAAC402-B62E-4032-B8BA-795AE69E8F1E}"/>
    <cellStyle name="Vejica 34 3" xfId="2360" xr:uid="{47F12A71-942F-4F01-86A7-737F20D6B770}"/>
    <cellStyle name="Vejica 34 3 2" xfId="4824" xr:uid="{F4847FFB-A6FB-449D-9122-F3C3C7945BF9}"/>
    <cellStyle name="Vejica 34 3 2 2" xfId="5440" xr:uid="{9AA95DE0-2C11-40E4-8F10-DB43813D83F6}"/>
    <cellStyle name="Vejica 34 3 2 2 2" xfId="13294" xr:uid="{ADB9562F-FAE5-449A-8B75-B6C5E85B24A0}"/>
    <cellStyle name="Vejica 34 3 2 2 2 2" xfId="29111" xr:uid="{224C40F9-5547-4530-AE75-9173ABAAA377}"/>
    <cellStyle name="Vejica 34 3 2 2 3" xfId="34480" xr:uid="{92B60B48-89AB-4FB4-A670-787C8F965A84}"/>
    <cellStyle name="Vejica 34 3 2 2 4" xfId="20721" xr:uid="{316BD7F6-B8F6-489D-905D-E39437676496}"/>
    <cellStyle name="Vejica 34 3 2 3" xfId="13293" xr:uid="{8FCBEC09-ABD9-4539-82B2-CB33BD3DFA24}"/>
    <cellStyle name="Vejica 34 3 2 3 2" xfId="20188" xr:uid="{B6E9903E-5791-4E0F-80C5-83B935F7B9A0}"/>
    <cellStyle name="Vejica 34 3 2 4" xfId="23227" xr:uid="{2E4C0930-1CF0-47C9-ABA9-9E068E237372}"/>
    <cellStyle name="Vejica 34 3 2 4 2" xfId="28590" xr:uid="{C7D5071D-73B6-481B-B6E7-0B0533E7D12A}"/>
    <cellStyle name="Vejica 34 3 3" xfId="4823" xr:uid="{BFD655BA-CAD8-481D-BAF1-BC40EBA914B4}"/>
    <cellStyle name="Vejica 34 3 3 2" xfId="13295" xr:uid="{F4642679-900C-4385-A74E-7FCF57A7AF58}"/>
    <cellStyle name="Vejica 34 3 3 2 2" xfId="29110" xr:uid="{53712876-5A9C-43A5-A07A-E1F3ECC7D6D5}"/>
    <cellStyle name="Vejica 34 3 4" xfId="13292" xr:uid="{4128CBE3-C17C-48FF-8B38-E78B23C92D32}"/>
    <cellStyle name="Vejica 34 3 4 2" xfId="38097" xr:uid="{0CA94E12-70DF-4D9A-B1D7-DB7A8607DE02}"/>
    <cellStyle name="Vejica 34 3 4 3" xfId="36467" xr:uid="{59A035D6-F56D-46AF-9165-2963E05277E5}"/>
    <cellStyle name="Vejica 34 3 4 4" xfId="20187" xr:uid="{68DE2318-03E8-4FA8-BDA0-2D93C4EDD85D}"/>
    <cellStyle name="Vejica 34 3 5" xfId="21296" xr:uid="{2CBE0F04-0DB4-4CCD-9E13-F5479D480E4A}"/>
    <cellStyle name="Vejica 34 3 6" xfId="19679" xr:uid="{7706CA05-E0B4-4807-9AB8-AD59153EECF8}"/>
    <cellStyle name="Vejica 34 3 7" xfId="23226" xr:uid="{7F5D5DB2-0800-485F-9EB8-548A8A88659D}"/>
    <cellStyle name="Vejica 34 4" xfId="2361" xr:uid="{2BE2A865-DEF7-455C-A1E8-67CF0BC4B707}"/>
    <cellStyle name="Vejica 34 4 2" xfId="4825" xr:uid="{A979531D-CF24-4F3C-AB8A-F65D4AB2F72B}"/>
    <cellStyle name="Vejica 34 4 2 2" xfId="13297" xr:uid="{A1DCB3CB-2339-4DCD-BA7E-F185BC239C5D}"/>
    <cellStyle name="Vejica 34 4 2 2 2" xfId="29112" xr:uid="{11447AB0-B3A3-489D-8F4C-6CAB92568D37}"/>
    <cellStyle name="Vejica 34 4 3" xfId="13296" xr:uid="{93505A7D-3C98-4523-A1F8-028FA2BDF4CA}"/>
    <cellStyle name="Vejica 34 4 3 2" xfId="20189" xr:uid="{A0C16F3F-0E47-493B-8D2B-A71921AE1617}"/>
    <cellStyle name="Vejica 34 4 4" xfId="19680" xr:uid="{B4916A60-E4A0-4A73-8608-6789B394BB45}"/>
    <cellStyle name="Vejica 34 4 5" xfId="23228" xr:uid="{8204CF51-4653-4B3C-90E6-559598D8DE7B}"/>
    <cellStyle name="Vejica 34 4 6" xfId="34959" xr:uid="{15782B5A-D9DB-4562-B748-F039E75511E3}"/>
    <cellStyle name="Vejica 34 4 7" xfId="16521" xr:uid="{89EA0D2A-16DE-403E-B6D3-D75925914466}"/>
    <cellStyle name="Vejica 34 5" xfId="2362" xr:uid="{81A26F42-81FA-41D5-98A0-3ACFADED0F44}"/>
    <cellStyle name="Vejica 34 5 2" xfId="4826" xr:uid="{904A520C-27EE-4D39-AB59-E4BC946C1948}"/>
    <cellStyle name="Vejica 34 5 2 2" xfId="13299" xr:uid="{EE85AD9E-5D7D-4CCF-8575-8CF7BF0949A5}"/>
    <cellStyle name="Vejica 34 5 2 2 2" xfId="29113" xr:uid="{8ECF5993-889B-4C6A-8A9A-431FB103511D}"/>
    <cellStyle name="Vejica 34 5 3" xfId="13298" xr:uid="{208DA08C-1115-4238-8F15-BB5FA02C0CC9}"/>
    <cellStyle name="Vejica 34 5 3 2" xfId="20190" xr:uid="{FD5F779E-543F-41CD-91C1-67246355D0DC}"/>
    <cellStyle name="Vejica 34 5 4" xfId="23229" xr:uid="{863F3B1C-4927-45A9-9625-BDE12C0458AE}"/>
    <cellStyle name="Vejica 34 5 4 2" xfId="28591" xr:uid="{E3BE6C1D-4E83-449F-AB7A-37E676BE6642}"/>
    <cellStyle name="Vejica 34 5 5" xfId="34958" xr:uid="{6F0E3AD8-EAE0-4525-8217-B82A36497178}"/>
    <cellStyle name="Vejica 34 6" xfId="2363" xr:uid="{D0883492-8D5B-4EFE-A322-E9C732EC4A1C}"/>
    <cellStyle name="Vejica 34 6 2" xfId="4827" xr:uid="{65C8A703-2550-4FB3-86B4-F12203B00C28}"/>
    <cellStyle name="Vejica 34 6 2 2" xfId="13301" xr:uid="{C3D5ED08-0CAB-4AD0-AFAA-0EFB4E4B816B}"/>
    <cellStyle name="Vejica 34 6 2 2 2" xfId="29114" xr:uid="{DC5DFA2F-5EF4-4CAB-B015-FB6038FFAB49}"/>
    <cellStyle name="Vejica 34 6 3" xfId="13300" xr:uid="{60B587F6-8831-44E6-AC88-E5B669AE82F0}"/>
    <cellStyle name="Vejica 34 6 3 2" xfId="20191" xr:uid="{FD9BDF86-F7C5-4793-A3BC-902C67A1E86A}"/>
    <cellStyle name="Vejica 34 6 4" xfId="23230" xr:uid="{5C0E5C20-B6A1-4C35-A56D-F3981154D44C}"/>
    <cellStyle name="Vejica 34 6 4 2" xfId="28592" xr:uid="{E2A436FA-9C38-4DA1-AF52-2E32A0157080}"/>
    <cellStyle name="Vejica 34 6 5" xfId="34957" xr:uid="{38B46AA9-A79C-42DC-8419-2B058835CD87}"/>
    <cellStyle name="Vejica 34 7" xfId="4828" xr:uid="{8DCA5039-6ACE-4035-8A5E-A6D124681117}"/>
    <cellStyle name="Vejica 34 7 2" xfId="4829" xr:uid="{7FFD15A5-2B9F-415A-A225-8FC5CC777DFE}"/>
    <cellStyle name="Vejica 34 7 2 2" xfId="5568" xr:uid="{120211FF-2204-4768-9171-3CCB99CA48BF}"/>
    <cellStyle name="Vejica 34 7 2 2 2" xfId="13304" xr:uid="{4897C2EB-62AE-47A9-9E06-5B1506DAC9B8}"/>
    <cellStyle name="Vejica 34 7 2 2 2 2" xfId="29116" xr:uid="{F0BA2698-EE3B-4F05-91D1-E71FDFD62270}"/>
    <cellStyle name="Vejica 34 7 2 2 3" xfId="34320" xr:uid="{BCEF27F3-F50A-41D3-A9BA-64B3373739DC}"/>
    <cellStyle name="Vejica 34 7 2 2 4" xfId="20723" xr:uid="{E1D44A66-534B-49EC-9754-929A0DFE5E11}"/>
    <cellStyle name="Vejica 34 7 2 3" xfId="13303" xr:uid="{1F197DCB-905A-40CA-8A96-BB04B88111F4}"/>
    <cellStyle name="Vejica 34 7 2 3 2" xfId="20193" xr:uid="{C1B552B1-08C9-4DDF-9203-7C6A0B11BB16}"/>
    <cellStyle name="Vejica 34 7 2 4" xfId="23232" xr:uid="{C94E93DD-C945-4CD7-BBE0-D06B83D7F7B3}"/>
    <cellStyle name="Vejica 34 7 2 4 2" xfId="28594" xr:uid="{C59CE6DF-8AA1-4288-AF24-C57AB3073682}"/>
    <cellStyle name="Vejica 34 7 3" xfId="5335" xr:uid="{8BAE589B-DD88-43A3-8B24-08ABF822CB0D}"/>
    <cellStyle name="Vejica 34 7 3 2" xfId="13305" xr:uid="{96E7AB83-6FB9-434E-B511-DE322EEF628A}"/>
    <cellStyle name="Vejica 34 7 3 2 2" xfId="29115" xr:uid="{4D691AEC-C307-47CB-9C8F-A22A647DD457}"/>
    <cellStyle name="Vejica 34 7 3 3" xfId="34409" xr:uid="{9F47F30C-FB70-471C-B96D-C3684C5ABD1D}"/>
    <cellStyle name="Vejica 34 7 3 4" xfId="20722" xr:uid="{B7B87182-DC39-4A5E-B21F-1DC6D4E6A9E8}"/>
    <cellStyle name="Vejica 34 7 4" xfId="13302" xr:uid="{143D0BBC-FAFC-45B4-9AB0-EFA6D11E4176}"/>
    <cellStyle name="Vejica 34 7 4 2" xfId="20192" xr:uid="{6081E797-5A6D-4384-B0E5-6689D576DAF8}"/>
    <cellStyle name="Vejica 34 7 5" xfId="23231" xr:uid="{60819FD8-0B0F-4071-B62E-CE81476D5A4C}"/>
    <cellStyle name="Vejica 34 7 5 2" xfId="28593" xr:uid="{D9F015D6-D4E8-4DCA-8BD1-B423871393AE}"/>
    <cellStyle name="Vejica 34 8" xfId="4830" xr:uid="{D0BB7741-718A-48D3-8530-8F6F9458CBFF}"/>
    <cellStyle name="Vejica 34 8 2" xfId="5439" xr:uid="{F5816658-799C-4BD9-8ED8-CC1561239D96}"/>
    <cellStyle name="Vejica 34 8 2 2" xfId="13307" xr:uid="{70990868-278D-4E5C-B4AB-81E0008134F4}"/>
    <cellStyle name="Vejica 34 8 2 2 2" xfId="29117" xr:uid="{18635083-C4F0-4E67-950E-4DEA7AACE952}"/>
    <cellStyle name="Vejica 34 8 2 3" xfId="33827" xr:uid="{C3C2B482-458C-423C-BAE0-8750306C8E8E}"/>
    <cellStyle name="Vejica 34 8 2 4" xfId="20724" xr:uid="{A6E3C507-8FD3-45F9-88CE-406CC97B4D5C}"/>
    <cellStyle name="Vejica 34 8 3" xfId="13306" xr:uid="{A70FB256-FA0B-48B9-9B7B-44D77F34D8D3}"/>
    <cellStyle name="Vejica 34 8 3 2" xfId="20194" xr:uid="{D33BB7B7-2E1A-43EE-9725-7BB948E22204}"/>
    <cellStyle name="Vejica 34 8 4" xfId="23233" xr:uid="{FFD0A3EA-CF33-46C4-A6EF-8709B78B9B0B}"/>
    <cellStyle name="Vejica 34 8 4 2" xfId="28595" xr:uid="{6EB8D87A-1F25-4D03-931C-DAD7E67CBDD2}"/>
    <cellStyle name="Vejica 34 9" xfId="4821" xr:uid="{F0205EFF-F3F3-4F36-B155-4ED353B3B210}"/>
    <cellStyle name="Vejica 34 9 2" xfId="13308" xr:uid="{60BF4E1D-0D2E-4A0F-95A5-645D1025F45E}"/>
    <cellStyle name="Vejica 34 9 2 2" xfId="29108" xr:uid="{EAEC35F8-7DC7-4C5F-A70C-019FE5E48CA3}"/>
    <cellStyle name="Vejica 35" xfId="2364" xr:uid="{AE815781-7E41-4F6D-A8AA-4BEC0D992235}"/>
    <cellStyle name="Vejica 35 2" xfId="2365" xr:uid="{6FFC4BB0-C868-47EE-9520-81E587D7FCFF}"/>
    <cellStyle name="Vejica 35 2 2" xfId="4832" xr:uid="{3F12BFA8-05FB-4765-BA5D-3BBF56C37CEB}"/>
    <cellStyle name="Vejica 35 2 2 2" xfId="13311" xr:uid="{AB55CCB3-708C-41FA-9DEF-E713C9720E46}"/>
    <cellStyle name="Vejica 35 2 2 2 2" xfId="29119" xr:uid="{F29402DB-37EB-44A1-AEB4-51FA7270C199}"/>
    <cellStyle name="Vejica 35 2 3" xfId="13310" xr:uid="{D550F18F-AC88-4C62-8785-207D79DB0C34}"/>
    <cellStyle name="Vejica 35 2 3 2" xfId="38099" xr:uid="{D801AD0E-6909-4EF7-8326-123F2CBEDE30}"/>
    <cellStyle name="Vejica 35 2 3 3" xfId="36469" xr:uid="{F0049EFE-511F-4039-A19B-3526017CDF73}"/>
    <cellStyle name="Vejica 35 2 3 4" xfId="20196" xr:uid="{5F631813-9A15-40FD-9829-3A5FA319B63E}"/>
    <cellStyle name="Vejica 35 2 4" xfId="21298" xr:uid="{35700864-3964-4CBF-9E10-A6365CFE9560}"/>
    <cellStyle name="Vejica 35 2 5" xfId="19682" xr:uid="{DD65DA9F-194F-414C-8EB9-AAA998A8821F}"/>
    <cellStyle name="Vejica 35 2 6" xfId="23235" xr:uid="{39139B15-804C-441A-98D6-4A6E922F168F}"/>
    <cellStyle name="Vejica 35 3" xfId="2366" xr:uid="{836D1ABD-57FB-40E8-99D0-467EC833B6DF}"/>
    <cellStyle name="Vejica 35 3 2" xfId="4833" xr:uid="{215630AA-89F6-4A3E-A749-2A94207C9AEC}"/>
    <cellStyle name="Vejica 35 3 2 2" xfId="13313" xr:uid="{E7F554A5-A373-4D29-8AF8-98485F5175FD}"/>
    <cellStyle name="Vejica 35 3 2 2 2" xfId="29120" xr:uid="{F2D73574-64A4-4A69-B50D-C246B9A6C2DB}"/>
    <cellStyle name="Vejica 35 3 3" xfId="13312" xr:uid="{D2035467-D52B-413F-B9BA-2E1D7C3181BD}"/>
    <cellStyle name="Vejica 35 3 3 2" xfId="20197" xr:uid="{C064D09E-ECFC-44FE-87C7-5D01A0661D6F}"/>
    <cellStyle name="Vejica 35 3 4" xfId="23236" xr:uid="{BD17E795-1E94-4F7D-BF46-0CAD3CD21107}"/>
    <cellStyle name="Vejica 35 3 4 2" xfId="28596" xr:uid="{E7429009-E9E4-4ABC-84E2-B19163BDA4B8}"/>
    <cellStyle name="Vejica 35 3 5" xfId="34956" xr:uid="{E9AEECE6-DDC4-472D-8013-55AD27402185}"/>
    <cellStyle name="Vejica 35 4" xfId="4834" xr:uid="{19CFBD23-3F71-45CA-87DF-033E8D509FB4}"/>
    <cellStyle name="Vejica 35 4 2" xfId="5441" xr:uid="{943F2A5F-15AC-46CE-AB0C-784F098C3F0D}"/>
    <cellStyle name="Vejica 35 4 2 2" xfId="13315" xr:uid="{10D15C2B-2AA1-4596-8122-6F42555DDB3F}"/>
    <cellStyle name="Vejica 35 4 2 2 2" xfId="29121" xr:uid="{A1F916DE-802D-4058-9379-2832A09C065F}"/>
    <cellStyle name="Vejica 35 4 2 3" xfId="33828" xr:uid="{C19C2027-9165-4971-B3F6-F867FD88BDD3}"/>
    <cellStyle name="Vejica 35 4 2 4" xfId="20725" xr:uid="{76A15B44-7724-4A25-89CB-4C53E57ADEE9}"/>
    <cellStyle name="Vejica 35 4 3" xfId="13314" xr:uid="{CADBC117-D6D2-4058-BA1E-3BB1CAA8BDDF}"/>
    <cellStyle name="Vejica 35 4 3 2" xfId="20198" xr:uid="{32C2C7F9-C5E1-46EE-935A-520787D6C94A}"/>
    <cellStyle name="Vejica 35 4 4" xfId="23237" xr:uid="{87D153A7-AC37-43BA-BE0F-6BE0BB88A9CE}"/>
    <cellStyle name="Vejica 35 4 4 2" xfId="28597" xr:uid="{B5E9AD21-22DE-4120-8F02-CE026C384715}"/>
    <cellStyle name="Vejica 35 5" xfId="4831" xr:uid="{F897D53B-84A4-4EF9-87AA-11459BC4649B}"/>
    <cellStyle name="Vejica 35 5 2" xfId="13316" xr:uid="{9090343E-4A55-48FD-B47A-4E109254F827}"/>
    <cellStyle name="Vejica 35 5 2 2" xfId="29118" xr:uid="{A1C686BC-5F66-4BAC-AA04-ED1D014B38AC}"/>
    <cellStyle name="Vejica 35 6" xfId="13309" xr:uid="{616B1560-BB62-4A59-BFE7-BE6592848002}"/>
    <cellStyle name="Vejica 35 6 2" xfId="38098" xr:uid="{057A0D9C-AE6E-4578-90B7-FF1DD4FA7A07}"/>
    <cellStyle name="Vejica 35 6 3" xfId="36468" xr:uid="{921FC204-6715-4004-8739-8730E6860828}"/>
    <cellStyle name="Vejica 35 6 4" xfId="20195" xr:uid="{61DB5D72-C20B-4BE8-982A-9B6C67300C0D}"/>
    <cellStyle name="Vejica 35 7" xfId="21297" xr:uid="{94ED7508-E1C5-4B2A-B7F1-43D99623EDD6}"/>
    <cellStyle name="Vejica 35 8" xfId="19681" xr:uid="{F063764E-C694-428C-91EB-5D0ECE2E2416}"/>
    <cellStyle name="Vejica 35 9" xfId="23234" xr:uid="{53BD7DF1-027D-4DAC-A54D-F4BF2ADA7FC8}"/>
    <cellStyle name="Vejica 36" xfId="2367" xr:uid="{F42C0387-9130-4632-8918-2E4D5B0021B5}"/>
    <cellStyle name="Vejica 36 2" xfId="4835" xr:uid="{29C3D8F0-6E55-4095-8D01-4F0FDD04C763}"/>
    <cellStyle name="Vejica 36 2 2" xfId="13318" xr:uid="{BB3DF3E5-8A15-4710-9D36-38D48267BBD0}"/>
    <cellStyle name="Vejica 36 2 2 2" xfId="29122" xr:uid="{7059C2D5-D5B4-4F5B-A2BD-64CBFC566631}"/>
    <cellStyle name="Vejica 36 3" xfId="13317" xr:uid="{578B2AFC-B991-474F-921C-4F1A67B6EAB5}"/>
    <cellStyle name="Vejica 36 3 2" xfId="20199" xr:uid="{5515B4C9-FF5C-4CC3-8502-172D6464E155}"/>
    <cellStyle name="Vejica 36 4" xfId="19683" xr:uid="{B6C1462F-BED6-48AE-A90D-D43FD448B71B}"/>
    <cellStyle name="Vejica 36 5" xfId="23238" xr:uid="{C28CD0EE-60D0-45C1-ADB3-CE745FA02D4A}"/>
    <cellStyle name="Vejica 36 6" xfId="24201" xr:uid="{8B66D17B-6DC9-4363-8C6A-770AD599D405}"/>
    <cellStyle name="Vejica 36 7" xfId="34955" xr:uid="{CEB9630A-E55F-4CA7-A0BE-D43CEFEEDFAE}"/>
    <cellStyle name="Vejica 36 8" xfId="16407" xr:uid="{F9E9DB21-E7E8-4980-9912-9E793F02F076}"/>
    <cellStyle name="Vejica 37" xfId="2368" xr:uid="{01B778D4-4C45-4234-ADF0-E0E26C83B97B}"/>
    <cellStyle name="Vejica 37 2" xfId="4836" xr:uid="{42113EFD-341D-4F00-932E-8ACB8BF078FB}"/>
    <cellStyle name="Vejica 37 2 2" xfId="13320" xr:uid="{8D3CFF65-073E-4033-9854-992A33BD2300}"/>
    <cellStyle name="Vejica 37 2 2 2" xfId="29123" xr:uid="{C54BDC94-5753-4C37-98DA-AB59341B0D9E}"/>
    <cellStyle name="Vejica 37 3" xfId="13319" xr:uid="{6489604D-58BB-4E23-9B99-1940745B249F}"/>
    <cellStyle name="Vejica 37 3 2" xfId="20200" xr:uid="{965EBC9E-31DA-41C7-96D7-657AB1082B61}"/>
    <cellStyle name="Vejica 37 4" xfId="19684" xr:uid="{8506164E-F95E-4A06-A1AB-585C69C4D281}"/>
    <cellStyle name="Vejica 37 5" xfId="23239" xr:uid="{3AD4F473-EDB3-4F61-9EA3-630D94BA0329}"/>
    <cellStyle name="Vejica 37 6" xfId="34954" xr:uid="{69D8EB0D-473E-4111-87AA-A70E51B889CA}"/>
    <cellStyle name="Vejica 37 7" xfId="16408" xr:uid="{B3D34329-E066-4EDE-B1D7-128AEFE113BE}"/>
    <cellStyle name="Vejica 38" xfId="2369" xr:uid="{A57859A8-4350-405D-8A43-567D35927F31}"/>
    <cellStyle name="Vejica 38 2" xfId="4837" xr:uid="{15E9C4D8-5A2C-45A4-A79E-02FC878C1FBC}"/>
    <cellStyle name="Vejica 38 2 2" xfId="13322" xr:uid="{4218C1F6-5316-4423-945F-491B02DF5FC6}"/>
    <cellStyle name="Vejica 38 2 2 2" xfId="29124" xr:uid="{6DAC6D32-B607-4ADA-8DC1-9D59F0CF1EC1}"/>
    <cellStyle name="Vejica 38 3" xfId="13321" xr:uid="{29F0CBF1-6BE2-4FD4-B2C0-A6985B7C54F7}"/>
    <cellStyle name="Vejica 38 3 2" xfId="20201" xr:uid="{9D0813E7-B880-475B-B307-E656D27FBDC3}"/>
    <cellStyle name="Vejica 38 4" xfId="19685" xr:uid="{C1EDCF3D-89F0-4817-A1AA-BB4FE24FAD8A}"/>
    <cellStyle name="Vejica 38 5" xfId="23240" xr:uid="{B8161D7D-7002-4DFE-8A9F-C1AE444A19E4}"/>
    <cellStyle name="Vejica 38 6" xfId="34953" xr:uid="{7054E4A2-6D96-4589-8F02-66D0422EFF3A}"/>
    <cellStyle name="Vejica 38 7" xfId="16409" xr:uid="{6B794E77-4E7A-4CDF-9308-56DEC836CF96}"/>
    <cellStyle name="Vejica 39" xfId="2370" xr:uid="{2834B293-F61D-45B4-97F8-22DAD6828D98}"/>
    <cellStyle name="Vejica 39 2" xfId="4838" xr:uid="{355DEB1C-7C2A-49CA-8C0A-9CC9990AA8DE}"/>
    <cellStyle name="Vejica 39 2 2" xfId="13324" xr:uid="{18D1A6E4-70A5-4C99-9C9A-530BF2F70AB8}"/>
    <cellStyle name="Vejica 39 2 2 2" xfId="29125" xr:uid="{D75AD814-30B5-4721-99FC-232A22198513}"/>
    <cellStyle name="Vejica 39 3" xfId="13323" xr:uid="{01FFD252-3BC7-4725-AF66-DD9897F0FE5E}"/>
    <cellStyle name="Vejica 39 3 2" xfId="20202" xr:uid="{DFCA7107-6795-478C-B77D-1F3EBBE22889}"/>
    <cellStyle name="Vejica 39 4" xfId="23241" xr:uid="{8775137F-A805-44F2-AD5E-5DB439E93158}"/>
    <cellStyle name="Vejica 39 4 2" xfId="28598" xr:uid="{6EE6FCBC-0412-4C9E-B953-F2A28832973B}"/>
    <cellStyle name="Vejica 39 5" xfId="34952" xr:uid="{E4E6927C-BE45-4F2B-8589-26E25DDBD13E}"/>
    <cellStyle name="Vejica 4" xfId="780" xr:uid="{06DC5497-8BE2-40C6-BF27-7FB18B6E2A29}"/>
    <cellStyle name="Vejica 4 10" xfId="781" xr:uid="{1B84187A-CC43-4682-B734-93CC7204B1E4}"/>
    <cellStyle name="Vejica 4 10 10" xfId="5274" xr:uid="{B46B503A-4771-4A70-834C-9AC00581A626}"/>
    <cellStyle name="Vejica 4 10 10 2" xfId="13327" xr:uid="{EE98CA4B-D4E7-4638-ABF1-B658A4B24569}"/>
    <cellStyle name="Vejica 4 10 10 2 2" xfId="28850" xr:uid="{9C8883A0-4FF6-4E53-9FB2-9A434E96F7C9}"/>
    <cellStyle name="Vejica 4 10 10 3" xfId="33801" xr:uid="{1A710A78-50CF-48EB-9BFC-02EFCC78C370}"/>
    <cellStyle name="Vejica 4 10 10 4" xfId="20204" xr:uid="{067D0094-FD71-4611-BC3A-1AB05568FBF1}"/>
    <cellStyle name="Vejica 4 10 11" xfId="13326" xr:uid="{C79DA6BF-B632-440D-9294-550904C1BB54}"/>
    <cellStyle name="Vejica 4 10 11 2" xfId="21299" xr:uid="{1A8452FA-FE1C-447E-8A4E-F8BF99213799}"/>
    <cellStyle name="Vejica 4 10 12" xfId="19687" xr:uid="{0137BE7C-E164-4061-AEA6-E5A8E0756252}"/>
    <cellStyle name="Vejica 4 10 13" xfId="23243" xr:uid="{B1F55323-CA3E-40C1-B680-F75207FDBB3E}"/>
    <cellStyle name="Vejica 4 10 2" xfId="782" xr:uid="{905262E4-672B-4F40-859C-5DFF21E05C75}"/>
    <cellStyle name="Vejica 4 10 2 10" xfId="13328" xr:uid="{E84A7A1C-CDE5-44B9-A1D3-EFECE88F3500}"/>
    <cellStyle name="Vejica 4 10 2 10 2" xfId="21300" xr:uid="{7FD3D5B9-77AC-484F-8772-5A107212ED75}"/>
    <cellStyle name="Vejica 4 10 2 11" xfId="19688" xr:uid="{9FEA3331-F71D-4CBA-A8CF-4AFD115DCD90}"/>
    <cellStyle name="Vejica 4 10 2 12" xfId="23244" xr:uid="{45E7E8BA-7B44-4790-B78A-FB9E94A53976}"/>
    <cellStyle name="Vejica 4 10 2 2" xfId="783" xr:uid="{74B40754-968E-43AE-AF36-FD965DCCD9F1}"/>
    <cellStyle name="Vejica 4 10 2 2 10" xfId="13329" xr:uid="{B7DFB5B8-105C-4490-B2F5-881552C491B2}"/>
    <cellStyle name="Vejica 4 10 2 2 10 2" xfId="36471" xr:uid="{71F08080-ED68-4024-B52D-1C98CD20087F}"/>
    <cellStyle name="Vejica 4 10 2 2 10 3" xfId="19689" xr:uid="{01477606-25AE-4599-B630-EFB457F56350}"/>
    <cellStyle name="Vejica 4 10 2 2 11" xfId="23245" xr:uid="{8AFF4EF7-4762-497F-8E50-66E23086920D}"/>
    <cellStyle name="Vejica 4 10 2 2 11 2" xfId="37980" xr:uid="{A486A2EC-7923-4F00-A1EB-970C39979367}"/>
    <cellStyle name="Vejica 4 10 2 2 12" xfId="35119" xr:uid="{84D3053A-AF2B-418A-9055-4F30E408FA44}"/>
    <cellStyle name="Vejica 4 10 2 2 2" xfId="2371" xr:uid="{3C99AA39-ACFA-466A-A4E2-96735F0C2EB0}"/>
    <cellStyle name="Vejica 4 10 2 2 2 2" xfId="4843" xr:uid="{059590ED-5FC4-488C-89D7-766FECB3D653}"/>
    <cellStyle name="Vejica 4 10 2 2 2 2 2" xfId="13331" xr:uid="{963F0C98-B259-4756-9914-314887634543}"/>
    <cellStyle name="Vejica 4 10 2 2 2 2 2 2" xfId="29130" xr:uid="{B8612F3F-7A81-4338-B3DA-3149C36D54FD}"/>
    <cellStyle name="Vejica 4 10 2 2 2 3" xfId="13330" xr:uid="{FEB5B620-3092-472C-BE2E-D35BCCC4B7BB}"/>
    <cellStyle name="Vejica 4 10 2 2 2 3 2" xfId="38100" xr:uid="{F37C8B37-D61E-4B11-81E4-97E0CF7528CD}"/>
    <cellStyle name="Vejica 4 10 2 2 2 3 3" xfId="36472" xr:uid="{8C86D881-A4DB-4D34-8682-B8EB6619C515}"/>
    <cellStyle name="Vejica 4 10 2 2 2 3 4" xfId="20207" xr:uid="{25FF8E97-87FC-4FBA-A96F-CC10774D44D1}"/>
    <cellStyle name="Vejica 4 10 2 2 2 4" xfId="21302" xr:uid="{A5A3A8CF-42CB-4C00-842D-7CA2AFB7D491}"/>
    <cellStyle name="Vejica 4 10 2 2 2 5" xfId="19690" xr:uid="{6EC8C49D-BC79-44B2-861F-F6DC3AC43749}"/>
    <cellStyle name="Vejica 4 10 2 2 2 6" xfId="23246" xr:uid="{4084C444-8CAD-4EDD-A90E-E62F58297A53}"/>
    <cellStyle name="Vejica 4 10 2 2 3" xfId="2372" xr:uid="{8FD73DAC-6FC0-4160-85F2-958CD516703B}"/>
    <cellStyle name="Vejica 4 10 2 2 3 2" xfId="4845" xr:uid="{0B703AEC-4928-4535-A375-A13FEADC4C97}"/>
    <cellStyle name="Vejica 4 10 2 2 3 2 2" xfId="5446" xr:uid="{183A880C-6526-4886-92DE-C81FBCCF3E71}"/>
    <cellStyle name="Vejica 4 10 2 2 3 2 2 2" xfId="13334" xr:uid="{D16B3879-7C21-4EF3-99B9-43A70BCBD757}"/>
    <cellStyle name="Vejica 4 10 2 2 3 2 2 2 2" xfId="29132" xr:uid="{41E8D225-818C-40F6-8D7C-51A341365A92}"/>
    <cellStyle name="Vejica 4 10 2 2 3 2 2 3" xfId="34484" xr:uid="{5949D68A-313D-443B-A3D2-E35ECA42E4B2}"/>
    <cellStyle name="Vejica 4 10 2 2 3 2 2 4" xfId="20726" xr:uid="{FE3D28DA-072A-4A83-A1FD-4025C5A28E69}"/>
    <cellStyle name="Vejica 4 10 2 2 3 2 3" xfId="13333" xr:uid="{67D406F5-5FA4-4044-AA3D-8537EAD69485}"/>
    <cellStyle name="Vejica 4 10 2 2 3 2 3 2" xfId="20209" xr:uid="{5D976EC5-843A-44F4-AD92-EF137C5BCAB5}"/>
    <cellStyle name="Vejica 4 10 2 2 3 2 4" xfId="23248" xr:uid="{AFCAD4EF-653F-48DD-A190-E0C89C069B3A}"/>
    <cellStyle name="Vejica 4 10 2 2 3 2 4 2" xfId="28599" xr:uid="{A308032B-164F-462F-BE04-B35693211C45}"/>
    <cellStyle name="Vejica 4 10 2 2 3 3" xfId="4844" xr:uid="{05F4C2DC-EEA3-4DB7-9C77-1A603A48A815}"/>
    <cellStyle name="Vejica 4 10 2 2 3 3 2" xfId="13335" xr:uid="{2BC0F852-D080-455D-A4D6-D4B8C1A5594E}"/>
    <cellStyle name="Vejica 4 10 2 2 3 3 2 2" xfId="29131" xr:uid="{E5623CBF-6878-455D-A3D9-5E944F8957F1}"/>
    <cellStyle name="Vejica 4 10 2 2 3 4" xfId="13332" xr:uid="{82961365-127E-447E-9A20-AC0C2B1F159A}"/>
    <cellStyle name="Vejica 4 10 2 2 3 4 2" xfId="38101" xr:uid="{EF7E3741-BE1B-4942-8E19-F9B4B44A11FA}"/>
    <cellStyle name="Vejica 4 10 2 2 3 4 3" xfId="36473" xr:uid="{79517049-6BD6-453D-8BE3-9E70B9804DD1}"/>
    <cellStyle name="Vejica 4 10 2 2 3 4 4" xfId="20208" xr:uid="{25F8146E-4DCA-4263-95D2-130FF4FAF13A}"/>
    <cellStyle name="Vejica 4 10 2 2 3 5" xfId="21303" xr:uid="{D10431A0-F91A-4904-8BFF-109E973B2A81}"/>
    <cellStyle name="Vejica 4 10 2 2 3 6" xfId="19691" xr:uid="{2A75E8E0-9E16-41C8-9396-B89192A2746D}"/>
    <cellStyle name="Vejica 4 10 2 2 3 7" xfId="23247" xr:uid="{6B9F4569-16E4-4F46-BA6C-459D7C294A53}"/>
    <cellStyle name="Vejica 4 10 2 2 4" xfId="2373" xr:uid="{D19CE617-648F-4261-8405-66625CBDD480}"/>
    <cellStyle name="Vejica 4 10 2 2 4 2" xfId="4847" xr:uid="{3F1AC14A-C12E-490B-ACB3-A0F3EC45706E}"/>
    <cellStyle name="Vejica 4 10 2 2 4 2 2" xfId="5447" xr:uid="{78047D56-325E-48FA-B23A-473963BC485E}"/>
    <cellStyle name="Vejica 4 10 2 2 4 2 2 2" xfId="13338" xr:uid="{3F576B27-7265-4720-BDDD-4E1EC28B9FFA}"/>
    <cellStyle name="Vejica 4 10 2 2 4 2 2 2 2" xfId="29134" xr:uid="{6A08A002-DF87-4B4B-9426-2D3381708718}"/>
    <cellStyle name="Vejica 4 10 2 2 4 2 2 3" xfId="33830" xr:uid="{DE0D278D-170B-4D9C-B115-A5E00B98D9BE}"/>
    <cellStyle name="Vejica 4 10 2 2 4 2 2 4" xfId="20727" xr:uid="{F4F7F622-5A46-4C2C-BDE1-E978AAABAB32}"/>
    <cellStyle name="Vejica 4 10 2 2 4 2 3" xfId="13337" xr:uid="{5B7966BA-50FE-4743-82EA-A7A11142F1D0}"/>
    <cellStyle name="Vejica 4 10 2 2 4 2 3 2" xfId="20211" xr:uid="{A6C07B1A-74A4-4ED4-B409-9FEF0AAEBBDD}"/>
    <cellStyle name="Vejica 4 10 2 2 4 2 4" xfId="23250" xr:uid="{4909D4E2-4676-4CE5-A24B-0716631D62F4}"/>
    <cellStyle name="Vejica 4 10 2 2 4 2 4 2" xfId="28600" xr:uid="{E5140D7A-ADE9-4284-BD17-A055C7BADE81}"/>
    <cellStyle name="Vejica 4 10 2 2 4 3" xfId="4846" xr:uid="{AD139622-2A19-45E4-8981-F15E2CE0E839}"/>
    <cellStyle name="Vejica 4 10 2 2 4 3 2" xfId="13339" xr:uid="{1F025F8F-325E-458E-9DA3-552AE574D6F0}"/>
    <cellStyle name="Vejica 4 10 2 2 4 3 2 2" xfId="29133" xr:uid="{DE04D2E0-FE04-4E10-8CE4-E41D2F6684F7}"/>
    <cellStyle name="Vejica 4 10 2 2 4 4" xfId="13336" xr:uid="{05AEC43B-52B5-441F-95E5-9C8D2FB1F86B}"/>
    <cellStyle name="Vejica 4 10 2 2 4 4 2" xfId="20210" xr:uid="{851426C5-E86C-4906-92B4-88E2E5D416E3}"/>
    <cellStyle name="Vejica 4 10 2 2 4 5" xfId="19692" xr:uid="{C89BE640-D63A-45D2-8DCA-F658FA381C34}"/>
    <cellStyle name="Vejica 4 10 2 2 4 6" xfId="23249" xr:uid="{18FA5340-15AB-4C2D-B802-DB4E04553BAC}"/>
    <cellStyle name="Vejica 4 10 2 2 4 7" xfId="34951" xr:uid="{5CAF0C3D-AB17-4C21-8B11-84850550DA76}"/>
    <cellStyle name="Vejica 4 10 2 2 4 8" xfId="16523" xr:uid="{A0D3CBC8-D16F-40F3-8BCB-8C135ACCB5A6}"/>
    <cellStyle name="Vejica 4 10 2 2 5" xfId="4848" xr:uid="{C58C27FC-1402-43BD-806D-A3753AFC8381}"/>
    <cellStyle name="Vejica 4 10 2 2 5 2" xfId="4849" xr:uid="{C882573F-2CB1-456D-A9DC-0C89CEC2DF59}"/>
    <cellStyle name="Vejica 4 10 2 2 5 2 2" xfId="5569" xr:uid="{6FC5AAE1-371C-42FF-9A4C-933A30B5D718}"/>
    <cellStyle name="Vejica 4 10 2 2 5 2 2 2" xfId="13342" xr:uid="{F80B2D4A-48A0-4A09-AC27-12B11A3DFC1F}"/>
    <cellStyle name="Vejica 4 10 2 2 5 2 2 2 2" xfId="29136" xr:uid="{6752F678-1B3C-4C13-B517-BABE2D9A46FE}"/>
    <cellStyle name="Vejica 4 10 2 2 5 2 2 3" xfId="34321" xr:uid="{24A62404-25CC-4ECF-91A0-AAE8E0B37EE2}"/>
    <cellStyle name="Vejica 4 10 2 2 5 2 2 4" xfId="20729" xr:uid="{5F4240F1-ED40-44DA-A841-4B1600A83EF2}"/>
    <cellStyle name="Vejica 4 10 2 2 5 2 3" xfId="13341" xr:uid="{27EDF946-F87F-4F53-9F8C-0D5CFF1755D8}"/>
    <cellStyle name="Vejica 4 10 2 2 5 2 3 2" xfId="20213" xr:uid="{DBD19B04-D07B-4D05-BAB1-0F86EFD6B6EB}"/>
    <cellStyle name="Vejica 4 10 2 2 5 2 4" xfId="23252" xr:uid="{DF06114D-749C-46E8-B2BC-6F9966A6CE72}"/>
    <cellStyle name="Vejica 4 10 2 2 5 2 4 2" xfId="28602" xr:uid="{3AFCA2A9-D5C3-45FE-91EA-070FC703A197}"/>
    <cellStyle name="Vejica 4 10 2 2 5 3" xfId="5336" xr:uid="{C7E05EF5-AACE-4295-A0E9-7AA3F3A623D0}"/>
    <cellStyle name="Vejica 4 10 2 2 5 3 2" xfId="13343" xr:uid="{F190E656-FF7A-4E62-B439-CCB659E94863}"/>
    <cellStyle name="Vejica 4 10 2 2 5 3 2 2" xfId="29135" xr:uid="{1743B32D-CD99-4561-B140-FD01DAB3D8DB}"/>
    <cellStyle name="Vejica 4 10 2 2 5 3 3" xfId="33808" xr:uid="{B81DF49A-7941-4A5F-9F70-4FFD73FB2AC0}"/>
    <cellStyle name="Vejica 4 10 2 2 5 3 4" xfId="20728" xr:uid="{76FD5CC6-0312-49B4-BFCF-2B144BB069A9}"/>
    <cellStyle name="Vejica 4 10 2 2 5 4" xfId="13340" xr:uid="{491FBD6B-86F2-454C-9D35-438554595909}"/>
    <cellStyle name="Vejica 4 10 2 2 5 4 2" xfId="20212" xr:uid="{8C54277C-1999-4B81-987C-070BBBEF5EDE}"/>
    <cellStyle name="Vejica 4 10 2 2 5 5" xfId="23251" xr:uid="{88A294F5-88B8-492C-A6AC-0794B502632F}"/>
    <cellStyle name="Vejica 4 10 2 2 5 5 2" xfId="28601" xr:uid="{470469DD-D916-4F7A-B9B4-64FCC794FC62}"/>
    <cellStyle name="Vejica 4 10 2 2 6" xfId="4850" xr:uid="{595152DE-4F8D-4C29-A5B4-7322A503E17F}"/>
    <cellStyle name="Vejica 4 10 2 2 6 2" xfId="5445" xr:uid="{812F1E2E-8084-4168-BAB7-9D1E147125F7}"/>
    <cellStyle name="Vejica 4 10 2 2 6 2 2" xfId="13345" xr:uid="{670F6BFA-2078-4266-B069-E19CCD9A0F08}"/>
    <cellStyle name="Vejica 4 10 2 2 6 2 2 2" xfId="29137" xr:uid="{FB23D201-753C-4242-BBA0-8054496616BD}"/>
    <cellStyle name="Vejica 4 10 2 2 6 2 3" xfId="33829" xr:uid="{EC9E7DA6-BB4D-45EE-B99B-419520E105BA}"/>
    <cellStyle name="Vejica 4 10 2 2 6 2 4" xfId="20730" xr:uid="{C1C3F670-12BB-47F1-AB94-5D3084AF2A86}"/>
    <cellStyle name="Vejica 4 10 2 2 6 3" xfId="13344" xr:uid="{A3199E32-8563-4B83-BCC8-E7D24808D4AF}"/>
    <cellStyle name="Vejica 4 10 2 2 6 3 2" xfId="20214" xr:uid="{05E15AC4-96B5-4338-AD03-5CAA2D4B71EB}"/>
    <cellStyle name="Vejica 4 10 2 2 6 4" xfId="23253" xr:uid="{A6AD123A-3011-440B-82A9-089BBF7DDCC9}"/>
    <cellStyle name="Vejica 4 10 2 2 6 4 2" xfId="28603" xr:uid="{12E4E1DC-9923-4842-B690-C4248912C1D1}"/>
    <cellStyle name="Vejica 4 10 2 2 7" xfId="4842" xr:uid="{751AB078-8D3F-4208-8B95-568F0751EF4D}"/>
    <cellStyle name="Vejica 4 10 2 2 7 2" xfId="13346" xr:uid="{F0F4B0B1-18B0-40D3-B8BF-672A81C277A2}"/>
    <cellStyle name="Vejica 4 10 2 2 7 2 2" xfId="29129" xr:uid="{338D3735-35EE-4FA3-AE0D-286642858C97}"/>
    <cellStyle name="Vejica 4 10 2 2 8" xfId="5281" xr:uid="{8D02ECC9-CC1A-4740-AB0C-49568AB286AE}"/>
    <cellStyle name="Vejica 4 10 2 2 8 2" xfId="13347" xr:uid="{A2A6A4FB-A793-4046-A638-AA64A89ED93E}"/>
    <cellStyle name="Vejica 4 10 2 2 8 2 2" xfId="28852" xr:uid="{B1169FDB-2102-4E3B-93B4-C1C36678C04F}"/>
    <cellStyle name="Vejica 4 10 2 2 8 3" xfId="33803" xr:uid="{02D4F8BC-B1A7-4612-9838-297D7857F96C}"/>
    <cellStyle name="Vejica 4 10 2 2 8 4" xfId="20206" xr:uid="{3F39B790-8489-4D5B-AB50-BA3B09F20627}"/>
    <cellStyle name="Vejica 4 10 2 2 9" xfId="13348" xr:uid="{F35E744B-D9CB-4AFE-8257-9D3188FFED32}"/>
    <cellStyle name="Vejica 4 10 2 2 9 2" xfId="23254" xr:uid="{AC9D4CBC-4BC8-4390-AA1A-027BB3981B1A}"/>
    <cellStyle name="Vejica 4 10 2 2 9 2 2" xfId="29626" xr:uid="{1EDD82F7-8605-4FB3-ABE7-D0FD99BAC49D}"/>
    <cellStyle name="Vejica 4 10 2 2 9 3" xfId="21301" xr:uid="{2D7E2D08-F8DB-432D-8CE7-D3B60E6A0A32}"/>
    <cellStyle name="Vejica 4 10 2 3" xfId="2374" xr:uid="{67E83D35-64AF-4782-8392-AAE180EB4E40}"/>
    <cellStyle name="Vejica 4 10 2 3 2" xfId="4851" xr:uid="{AD4DF41E-FC84-43A3-9E03-D5984FFE63FB}"/>
    <cellStyle name="Vejica 4 10 2 3 2 2" xfId="13350" xr:uid="{0D4D453D-F15D-4140-B987-D46177B07510}"/>
    <cellStyle name="Vejica 4 10 2 3 2 2 2" xfId="29138" xr:uid="{FBF48C11-6093-49E8-9038-A49E4615639D}"/>
    <cellStyle name="Vejica 4 10 2 3 3" xfId="13349" xr:uid="{42AF6348-A362-4C50-BA9B-C69829B32C70}"/>
    <cellStyle name="Vejica 4 10 2 3 3 2" xfId="38102" xr:uid="{6BE38FF1-15FF-4D2E-A288-5F64448FD7E5}"/>
    <cellStyle name="Vejica 4 10 2 3 3 3" xfId="36474" xr:uid="{6066AE68-71DD-4A39-922C-E8DD290690F5}"/>
    <cellStyle name="Vejica 4 10 2 3 3 4" xfId="20215" xr:uid="{E6154922-FEE4-4E43-B936-68B9CDD6D4C8}"/>
    <cellStyle name="Vejica 4 10 2 3 4" xfId="21304" xr:uid="{2F06F567-EB4F-49C6-8CC4-72FC8CB9E62D}"/>
    <cellStyle name="Vejica 4 10 2 3 5" xfId="19693" xr:uid="{12A77666-8C79-49F0-9538-29DD3A082733}"/>
    <cellStyle name="Vejica 4 10 2 3 6" xfId="23255" xr:uid="{F89C1052-F384-48DB-B1BE-34A240B82004}"/>
    <cellStyle name="Vejica 4 10 2 4" xfId="2375" xr:uid="{734F8957-7998-435C-AB7F-C08328DCC07E}"/>
    <cellStyle name="Vejica 4 10 2 4 2" xfId="4853" xr:uid="{6D329D0F-4EED-49D8-9C8C-08B36EAB34A9}"/>
    <cellStyle name="Vejica 4 10 2 4 2 2" xfId="5448" xr:uid="{2ED490DB-B4BF-4530-BE38-2DF2CBF57661}"/>
    <cellStyle name="Vejica 4 10 2 4 2 2 2" xfId="13353" xr:uid="{9663E924-D997-4401-8BCC-0C845D555EC4}"/>
    <cellStyle name="Vejica 4 10 2 4 2 2 2 2" xfId="29140" xr:uid="{B465D106-4041-4B74-80F2-E1C19BB48994}"/>
    <cellStyle name="Vejica 4 10 2 4 2 2 3" xfId="34485" xr:uid="{9145D073-0B50-4760-99D5-D195D25AFFD7}"/>
    <cellStyle name="Vejica 4 10 2 4 2 2 4" xfId="20731" xr:uid="{9EBB6656-5007-4F4E-B16E-1B8BBAE47092}"/>
    <cellStyle name="Vejica 4 10 2 4 2 3" xfId="13352" xr:uid="{208D7EFD-C067-49CE-917E-18DC21D168D8}"/>
    <cellStyle name="Vejica 4 10 2 4 2 3 2" xfId="20217" xr:uid="{87DD3B0F-B6F1-419D-9E32-744AF128A165}"/>
    <cellStyle name="Vejica 4 10 2 4 2 4" xfId="23257" xr:uid="{FEB9380E-A3AC-429F-84E0-DB108A81E429}"/>
    <cellStyle name="Vejica 4 10 2 4 2 4 2" xfId="28604" xr:uid="{DB01F59D-F37C-477F-9E32-C7591589C220}"/>
    <cellStyle name="Vejica 4 10 2 4 3" xfId="4852" xr:uid="{AA18185E-9438-4D63-B374-F7D60D60F91A}"/>
    <cellStyle name="Vejica 4 10 2 4 3 2" xfId="13354" xr:uid="{1FE03720-3D9E-4DD3-815C-54826340640A}"/>
    <cellStyle name="Vejica 4 10 2 4 3 2 2" xfId="29139" xr:uid="{146FC54B-3F64-4BD9-8782-108B2A856F4D}"/>
    <cellStyle name="Vejica 4 10 2 4 4" xfId="13351" xr:uid="{98D8122C-45B6-43C7-8680-04695F5C4D8B}"/>
    <cellStyle name="Vejica 4 10 2 4 4 2" xfId="38103" xr:uid="{3E09EB04-4C59-4CEC-AD2A-1426FC1664EA}"/>
    <cellStyle name="Vejica 4 10 2 4 4 3" xfId="36475" xr:uid="{223BB815-611B-4F86-8610-68F3AE0142AE}"/>
    <cellStyle name="Vejica 4 10 2 4 4 4" xfId="20216" xr:uid="{71139B07-AB58-47C9-99CF-FE1F770CCFB6}"/>
    <cellStyle name="Vejica 4 10 2 4 5" xfId="21305" xr:uid="{41763D34-0FBE-4567-A72B-94442EA9CFB2}"/>
    <cellStyle name="Vejica 4 10 2 4 6" xfId="19694" xr:uid="{C7B86037-F284-4A8B-830E-C2578BE0F93D}"/>
    <cellStyle name="Vejica 4 10 2 4 7" xfId="23256" xr:uid="{A7EE93F2-7199-4789-8B00-AB1E1DAFEEE6}"/>
    <cellStyle name="Vejica 4 10 2 5" xfId="2376" xr:uid="{B4D75F43-65FA-4432-8ECB-FD20AB030EEB}"/>
    <cellStyle name="Vejica 4 10 2 5 2" xfId="4855" xr:uid="{96E592B2-C3DC-4A19-8154-B60E6C16B51E}"/>
    <cellStyle name="Vejica 4 10 2 5 2 2" xfId="5449" xr:uid="{68776045-FF6F-4470-9736-1344D9FCFEBF}"/>
    <cellStyle name="Vejica 4 10 2 5 2 2 2" xfId="13357" xr:uid="{46706876-EE4F-4F48-9C90-2FE007C3CCC3}"/>
    <cellStyle name="Vejica 4 10 2 5 2 2 2 2" xfId="29142" xr:uid="{5C650663-69EE-4A4E-866C-F7ABF74D0DEA}"/>
    <cellStyle name="Vejica 4 10 2 5 2 2 3" xfId="34486" xr:uid="{2F2D4EE4-8CE6-4D2F-A474-AD6E99AF7DE5}"/>
    <cellStyle name="Vejica 4 10 2 5 2 2 4" xfId="20732" xr:uid="{7B115043-E06C-483B-AE46-BF7AD47D7925}"/>
    <cellStyle name="Vejica 4 10 2 5 2 3" xfId="13356" xr:uid="{69BC5D7E-252C-4FFB-97FA-D704BC6B752F}"/>
    <cellStyle name="Vejica 4 10 2 5 2 3 2" xfId="20219" xr:uid="{9015DFA4-FC22-4D56-97FA-23E476520BCF}"/>
    <cellStyle name="Vejica 4 10 2 5 2 4" xfId="23259" xr:uid="{60EF03D3-E5A6-4BDD-86A0-DD76384F99F4}"/>
    <cellStyle name="Vejica 4 10 2 5 2 4 2" xfId="28605" xr:uid="{F1DC83B8-7E53-43FD-9538-BFFFED773217}"/>
    <cellStyle name="Vejica 4 10 2 5 3" xfId="4854" xr:uid="{8033809C-5213-45E9-BFDF-C6BA545BA460}"/>
    <cellStyle name="Vejica 4 10 2 5 3 2" xfId="13358" xr:uid="{91CDDA77-92CC-473D-B7C0-C3D76E26F1F7}"/>
    <cellStyle name="Vejica 4 10 2 5 3 2 2" xfId="29141" xr:uid="{5C6F77E5-6E95-4B82-9961-44C3025D0795}"/>
    <cellStyle name="Vejica 4 10 2 5 4" xfId="13355" xr:uid="{1D36223B-B287-4374-8F34-DF867A780F6A}"/>
    <cellStyle name="Vejica 4 10 2 5 4 2" xfId="38104" xr:uid="{47ECC2A4-B9FE-49A8-BE4F-15315AB304A4}"/>
    <cellStyle name="Vejica 4 10 2 5 4 3" xfId="36476" xr:uid="{E05CD1DB-01E5-4799-94FE-A2789E76BCFE}"/>
    <cellStyle name="Vejica 4 10 2 5 4 4" xfId="20218" xr:uid="{452C1149-A8ED-4B79-A9E2-559C24B636F8}"/>
    <cellStyle name="Vejica 4 10 2 5 5" xfId="21306" xr:uid="{3EBA6C94-2543-4932-88C0-73C842076DDC}"/>
    <cellStyle name="Vejica 4 10 2 5 6" xfId="19695" xr:uid="{36E41A81-B9D0-44ED-ABE7-051736D6BB9C}"/>
    <cellStyle name="Vejica 4 10 2 5 7" xfId="23258" xr:uid="{4C59F167-E687-48EE-87CA-2542854BD7A2}"/>
    <cellStyle name="Vejica 4 10 2 6" xfId="4856" xr:uid="{DFE0FEAC-10AE-4CD5-94DC-81F945AC2822}"/>
    <cellStyle name="Vejica 4 10 2 6 2" xfId="4857" xr:uid="{B1E617F6-5990-4F90-95F8-5ECEB68B060D}"/>
    <cellStyle name="Vejica 4 10 2 6 2 2" xfId="5570" xr:uid="{CD26B26A-C562-4D0E-A2FD-F440BC030F7A}"/>
    <cellStyle name="Vejica 4 10 2 6 2 2 2" xfId="13361" xr:uid="{6F0AAB04-58C2-4A01-9613-2FD35B793B02}"/>
    <cellStyle name="Vejica 4 10 2 6 2 2 2 2" xfId="29144" xr:uid="{D7566AE0-F2FC-41FA-9E3E-8E541810CC59}"/>
    <cellStyle name="Vejica 4 10 2 6 2 2 3" xfId="34322" xr:uid="{8F3635EC-0994-43A2-81C1-43EB022079C2}"/>
    <cellStyle name="Vejica 4 10 2 6 2 2 4" xfId="20734" xr:uid="{D335631C-84A1-4246-A246-F4F407318F57}"/>
    <cellStyle name="Vejica 4 10 2 6 2 3" xfId="13360" xr:uid="{E3EEAA0E-C5EC-4969-B50B-3D8E4189FE2D}"/>
    <cellStyle name="Vejica 4 10 2 6 2 3 2" xfId="20221" xr:uid="{65E120DD-4DBF-4E1B-826C-FE89A377A4B7}"/>
    <cellStyle name="Vejica 4 10 2 6 2 4" xfId="23261" xr:uid="{5EFCAED3-03BF-40F4-801A-4772EC7A53F3}"/>
    <cellStyle name="Vejica 4 10 2 6 2 4 2" xfId="28606" xr:uid="{74AB602D-49B5-4BF0-9402-31AB5A9EF22E}"/>
    <cellStyle name="Vejica 4 10 2 6 3" xfId="5337" xr:uid="{1AB2619A-C7A6-497E-8203-5C6F0BE5EB13}"/>
    <cellStyle name="Vejica 4 10 2 6 3 2" xfId="13362" xr:uid="{D90459FB-C222-46B3-8994-B41F42F176A2}"/>
    <cellStyle name="Vejica 4 10 2 6 3 2 2" xfId="29143" xr:uid="{D3DC176D-9BEC-4938-957F-EA5144BDCD43}"/>
    <cellStyle name="Vejica 4 10 2 6 3 3" xfId="34414" xr:uid="{70D3A14A-944D-40AE-9AAF-6116BEE0D91D}"/>
    <cellStyle name="Vejica 4 10 2 6 3 4" xfId="20733" xr:uid="{B26D9953-892F-4128-B4ED-8B7A8DFC3F37}"/>
    <cellStyle name="Vejica 4 10 2 6 4" xfId="13359" xr:uid="{581FA435-FAEC-4F8D-AD14-4BCE9E254767}"/>
    <cellStyle name="Vejica 4 10 2 6 4 2" xfId="20220" xr:uid="{481B14E3-8933-4856-BBD2-7C2F48FFC932}"/>
    <cellStyle name="Vejica 4 10 2 6 5" xfId="19696" xr:uid="{5299BFE5-408B-4158-A40C-6A0473E88737}"/>
    <cellStyle name="Vejica 4 10 2 6 6" xfId="23260" xr:uid="{9812727D-489F-400A-8DF6-CB5C3DA667F8}"/>
    <cellStyle name="Vejica 4 10 2 7" xfId="4858" xr:uid="{7503B13B-5EFE-40E4-99F7-9AF5D852CB87}"/>
    <cellStyle name="Vejica 4 10 2 7 2" xfId="5444" xr:uid="{852515E0-1D0F-420A-B193-098C15FAC596}"/>
    <cellStyle name="Vejica 4 10 2 7 2 2" xfId="13364" xr:uid="{A112F09F-265D-4C50-96E8-3E64157A1DE0}"/>
    <cellStyle name="Vejica 4 10 2 7 2 2 2" xfId="29145" xr:uid="{AA07B2CC-F21F-48FB-883A-EC3C25A1D3E1}"/>
    <cellStyle name="Vejica 4 10 2 7 2 3" xfId="34479" xr:uid="{CAD3F09E-8C3D-467D-A460-F4008A745831}"/>
    <cellStyle name="Vejica 4 10 2 7 2 4" xfId="20735" xr:uid="{E46A00EB-A9B5-4FA4-B800-B48DBA0EC29D}"/>
    <cellStyle name="Vejica 4 10 2 7 3" xfId="13363" xr:uid="{1C3685CB-2D02-4D3E-BA25-0A6817780D43}"/>
    <cellStyle name="Vejica 4 10 2 7 3 2" xfId="20222" xr:uid="{3C34DD0F-A0FA-4D3D-98C1-C25221FCD2E7}"/>
    <cellStyle name="Vejica 4 10 2 7 4" xfId="23262" xr:uid="{6B600919-AE9B-4A58-AFD3-CA8840CAB335}"/>
    <cellStyle name="Vejica 4 10 2 7 4 2" xfId="28607" xr:uid="{8B63CE15-5685-4931-B8CE-790CE1D9ED2E}"/>
    <cellStyle name="Vejica 4 10 2 8" xfId="4841" xr:uid="{4357EE10-7E69-4EF4-828D-FDB7F96E5717}"/>
    <cellStyle name="Vejica 4 10 2 8 2" xfId="13365" xr:uid="{0F6D5FD5-7482-47C9-96C8-889C1F465827}"/>
    <cellStyle name="Vejica 4 10 2 8 2 2" xfId="29128" xr:uid="{4AF0EC2D-E6E1-4443-91D9-39C0A2AE1627}"/>
    <cellStyle name="Vejica 4 10 2 9" xfId="5263" xr:uid="{4B77395E-B5E7-42D0-AFA1-7555837C6EFB}"/>
    <cellStyle name="Vejica 4 10 2 9 2" xfId="13366" xr:uid="{A196A6AB-D813-4CA1-BAE0-73B89207C339}"/>
    <cellStyle name="Vejica 4 10 2 9 2 2" xfId="28851" xr:uid="{F43A4861-9CBA-4926-8751-708DA3C0EB1A}"/>
    <cellStyle name="Vejica 4 10 2 9 3" xfId="34375" xr:uid="{01520012-A639-4D34-AE95-4B94D9DF3B3A}"/>
    <cellStyle name="Vejica 4 10 2 9 4" xfId="20205" xr:uid="{737C563D-1FE9-4707-8592-BCC77C21D64A}"/>
    <cellStyle name="Vejica 4 10 3" xfId="784" xr:uid="{BEE15B8D-C091-409E-BBD4-5E7DE90BB00C}"/>
    <cellStyle name="Vejica 4 10 3 10" xfId="13367" xr:uid="{211D82E3-ABD9-477F-A0E6-E8ACD6A2ABD3}"/>
    <cellStyle name="Vejica 4 10 3 10 2" xfId="36477" xr:uid="{7B481E79-B7AE-4ECB-B6C0-EA7D1CD2450F}"/>
    <cellStyle name="Vejica 4 10 3 10 3" xfId="19697" xr:uid="{F5DF5C28-DB6B-49C4-B377-AB3ACA23E832}"/>
    <cellStyle name="Vejica 4 10 3 11" xfId="23263" xr:uid="{7B3B2E65-AA0D-4E34-A9A4-0C25E6CE9E84}"/>
    <cellStyle name="Vejica 4 10 3 11 2" xfId="37981" xr:uid="{0C62CAB5-6152-4137-B22A-EF7493DA8F82}"/>
    <cellStyle name="Vejica 4 10 3 12" xfId="35012" xr:uid="{76EE3344-1597-43E0-9916-A93C1CBD4D8E}"/>
    <cellStyle name="Vejica 4 10 3 2" xfId="2377" xr:uid="{992A6CB7-CD6F-4B6D-8DFA-34388622C0ED}"/>
    <cellStyle name="Vejica 4 10 3 2 2" xfId="4860" xr:uid="{67245AC8-B547-4396-98F8-3B2D885518AD}"/>
    <cellStyle name="Vejica 4 10 3 2 2 2" xfId="13369" xr:uid="{9F70681B-0724-43E2-9863-DDFB5C2E508B}"/>
    <cellStyle name="Vejica 4 10 3 2 2 2 2" xfId="29147" xr:uid="{BAD496D8-4CE9-488B-9514-29AAA66D0D5C}"/>
    <cellStyle name="Vejica 4 10 3 2 3" xfId="13368" xr:uid="{B89BCAD7-2523-423F-A789-C233515F08ED}"/>
    <cellStyle name="Vejica 4 10 3 2 3 2" xfId="38105" xr:uid="{E8B75E41-9AB0-4E5D-A592-BDAF8A36FEBA}"/>
    <cellStyle name="Vejica 4 10 3 2 3 3" xfId="36478" xr:uid="{C86FC499-C7F1-4C9A-B2E3-42D7DF6F0ABD}"/>
    <cellStyle name="Vejica 4 10 3 2 3 4" xfId="20224" xr:uid="{B2EF1152-CE13-41E7-9584-41B572F1F22A}"/>
    <cellStyle name="Vejica 4 10 3 2 4" xfId="21308" xr:uid="{E9C61FF2-5E54-4B7E-B184-15810E7FED62}"/>
    <cellStyle name="Vejica 4 10 3 2 5" xfId="19698" xr:uid="{2C2C26D5-A2D7-4ECA-87B5-202C4C6ACF9A}"/>
    <cellStyle name="Vejica 4 10 3 2 6" xfId="23264" xr:uid="{164F46FB-3F2B-45D9-AAED-E0047886F777}"/>
    <cellStyle name="Vejica 4 10 3 3" xfId="2378" xr:uid="{AF3C8915-BBC9-439B-B5B9-06783BC5EAAA}"/>
    <cellStyle name="Vejica 4 10 3 3 2" xfId="4862" xr:uid="{102C1C4D-CA24-4E0D-B32E-3F8EAC52C07E}"/>
    <cellStyle name="Vejica 4 10 3 3 2 2" xfId="5451" xr:uid="{43E9E0E3-F9BC-4FC8-8456-7C11643E3D41}"/>
    <cellStyle name="Vejica 4 10 3 3 2 2 2" xfId="13372" xr:uid="{9858FE77-3A80-48EB-AC2F-DF0B1CBD6449}"/>
    <cellStyle name="Vejica 4 10 3 3 2 2 2 2" xfId="29149" xr:uid="{42E651D6-2C19-4878-B71C-857B888D9354}"/>
    <cellStyle name="Vejica 4 10 3 3 2 2 3" xfId="34195" xr:uid="{E26F7AD7-91E8-44A0-B436-B998E23E6DB1}"/>
    <cellStyle name="Vejica 4 10 3 3 2 2 4" xfId="20736" xr:uid="{418109C4-62CD-4120-A754-AE7C67DA4D97}"/>
    <cellStyle name="Vejica 4 10 3 3 2 3" xfId="13371" xr:uid="{22243752-4B21-4CFA-B35D-A07871887081}"/>
    <cellStyle name="Vejica 4 10 3 3 2 3 2" xfId="20226" xr:uid="{B543A736-B89A-4E24-A8BE-8292C4AB413E}"/>
    <cellStyle name="Vejica 4 10 3 3 2 4" xfId="23266" xr:uid="{C6FC8C2E-F825-4C73-B9C2-DEF82BC76B45}"/>
    <cellStyle name="Vejica 4 10 3 3 2 4 2" xfId="28608" xr:uid="{99790E73-C9DC-4286-A968-063A8005A591}"/>
    <cellStyle name="Vejica 4 10 3 3 3" xfId="4861" xr:uid="{556802E8-D750-4B71-B3CE-F0A9D8F8FDA3}"/>
    <cellStyle name="Vejica 4 10 3 3 3 2" xfId="13373" xr:uid="{32A71979-9681-4576-82D1-556A27F41B3D}"/>
    <cellStyle name="Vejica 4 10 3 3 3 2 2" xfId="29148" xr:uid="{CD0B7DB9-D0E1-4912-8025-044D802B450B}"/>
    <cellStyle name="Vejica 4 10 3 3 4" xfId="13370" xr:uid="{9B64F632-BEEB-4D5A-89BD-285B0BB06659}"/>
    <cellStyle name="Vejica 4 10 3 3 4 2" xfId="38106" xr:uid="{4F5882CA-BE3D-4B77-B67A-E5624DB16EE0}"/>
    <cellStyle name="Vejica 4 10 3 3 4 3" xfId="36479" xr:uid="{3947D6EF-31B4-48A0-AB5A-CE49BF8E216D}"/>
    <cellStyle name="Vejica 4 10 3 3 4 4" xfId="20225" xr:uid="{79D948D3-E65B-4AF9-B2C3-DE9925CBEACA}"/>
    <cellStyle name="Vejica 4 10 3 3 5" xfId="21309" xr:uid="{D0726033-7764-4824-8E54-75D9C76F0435}"/>
    <cellStyle name="Vejica 4 10 3 3 6" xfId="19699" xr:uid="{2DFD02CB-9D58-4B5C-9A37-20B0146F10FD}"/>
    <cellStyle name="Vejica 4 10 3 3 7" xfId="23265" xr:uid="{82078061-4A00-4ACF-B9A8-987C9F1E19B1}"/>
    <cellStyle name="Vejica 4 10 3 4" xfId="2379" xr:uid="{DBC1A210-4C42-4416-9FC3-C8778935820B}"/>
    <cellStyle name="Vejica 4 10 3 4 2" xfId="4864" xr:uid="{073C7CC3-B415-49F9-9FBD-55470789BF20}"/>
    <cellStyle name="Vejica 4 10 3 4 2 2" xfId="5452" xr:uid="{6625BAFE-7D29-4297-B8A1-B0433D8CFA2C}"/>
    <cellStyle name="Vejica 4 10 3 4 2 2 2" xfId="13376" xr:uid="{CE689E10-6A4B-4F6B-BD5B-5B7DD8CA5D8E}"/>
    <cellStyle name="Vejica 4 10 3 4 2 2 2 2" xfId="29151" xr:uid="{E9165843-32DF-4E6F-8E20-3037807AB7DD}"/>
    <cellStyle name="Vejica 4 10 3 4 2 2 3" xfId="34488" xr:uid="{65B6F31E-D7D7-482E-B21A-B1BFD8B09BA9}"/>
    <cellStyle name="Vejica 4 10 3 4 2 2 4" xfId="20737" xr:uid="{6E5C2BCA-A8FA-4458-A92E-EA220861E41C}"/>
    <cellStyle name="Vejica 4 10 3 4 2 3" xfId="13375" xr:uid="{BCE3FFD3-4DBB-4F68-88E5-18D112150506}"/>
    <cellStyle name="Vejica 4 10 3 4 2 3 2" xfId="20228" xr:uid="{DC9FD1E9-220E-49C6-90A0-6053F5AE410C}"/>
    <cellStyle name="Vejica 4 10 3 4 2 4" xfId="23268" xr:uid="{2B412552-25E0-4830-B386-FA998ED738D8}"/>
    <cellStyle name="Vejica 4 10 3 4 2 4 2" xfId="28609" xr:uid="{B1ADBA42-115B-4E95-B078-D95CD917FE6B}"/>
    <cellStyle name="Vejica 4 10 3 4 3" xfId="4863" xr:uid="{84F07E81-D5AA-4C28-8FAB-8D4B6A6B92A9}"/>
    <cellStyle name="Vejica 4 10 3 4 3 2" xfId="13377" xr:uid="{AD0C206B-9959-4E1A-978C-DEA5EC254D81}"/>
    <cellStyle name="Vejica 4 10 3 4 3 2 2" xfId="29150" xr:uid="{2B5C7F12-49C0-448E-95D7-40AEC650798E}"/>
    <cellStyle name="Vejica 4 10 3 4 4" xfId="13374" xr:uid="{51D0749A-1527-4ED6-AE3F-8D7CA04DD6E2}"/>
    <cellStyle name="Vejica 4 10 3 4 4 2" xfId="20227" xr:uid="{848845E2-65BA-410C-A686-5259457A3673}"/>
    <cellStyle name="Vejica 4 10 3 4 5" xfId="19700" xr:uid="{9826D5B5-6F59-43C5-81C4-096E6A02B0A1}"/>
    <cellStyle name="Vejica 4 10 3 4 6" xfId="23267" xr:uid="{7D0E2C81-3A2D-4362-B0BA-C1A0CDE74ACF}"/>
    <cellStyle name="Vejica 4 10 3 4 7" xfId="34950" xr:uid="{DECCA397-2C26-4D94-A49C-6E78F61A36D1}"/>
    <cellStyle name="Vejica 4 10 3 4 8" xfId="16524" xr:uid="{D4D344AA-36BB-4CEF-BC01-E58DED8614D2}"/>
    <cellStyle name="Vejica 4 10 3 5" xfId="4865" xr:uid="{9887A60B-4A0E-49A5-9478-07EC58CD488B}"/>
    <cellStyle name="Vejica 4 10 3 5 2" xfId="4866" xr:uid="{3F62C0E6-5D13-4B30-8C19-E9C749223131}"/>
    <cellStyle name="Vejica 4 10 3 5 2 2" xfId="5571" xr:uid="{4FC2AB56-5EAF-49AC-AF50-2EF5D33A853A}"/>
    <cellStyle name="Vejica 4 10 3 5 2 2 2" xfId="13380" xr:uid="{950362EA-6E0A-4D8D-B3DE-179C23D05AE8}"/>
    <cellStyle name="Vejica 4 10 3 5 2 2 2 2" xfId="29153" xr:uid="{72DEE2AA-1D3F-46FF-877E-7B611CD8CF8A}"/>
    <cellStyle name="Vejica 4 10 3 5 2 2 3" xfId="34059" xr:uid="{DD1B9482-3E17-40E6-B6A1-80D846A9AC23}"/>
    <cellStyle name="Vejica 4 10 3 5 2 2 4" xfId="20739" xr:uid="{8D06EA9A-69F2-4855-BA88-CE862D908DBD}"/>
    <cellStyle name="Vejica 4 10 3 5 2 3" xfId="13379" xr:uid="{35D9BD3C-93B9-4841-8D67-7FF7CFBBF47E}"/>
    <cellStyle name="Vejica 4 10 3 5 2 3 2" xfId="20230" xr:uid="{90AD2E19-A424-4444-B42F-E002825C40A3}"/>
    <cellStyle name="Vejica 4 10 3 5 2 4" xfId="23270" xr:uid="{062FF899-C869-4A8F-AF4F-365910E23080}"/>
    <cellStyle name="Vejica 4 10 3 5 2 4 2" xfId="28611" xr:uid="{885ACCFE-A167-4875-AB07-2BB0738F904A}"/>
    <cellStyle name="Vejica 4 10 3 5 3" xfId="5338" xr:uid="{A4860436-FCF1-470C-B835-8CCF7827661C}"/>
    <cellStyle name="Vejica 4 10 3 5 3 2" xfId="13381" xr:uid="{9CCA9BBA-8D01-496A-A27B-053987BAC89B}"/>
    <cellStyle name="Vejica 4 10 3 5 3 2 2" xfId="29152" xr:uid="{1062420E-4A8F-4D95-8CD3-27E83CC54631}"/>
    <cellStyle name="Vejica 4 10 3 5 3 3" xfId="34415" xr:uid="{795F813F-639B-4747-B6A9-D9F883187DA0}"/>
    <cellStyle name="Vejica 4 10 3 5 3 4" xfId="20738" xr:uid="{72826FAD-35D5-4520-9CED-0497D89702F0}"/>
    <cellStyle name="Vejica 4 10 3 5 4" xfId="13378" xr:uid="{A5974AFB-D029-4E64-BFB9-2ADE9A589AA0}"/>
    <cellStyle name="Vejica 4 10 3 5 4 2" xfId="20229" xr:uid="{8224D042-60EC-40DE-894D-AD7573785143}"/>
    <cellStyle name="Vejica 4 10 3 5 5" xfId="23269" xr:uid="{C802FF33-2F5B-4801-9D49-CBDA55C5A66E}"/>
    <cellStyle name="Vejica 4 10 3 5 5 2" xfId="28610" xr:uid="{22406275-93DA-438E-9FEC-FF5329223A46}"/>
    <cellStyle name="Vejica 4 10 3 6" xfId="4867" xr:uid="{31185D97-BDDF-451A-A6B1-184E6AC99A00}"/>
    <cellStyle name="Vejica 4 10 3 6 2" xfId="5450" xr:uid="{633E20A1-6CE1-4939-A62B-30F93BD5618D}"/>
    <cellStyle name="Vejica 4 10 3 6 2 2" xfId="13383" xr:uid="{DFFF808A-5505-4A2F-9231-FE8E9235D180}"/>
    <cellStyle name="Vejica 4 10 3 6 2 2 2" xfId="29154" xr:uid="{55AE3FE6-BF44-4442-B7BF-D5F74ED81489}"/>
    <cellStyle name="Vejica 4 10 3 6 2 3" xfId="34483" xr:uid="{32D0A7B5-8DF8-4BC7-94DD-B47154EB4965}"/>
    <cellStyle name="Vejica 4 10 3 6 2 4" xfId="20740" xr:uid="{1F1396BB-7058-4348-B6AD-B4EB8333DB2A}"/>
    <cellStyle name="Vejica 4 10 3 6 3" xfId="13382" xr:uid="{D18512CE-A67E-4FE8-94B1-DF84AF84B0D3}"/>
    <cellStyle name="Vejica 4 10 3 6 3 2" xfId="20231" xr:uid="{1B511972-3201-406B-850B-52F4BE6A5AA8}"/>
    <cellStyle name="Vejica 4 10 3 6 4" xfId="23271" xr:uid="{AAAA72F2-E527-479D-A36C-A70D98CAD936}"/>
    <cellStyle name="Vejica 4 10 3 6 4 2" xfId="28612" xr:uid="{6C7B39D2-AAC1-4E46-AB67-107A21B02A08}"/>
    <cellStyle name="Vejica 4 10 3 7" xfId="4859" xr:uid="{9C729F9D-A309-4AD5-90A5-D244F3715CAE}"/>
    <cellStyle name="Vejica 4 10 3 7 2" xfId="13384" xr:uid="{56287C19-EB38-4C4A-B74A-8E7AF59FA3A6}"/>
    <cellStyle name="Vejica 4 10 3 7 2 2" xfId="29146" xr:uid="{6F132CA7-7408-4FCD-8CC7-AC91EB63E650}"/>
    <cellStyle name="Vejica 4 10 3 8" xfId="5255" xr:uid="{8CD2EF16-97E9-4B30-A8C2-51F42E51A253}"/>
    <cellStyle name="Vejica 4 10 3 8 2" xfId="13385" xr:uid="{DA913A6C-E8E5-4467-9CF8-551BAC3FDDDC}"/>
    <cellStyle name="Vejica 4 10 3 8 2 2" xfId="28853" xr:uid="{A010D84E-FA37-4814-A997-188E7DB95597}"/>
    <cellStyle name="Vejica 4 10 3 8 3" xfId="33925" xr:uid="{E93D4BAE-82D9-4E84-9B59-A37FCBE7022C}"/>
    <cellStyle name="Vejica 4 10 3 8 4" xfId="20223" xr:uid="{4CD080BE-6698-4590-B79A-EF5652E45E04}"/>
    <cellStyle name="Vejica 4 10 3 9" xfId="13386" xr:uid="{89D7DE15-DD63-4195-B4D7-CA05D5ED3066}"/>
    <cellStyle name="Vejica 4 10 3 9 2" xfId="23272" xr:uid="{898E63BB-D1CD-4F15-A606-B24CC886B4D7}"/>
    <cellStyle name="Vejica 4 10 3 9 2 2" xfId="29627" xr:uid="{F9C1AE29-A83C-4D61-8A28-5C9B662DB3F2}"/>
    <cellStyle name="Vejica 4 10 3 9 3" xfId="21307" xr:uid="{87C30F51-1A03-4718-AA67-E32704F33A1A}"/>
    <cellStyle name="Vejica 4 10 4" xfId="2380" xr:uid="{AE6AE856-1FB7-499C-AAD8-B0466F88E346}"/>
    <cellStyle name="Vejica 4 10 4 2" xfId="4868" xr:uid="{177DD4C8-3F9F-433A-A987-035D7470F72C}"/>
    <cellStyle name="Vejica 4 10 4 2 2" xfId="13388" xr:uid="{E24BC894-D5C8-4270-94B1-ED51AA0D9757}"/>
    <cellStyle name="Vejica 4 10 4 2 2 2" xfId="29155" xr:uid="{FE64DDF6-B1EB-45D1-A14C-160E8808E6F2}"/>
    <cellStyle name="Vejica 4 10 4 3" xfId="13387" xr:uid="{284AF49D-81EB-4EF9-AB5E-FE56CEC7ED30}"/>
    <cellStyle name="Vejica 4 10 4 3 2" xfId="38107" xr:uid="{A81C7792-60B3-49ED-8B70-4311EDC6B970}"/>
    <cellStyle name="Vejica 4 10 4 3 3" xfId="36480" xr:uid="{4D6B4903-956E-4A21-84DF-A865B9BBFCE4}"/>
    <cellStyle name="Vejica 4 10 4 3 4" xfId="20232" xr:uid="{327FC9E1-C4BF-4C38-B15E-D92FD98D8BCB}"/>
    <cellStyle name="Vejica 4 10 4 4" xfId="21310" xr:uid="{A2BDF8A5-57C0-461D-A8C3-6AB7EF7AD377}"/>
    <cellStyle name="Vejica 4 10 4 5" xfId="19701" xr:uid="{4899CEAC-4AA5-4765-9F1E-5E8DE96EA746}"/>
    <cellStyle name="Vejica 4 10 4 6" xfId="23273" xr:uid="{4D16795D-584C-4743-9427-64DB10B7E7ED}"/>
    <cellStyle name="Vejica 4 10 5" xfId="2381" xr:uid="{B85B8D1B-C266-41F5-AEBC-0792BB28812A}"/>
    <cellStyle name="Vejica 4 10 5 2" xfId="4870" xr:uid="{A194CEEE-9A92-4D18-AF32-B39E6158ECE4}"/>
    <cellStyle name="Vejica 4 10 5 2 2" xfId="5453" xr:uid="{69A15D86-D5B2-4F2F-B172-A123A41A7BD0}"/>
    <cellStyle name="Vejica 4 10 5 2 2 2" xfId="13391" xr:uid="{E5117BDC-7404-4F6B-BCD6-681CF52539EB}"/>
    <cellStyle name="Vejica 4 10 5 2 2 2 2" xfId="29157" xr:uid="{002A2AD5-6C88-43D1-BF94-C72EA2CA126C}"/>
    <cellStyle name="Vejica 4 10 5 2 2 3" xfId="33832" xr:uid="{3AB4DF79-2ECA-4D5B-BD6C-C68B84D93831}"/>
    <cellStyle name="Vejica 4 10 5 2 2 4" xfId="20741" xr:uid="{A5399AC5-6C5D-468A-AC04-738EC393E211}"/>
    <cellStyle name="Vejica 4 10 5 2 3" xfId="13390" xr:uid="{469D70C7-F329-4A27-A490-E53A6A310687}"/>
    <cellStyle name="Vejica 4 10 5 2 3 2" xfId="20234" xr:uid="{E5E169F0-6EBC-4A63-BA92-B5FDF1418D71}"/>
    <cellStyle name="Vejica 4 10 5 2 4" xfId="23275" xr:uid="{575515B0-22CA-4588-B5F6-BD173305B3A4}"/>
    <cellStyle name="Vejica 4 10 5 2 4 2" xfId="28613" xr:uid="{6E11AE9E-5A23-402F-B9F7-C31C82B7A756}"/>
    <cellStyle name="Vejica 4 10 5 3" xfId="4869" xr:uid="{1F570E70-A381-4C17-8892-E09CBF5EA4E3}"/>
    <cellStyle name="Vejica 4 10 5 3 2" xfId="13392" xr:uid="{11A57ED9-03FA-4539-AD86-493F5884E437}"/>
    <cellStyle name="Vejica 4 10 5 3 2 2" xfId="29156" xr:uid="{727BBF33-E2D8-4F7B-B900-A540EB1E0DF9}"/>
    <cellStyle name="Vejica 4 10 5 4" xfId="13389" xr:uid="{FFAC2B2B-18FC-44E6-B938-58456A8C88B8}"/>
    <cellStyle name="Vejica 4 10 5 4 2" xfId="38108" xr:uid="{85F8D7A8-F3F7-4A46-8598-1AE265C15AC0}"/>
    <cellStyle name="Vejica 4 10 5 4 3" xfId="36481" xr:uid="{4E218A34-7E41-4BC0-BE3B-778FA939CE15}"/>
    <cellStyle name="Vejica 4 10 5 4 4" xfId="20233" xr:uid="{62B91F14-7D75-4EC9-8936-67BFA5166107}"/>
    <cellStyle name="Vejica 4 10 5 5" xfId="21311" xr:uid="{2B8F7BC1-C952-4CE6-981B-E6820E6863DB}"/>
    <cellStyle name="Vejica 4 10 5 6" xfId="19702" xr:uid="{4D610D34-7080-4C07-A79D-9E8B96D52124}"/>
    <cellStyle name="Vejica 4 10 5 7" xfId="23274" xr:uid="{334B620C-5A5C-4CC9-8B8B-ABA5F3E5469A}"/>
    <cellStyle name="Vejica 4 10 6" xfId="2382" xr:uid="{514C662B-59C8-41BA-BA26-9E47B8B1D07B}"/>
    <cellStyle name="Vejica 4 10 6 2" xfId="4872" xr:uid="{90ABE44A-6443-4FBA-91F8-81F46D610E69}"/>
    <cellStyle name="Vejica 4 10 6 2 2" xfId="5454" xr:uid="{FCA220EA-1E2A-4A95-A273-BEF6ADF8AA76}"/>
    <cellStyle name="Vejica 4 10 6 2 2 2" xfId="13395" xr:uid="{5E363BA5-3ED0-4647-92A4-939680B80214}"/>
    <cellStyle name="Vejica 4 10 6 2 2 2 2" xfId="29159" xr:uid="{5F6C7727-3EB2-45B1-B3CB-CCE35A59A9D0}"/>
    <cellStyle name="Vejica 4 10 6 2 2 3" xfId="34489" xr:uid="{DE1115B6-21E2-44C6-BDA2-1087DE687A6C}"/>
    <cellStyle name="Vejica 4 10 6 2 2 4" xfId="20742" xr:uid="{C1FE26DB-9BFA-4BA5-B809-9A688603F221}"/>
    <cellStyle name="Vejica 4 10 6 2 3" xfId="13394" xr:uid="{121F226B-F540-4C58-93C7-F32EAB8C0259}"/>
    <cellStyle name="Vejica 4 10 6 2 3 2" xfId="20236" xr:uid="{108D375E-5EEF-4A55-91D0-0CF57E3B6FD6}"/>
    <cellStyle name="Vejica 4 10 6 2 4" xfId="23277" xr:uid="{4E401E0B-D2A8-4124-95E1-9EB63F7F3E85}"/>
    <cellStyle name="Vejica 4 10 6 2 4 2" xfId="28614" xr:uid="{9092AF53-9AC1-4EEE-96D6-665A9640E262}"/>
    <cellStyle name="Vejica 4 10 6 3" xfId="4871" xr:uid="{C56EE7F9-9EE0-4D1B-8F8C-3479755E8308}"/>
    <cellStyle name="Vejica 4 10 6 3 2" xfId="13396" xr:uid="{5D9721BD-C046-4B38-94FB-75C64DC2156B}"/>
    <cellStyle name="Vejica 4 10 6 3 2 2" xfId="29158" xr:uid="{2417E501-A1A7-409F-BDA4-7933FFFD00E9}"/>
    <cellStyle name="Vejica 4 10 6 4" xfId="13393" xr:uid="{F384A14A-0CAD-4A15-9782-050861D8A113}"/>
    <cellStyle name="Vejica 4 10 6 4 2" xfId="38109" xr:uid="{101BC517-DEBA-472B-B568-11E358B5A563}"/>
    <cellStyle name="Vejica 4 10 6 4 3" xfId="36482" xr:uid="{DD2B8CCF-4E0C-4548-A917-B00ED0BA0E14}"/>
    <cellStyle name="Vejica 4 10 6 4 4" xfId="20235" xr:uid="{11A46F4B-3180-4085-BA3D-B89C4F14F519}"/>
    <cellStyle name="Vejica 4 10 6 5" xfId="21312" xr:uid="{04335D53-5D12-49EB-B62E-23D50B441FCB}"/>
    <cellStyle name="Vejica 4 10 6 6" xfId="19703" xr:uid="{DC5B5167-13F1-49BA-850A-E4B02DF63648}"/>
    <cellStyle name="Vejica 4 10 6 7" xfId="23276" xr:uid="{65B425D1-725F-49AA-B770-1F06C6A37B79}"/>
    <cellStyle name="Vejica 4 10 7" xfId="4873" xr:uid="{0D1F3E50-DEAF-4C41-A470-E9E0F262DAD2}"/>
    <cellStyle name="Vejica 4 10 7 2" xfId="4874" xr:uid="{7FCE9118-B435-4381-B7A1-96F3E042254A}"/>
    <cellStyle name="Vejica 4 10 7 2 2" xfId="5572" xr:uid="{63B2A6BD-E3FE-40CD-963D-3D1CF5AC5BD4}"/>
    <cellStyle name="Vejica 4 10 7 2 2 2" xfId="13399" xr:uid="{FE04D362-6597-4EBD-8352-1B651C90B2A6}"/>
    <cellStyle name="Vejica 4 10 7 2 2 2 2" xfId="29161" xr:uid="{C3546178-6A91-46BE-9404-32DAD4B50683}"/>
    <cellStyle name="Vejica 4 10 7 2 2 3" xfId="34047" xr:uid="{889C4A1C-429D-4A3E-B3BE-9277E5F0DD2B}"/>
    <cellStyle name="Vejica 4 10 7 2 2 4" xfId="20744" xr:uid="{11E355F2-AC4F-44B0-B190-8364DA2F0059}"/>
    <cellStyle name="Vejica 4 10 7 2 3" xfId="13398" xr:uid="{DCDA800C-56E2-4EC4-AB24-AC95BC4DF32F}"/>
    <cellStyle name="Vejica 4 10 7 2 3 2" xfId="20238" xr:uid="{06D0DBB1-E010-4A74-A770-CBE610573768}"/>
    <cellStyle name="Vejica 4 10 7 2 4" xfId="23279" xr:uid="{78750F88-6059-4252-A2D2-B72248818FE7}"/>
    <cellStyle name="Vejica 4 10 7 2 4 2" xfId="28615" xr:uid="{B29DB2D0-C387-4621-A0C1-F97AB80E61F7}"/>
    <cellStyle name="Vejica 4 10 7 3" xfId="5339" xr:uid="{13C299E9-F0BE-417B-9572-C053FE8AF028}"/>
    <cellStyle name="Vejica 4 10 7 3 2" xfId="13400" xr:uid="{4EC73846-0511-44D5-AD1B-BF5D5F1055F5}"/>
    <cellStyle name="Vejica 4 10 7 3 2 2" xfId="29160" xr:uid="{F2D25A46-C6B8-409E-8E06-B9F54DC8166C}"/>
    <cellStyle name="Vejica 4 10 7 3 3" xfId="34416" xr:uid="{02164822-E660-4148-961C-DE7EFADD9360}"/>
    <cellStyle name="Vejica 4 10 7 3 4" xfId="20743" xr:uid="{91649C6D-E898-4551-AC08-97AD69190F68}"/>
    <cellStyle name="Vejica 4 10 7 4" xfId="13397" xr:uid="{2D94B599-1335-4150-97A4-35E8DC050E2A}"/>
    <cellStyle name="Vejica 4 10 7 4 2" xfId="20237" xr:uid="{1DB269FF-5890-4111-A418-9A7AC0BFD81B}"/>
    <cellStyle name="Vejica 4 10 7 5" xfId="19704" xr:uid="{1B260D62-F39B-4C8D-930B-22306CB9C379}"/>
    <cellStyle name="Vejica 4 10 7 6" xfId="23278" xr:uid="{5AD22D94-AAC7-4B27-8A53-9AE94BAD7D1C}"/>
    <cellStyle name="Vejica 4 10 8" xfId="4875" xr:uid="{D7AE7349-1317-4F51-9310-BEBA98DF5798}"/>
    <cellStyle name="Vejica 4 10 8 2" xfId="5443" xr:uid="{456D4FB0-DAE9-4695-91FB-AAC5FC576127}"/>
    <cellStyle name="Vejica 4 10 8 2 2" xfId="13402" xr:uid="{9AA32B0E-D305-44F7-BFED-BECE19F9BA5E}"/>
    <cellStyle name="Vejica 4 10 8 2 2 2" xfId="29162" xr:uid="{9C6D0165-1D18-4042-9186-9A6DE5EE02F9}"/>
    <cellStyle name="Vejica 4 10 8 2 3" xfId="34482" xr:uid="{A8EAFE3E-1639-4CEF-918A-CB33701AD792}"/>
    <cellStyle name="Vejica 4 10 8 2 4" xfId="20745" xr:uid="{46B3AC67-572A-4A7E-AF8D-A4F683C36316}"/>
    <cellStyle name="Vejica 4 10 8 3" xfId="13401" xr:uid="{23FB7D52-24CB-4C3E-827A-B86FF17FEC32}"/>
    <cellStyle name="Vejica 4 10 8 3 2" xfId="20239" xr:uid="{E3ACB5CB-A098-41CA-AAF9-7E3FA30D4587}"/>
    <cellStyle name="Vejica 4 10 8 4" xfId="23280" xr:uid="{A0F49027-E670-4E8F-BB60-95356F50912F}"/>
    <cellStyle name="Vejica 4 10 8 4 2" xfId="28616" xr:uid="{BF3BEA7E-27BD-4987-B860-7DE942A897B5}"/>
    <cellStyle name="Vejica 4 10 9" xfId="4840" xr:uid="{267390DB-D8D6-4FB8-8E3D-8543DE1FFC14}"/>
    <cellStyle name="Vejica 4 10 9 2" xfId="13403" xr:uid="{8A59C396-8784-4A4D-94C0-0C2045623199}"/>
    <cellStyle name="Vejica 4 10 9 2 2" xfId="29127" xr:uid="{05349997-DD70-4B4C-9882-B3B06777D446}"/>
    <cellStyle name="Vejica 4 11" xfId="785" xr:uid="{B3BF4DA1-8122-4FAD-BF06-E4D2584FD5D9}"/>
    <cellStyle name="Vejica 4 11 10" xfId="4877" xr:uid="{035CD361-F6CE-4841-8AC1-48C86F8116AE}"/>
    <cellStyle name="Vejica 4 11 10 2" xfId="5340" xr:uid="{4773FF09-B3CF-46EF-8155-53E8C1BF8113}"/>
    <cellStyle name="Vejica 4 11 10 2 2" xfId="13406" xr:uid="{849CCF5C-D7CD-453B-8DAC-B00179258431}"/>
    <cellStyle name="Vejica 4 11 10 2 2 2" xfId="29164" xr:uid="{2062F6A6-2A67-44ED-AE79-446ECBD54535}"/>
    <cellStyle name="Vejica 4 11 10 2 3" xfId="34413" xr:uid="{9D4FB72C-0FA3-4C69-AD5E-D34FEA524D22}"/>
    <cellStyle name="Vejica 4 11 10 2 4" xfId="20746" xr:uid="{1A8B175F-8E9F-47A8-81CC-E7F1C92FBC24}"/>
    <cellStyle name="Vejica 4 11 10 3" xfId="13405" xr:uid="{925F2FC6-F859-4194-9EC6-89FFD1E4B57E}"/>
    <cellStyle name="Vejica 4 11 10 3 2" xfId="20241" xr:uid="{45BDE6E4-2D40-4840-BF05-9EDBA37AB81A}"/>
    <cellStyle name="Vejica 4 11 10 4" xfId="23281" xr:uid="{22660550-7043-47C7-959F-4366C31C8B9D}"/>
    <cellStyle name="Vejica 4 11 10 4 2" xfId="28618" xr:uid="{917D4655-A471-4B8B-9FC0-65760746C1EC}"/>
    <cellStyle name="Vejica 4 11 11" xfId="4878" xr:uid="{F43F9181-45F8-4879-B599-AF9EE5568511}"/>
    <cellStyle name="Vejica 4 11 11 2" xfId="5455" xr:uid="{49B89C9D-6AC9-40DA-9F8D-ABD772F47254}"/>
    <cellStyle name="Vejica 4 11 11 2 2" xfId="13408" xr:uid="{3DF7B53E-D0B8-458F-9BE2-8E02D7A1D07F}"/>
    <cellStyle name="Vejica 4 11 11 2 2 2" xfId="29165" xr:uid="{1931CAD4-8B9F-484F-B80A-CA374279C8D9}"/>
    <cellStyle name="Vejica 4 11 11 2 3" xfId="33831" xr:uid="{ED529E19-5713-4F65-BBCB-F7FBFB6DB33E}"/>
    <cellStyle name="Vejica 4 11 11 2 4" xfId="20747" xr:uid="{628169B5-6427-4489-8B9A-DCEA556DE62C}"/>
    <cellStyle name="Vejica 4 11 11 3" xfId="13407" xr:uid="{A53A1EFA-C4A3-43C7-8EA3-8FEB536270E0}"/>
    <cellStyle name="Vejica 4 11 11 3 2" xfId="20242" xr:uid="{3454F4C3-B2E0-48AB-961D-19F4DB3C0135}"/>
    <cellStyle name="Vejica 4 11 11 4" xfId="23282" xr:uid="{F232E681-6EC9-405E-847A-29C700A1F0B8}"/>
    <cellStyle name="Vejica 4 11 11 4 2" xfId="28619" xr:uid="{4528B7F9-DFED-4D4E-A1D4-3582A5F36F47}"/>
    <cellStyle name="Vejica 4 11 12" xfId="4876" xr:uid="{570D6C6A-C31D-4F18-9663-9A44D60D2FB1}"/>
    <cellStyle name="Vejica 4 11 12 2" xfId="13409" xr:uid="{87EC452B-64D6-4F84-A09E-A333BE7FE2A2}"/>
    <cellStyle name="Vejica 4 11 12 2 2" xfId="29163" xr:uid="{720D40CB-66AA-4C6B-8CB6-0F8FF41F6D74}"/>
    <cellStyle name="Vejica 4 11 13" xfId="2564" xr:uid="{22D11F82-02E8-49B1-AF25-5C593B9E64D1}"/>
    <cellStyle name="Vejica 4 11 13 2" xfId="13410" xr:uid="{E9A582BB-5E84-4811-AF49-F57DCC44C4B8}"/>
    <cellStyle name="Vejica 4 11 13 2 2" xfId="28854" xr:uid="{36BB3245-B148-4533-BFF7-FF0897091229}"/>
    <cellStyle name="Vejica 4 11 13 3" xfId="34890" xr:uid="{27B7EB40-3EEC-4A19-A1BA-8E0E3941DB9F}"/>
    <cellStyle name="Vejica 4 11 13 4" xfId="20240" xr:uid="{117DD2D0-0D15-41EF-A32C-F3DCA16F1ECC}"/>
    <cellStyle name="Vejica 4 11 14" xfId="5270" xr:uid="{2B9ED01F-CBAE-4515-8F90-DBF1DEBF18B2}"/>
    <cellStyle name="Vejica 4 11 14 2" xfId="13411" xr:uid="{2C58A120-C2F4-40C8-B509-EC70B2DA73EC}"/>
    <cellStyle name="Vejica 4 11 14 2 2" xfId="29628" xr:uid="{07A015C0-109A-413C-B3CF-1362A5B02615}"/>
    <cellStyle name="Vejica 4 11 15" xfId="13412" xr:uid="{7A8B2D49-7574-4E46-9B42-26E1344E599B}"/>
    <cellStyle name="Vejica 4 11 15 2" xfId="23283" xr:uid="{CE51B918-4549-4865-B564-B702375A3CDC}"/>
    <cellStyle name="Vejica 4 11 15 3" xfId="19705" xr:uid="{0D5FDE51-9F5D-4385-A644-0B1C6CB47E28}"/>
    <cellStyle name="Vejica 4 11 16" xfId="13404" xr:uid="{0273490A-1758-4F9A-875D-B42899F322B4}"/>
    <cellStyle name="Vejica 4 11 16 2" xfId="28617" xr:uid="{6B51A9E3-2625-40DC-B71F-3A0AB46FF651}"/>
    <cellStyle name="Vejica 4 11 16 3" xfId="36483" xr:uid="{1843745B-58B9-4D82-B345-E45C3B7E1094}"/>
    <cellStyle name="Vejica 4 11 17" xfId="35011" xr:uid="{8BEE04FB-0224-4DA1-9A67-7D57C08E944D}"/>
    <cellStyle name="Vejica 4 11 17 2" xfId="37982" xr:uid="{B36A3312-C6B4-4195-96D1-FF24EABB84B4}"/>
    <cellStyle name="Vejica 4 11 2" xfId="786" xr:uid="{D2DD92DA-14EA-4F2D-8F7E-B0790D74BE73}"/>
    <cellStyle name="Vejica 4 11 2 10" xfId="13414" xr:uid="{CEE7AAAF-8E14-4836-AC3B-F77FC13979FA}"/>
    <cellStyle name="Vejica 4 11 2 10 2" xfId="23285" xr:uid="{936DE860-1761-4885-B40F-C16ECEE87A61}"/>
    <cellStyle name="Vejica 4 11 2 10 2 2" xfId="29629" xr:uid="{6832BA0A-35B4-46A5-AE3A-F979999E3BEB}"/>
    <cellStyle name="Vejica 4 11 2 10 3" xfId="21313" xr:uid="{9057D29B-C816-4670-A9DC-11984718A5FF}"/>
    <cellStyle name="Vejica 4 11 2 11" xfId="13413" xr:uid="{C681C450-463A-4769-A1C3-6340C410BA00}"/>
    <cellStyle name="Vejica 4 11 2 11 2" xfId="36484" xr:uid="{F2506287-AE21-4D24-9442-CFA7EA00E4CE}"/>
    <cellStyle name="Vejica 4 11 2 11 3" xfId="19706" xr:uid="{2C996D65-3058-47A8-A9E4-2B924FA41F02}"/>
    <cellStyle name="Vejica 4 11 2 12" xfId="23284" xr:uid="{9D741990-4D62-4949-A45A-F0FC9CD3A9B6}"/>
    <cellStyle name="Vejica 4 11 2 12 2" xfId="37983" xr:uid="{C0EE5B47-8EAB-41BD-94F9-8B6664D9EC37}"/>
    <cellStyle name="Vejica 4 11 2 13" xfId="35259" xr:uid="{7DA8CEDB-867F-4698-ACC0-E383E3A8EFD7}"/>
    <cellStyle name="Vejica 4 11 2 2" xfId="787" xr:uid="{26795850-51DE-4A6A-A037-D6D4C506BEBB}"/>
    <cellStyle name="Vejica 4 11 2 2 10" xfId="13415" xr:uid="{F0B01F2F-820B-419F-8D34-5BCF1E2D7D9B}"/>
    <cellStyle name="Vejica 4 11 2 2 10 2" xfId="36485" xr:uid="{A4DDE601-3351-4394-8590-9946BC72CF1B}"/>
    <cellStyle name="Vejica 4 11 2 2 10 3" xfId="19707" xr:uid="{A7A5F375-E262-4D8E-89A6-6F4396363430}"/>
    <cellStyle name="Vejica 4 11 2 2 11" xfId="23286" xr:uid="{06BDAA8B-50C5-4AF9-B914-9F4F6B41671B}"/>
    <cellStyle name="Vejica 4 11 2 2 11 2" xfId="37984" xr:uid="{6A10CE01-3ECD-4F1A-980B-32D35097FC5A}"/>
    <cellStyle name="Vejica 4 11 2 2 12" xfId="35069" xr:uid="{FFF534C7-1B26-4C74-B78C-EBD62B890422}"/>
    <cellStyle name="Vejica 4 11 2 2 2" xfId="2383" xr:uid="{F9C90A4A-87B2-4B7B-8F21-9886EA7B44F7}"/>
    <cellStyle name="Vejica 4 11 2 2 2 2" xfId="4881" xr:uid="{E5BE2D29-73CA-4B81-8C10-D947D4CDC1E4}"/>
    <cellStyle name="Vejica 4 11 2 2 2 2 2" xfId="13417" xr:uid="{9F71C9AA-85D9-4C51-9D63-FBAC3138FA08}"/>
    <cellStyle name="Vejica 4 11 2 2 2 2 2 2" xfId="29168" xr:uid="{145023FA-E65A-402C-8315-B4182EA10E5B}"/>
    <cellStyle name="Vejica 4 11 2 2 2 3" xfId="13416" xr:uid="{4E433B89-396E-407B-8324-98075D293991}"/>
    <cellStyle name="Vejica 4 11 2 2 2 3 2" xfId="38110" xr:uid="{37D39E05-273A-4086-9187-152821B335C1}"/>
    <cellStyle name="Vejica 4 11 2 2 2 3 3" xfId="36486" xr:uid="{C5434C4D-7501-46E0-8D83-E7DCB4C6DB40}"/>
    <cellStyle name="Vejica 4 11 2 2 2 3 4" xfId="20245" xr:uid="{C13AC525-DB4E-4AD9-A381-0DB043107EF0}"/>
    <cellStyle name="Vejica 4 11 2 2 2 4" xfId="21315" xr:uid="{B5992402-5A2A-411F-A105-B68ACE137E78}"/>
    <cellStyle name="Vejica 4 11 2 2 2 5" xfId="19708" xr:uid="{2F932C61-9CA3-4CEB-A664-5CB8C997AF78}"/>
    <cellStyle name="Vejica 4 11 2 2 2 6" xfId="23287" xr:uid="{C1B17B32-D8D0-4DC9-94FB-00C1DFF93746}"/>
    <cellStyle name="Vejica 4 11 2 2 3" xfId="2384" xr:uid="{CC6B58DF-92A5-442B-8BC3-654ACE490498}"/>
    <cellStyle name="Vejica 4 11 2 2 3 2" xfId="4883" xr:uid="{74EB8798-67AE-4786-9F82-ED7EA958118F}"/>
    <cellStyle name="Vejica 4 11 2 2 3 2 2" xfId="5458" xr:uid="{7ABCC67E-05C3-4F89-986B-078A71B819EB}"/>
    <cellStyle name="Vejica 4 11 2 2 3 2 2 2" xfId="13420" xr:uid="{8EE88B85-7653-4183-AB87-B29FF7FE44AD}"/>
    <cellStyle name="Vejica 4 11 2 2 3 2 2 2 2" xfId="29170" xr:uid="{4EB5ABD2-17AC-46CA-BA8B-51ACEEB9C267}"/>
    <cellStyle name="Vejica 4 11 2 2 3 2 2 3" xfId="34487" xr:uid="{9C78089A-B198-4F47-BA6B-6045B4FA9C8D}"/>
    <cellStyle name="Vejica 4 11 2 2 3 2 2 4" xfId="20748" xr:uid="{9AE8DD9E-7B58-4DE6-B410-F10810691FD8}"/>
    <cellStyle name="Vejica 4 11 2 2 3 2 3" xfId="13419" xr:uid="{0FE1292D-43AF-4D11-9127-2D167796A39B}"/>
    <cellStyle name="Vejica 4 11 2 2 3 2 3 2" xfId="20247" xr:uid="{EA281817-EC3E-4351-A19B-B4F6FDA05520}"/>
    <cellStyle name="Vejica 4 11 2 2 3 2 4" xfId="23289" xr:uid="{0C192BB0-05B6-4BC9-A383-53A59E0C96A2}"/>
    <cellStyle name="Vejica 4 11 2 2 3 2 4 2" xfId="28620" xr:uid="{85E6E18B-706C-4C7B-8A1B-A3AF15931370}"/>
    <cellStyle name="Vejica 4 11 2 2 3 3" xfId="4882" xr:uid="{D5663A47-F97E-4016-BB08-32FFA141286B}"/>
    <cellStyle name="Vejica 4 11 2 2 3 3 2" xfId="13421" xr:uid="{9ED0F94C-CDC6-4215-AC4F-784817DF49FF}"/>
    <cellStyle name="Vejica 4 11 2 2 3 3 2 2" xfId="29169" xr:uid="{A0CF7769-AB08-43E8-A3F5-8C03C98DA9AF}"/>
    <cellStyle name="Vejica 4 11 2 2 3 4" xfId="13418" xr:uid="{55E05BF3-38E5-4CFC-9D69-F22FFEB81575}"/>
    <cellStyle name="Vejica 4 11 2 2 3 4 2" xfId="38111" xr:uid="{B085DC2F-068E-4DA8-9375-D379303A8F81}"/>
    <cellStyle name="Vejica 4 11 2 2 3 4 3" xfId="36487" xr:uid="{FCFF92BA-93EC-45E9-8AA8-EFC4EC6F072C}"/>
    <cellStyle name="Vejica 4 11 2 2 3 4 4" xfId="20246" xr:uid="{6685C32A-1D36-4841-8DF3-EB1BB5D6101A}"/>
    <cellStyle name="Vejica 4 11 2 2 3 5" xfId="21316" xr:uid="{E33EC0C3-BDBE-4A94-97A2-9DAD08C3D080}"/>
    <cellStyle name="Vejica 4 11 2 2 3 6" xfId="19709" xr:uid="{7CB3851A-823C-4F55-906B-F3F87B2DF164}"/>
    <cellStyle name="Vejica 4 11 2 2 3 7" xfId="23288" xr:uid="{F3D6EF39-EA5D-43E0-88DC-791B38375C6F}"/>
    <cellStyle name="Vejica 4 11 2 2 4" xfId="2385" xr:uid="{910A4515-A529-4AB1-873F-E1E193FEE24D}"/>
    <cellStyle name="Vejica 4 11 2 2 4 2" xfId="4885" xr:uid="{490775C6-97D7-418F-A48D-4DD73B276BBA}"/>
    <cellStyle name="Vejica 4 11 2 2 4 2 2" xfId="5459" xr:uid="{6F8639FE-213C-4668-AD0F-F299753E7EB7}"/>
    <cellStyle name="Vejica 4 11 2 2 4 2 2 2" xfId="13424" xr:uid="{3892C3EE-675E-4E78-B9AE-379B21BCC3D2}"/>
    <cellStyle name="Vejica 4 11 2 2 4 2 2 2 2" xfId="29172" xr:uid="{B9EB2E3B-DB15-4E69-A262-542DF2DE639A}"/>
    <cellStyle name="Vejica 4 11 2 2 4 2 2 3" xfId="33833" xr:uid="{F8E7FB2A-FD3B-4CDF-94C9-72FF89A71CE8}"/>
    <cellStyle name="Vejica 4 11 2 2 4 2 2 4" xfId="20749" xr:uid="{7E536A7E-53CD-4E3E-BA76-B867DB98AC4A}"/>
    <cellStyle name="Vejica 4 11 2 2 4 2 3" xfId="13423" xr:uid="{A2D50072-3F5F-434E-B0EA-1742E8103DFC}"/>
    <cellStyle name="Vejica 4 11 2 2 4 2 3 2" xfId="20249" xr:uid="{1147111C-B2B6-4DFA-BF2A-9452B806F908}"/>
    <cellStyle name="Vejica 4 11 2 2 4 2 4" xfId="23291" xr:uid="{2B65F221-2322-4070-8779-B81C294F22C7}"/>
    <cellStyle name="Vejica 4 11 2 2 4 2 4 2" xfId="28621" xr:uid="{52CADD55-3E13-4EE3-B2A5-36C6B7156120}"/>
    <cellStyle name="Vejica 4 11 2 2 4 3" xfId="4884" xr:uid="{047D76AD-0B75-4ED4-A54E-E408E52316F4}"/>
    <cellStyle name="Vejica 4 11 2 2 4 3 2" xfId="13425" xr:uid="{AA03801F-B6A6-4ECD-8481-7ADD5144DE7F}"/>
    <cellStyle name="Vejica 4 11 2 2 4 3 2 2" xfId="29171" xr:uid="{8B6413BB-E344-4300-B459-DFB12BD5D8DC}"/>
    <cellStyle name="Vejica 4 11 2 2 4 4" xfId="13422" xr:uid="{F4FCE50B-DAB9-4169-B3FA-A30347DFE5FE}"/>
    <cellStyle name="Vejica 4 11 2 2 4 4 2" xfId="20248" xr:uid="{EA4E0710-EAC9-4B83-AB66-54DE515CE8E8}"/>
    <cellStyle name="Vejica 4 11 2 2 4 5" xfId="19710" xr:uid="{E442A6D5-467B-43AB-B597-9C6175FF7228}"/>
    <cellStyle name="Vejica 4 11 2 2 4 6" xfId="23290" xr:uid="{754FAC63-F343-4D39-BF3A-F6DC6F16189A}"/>
    <cellStyle name="Vejica 4 11 2 2 4 7" xfId="34949" xr:uid="{6344C028-E420-4CF6-AFDC-51EE4EE74900}"/>
    <cellStyle name="Vejica 4 11 2 2 4 8" xfId="16527" xr:uid="{67A0CE6B-5568-4D0F-99DE-DB8E0BD657D3}"/>
    <cellStyle name="Vejica 4 11 2 2 5" xfId="4886" xr:uid="{8CCAB8D2-A7CA-4D53-AC27-F130A4DCF1D4}"/>
    <cellStyle name="Vejica 4 11 2 2 5 2" xfId="4887" xr:uid="{4BDB3825-EBC6-4ABD-90C6-EEDCA5DFFFD6}"/>
    <cellStyle name="Vejica 4 11 2 2 5 2 2" xfId="5573" xr:uid="{C745FA35-99EA-4AB6-97DF-1AB014E8B187}"/>
    <cellStyle name="Vejica 4 11 2 2 5 2 2 2" xfId="13428" xr:uid="{0FC0A8F6-604E-423F-A514-3D6816B9D86F}"/>
    <cellStyle name="Vejica 4 11 2 2 5 2 2 2 2" xfId="29174" xr:uid="{A49B8E22-E479-422F-809B-E9931EAB0B17}"/>
    <cellStyle name="Vejica 4 11 2 2 5 2 2 3" xfId="33787" xr:uid="{F94E202D-3399-4DCC-94C8-ECFCB7C7B8D6}"/>
    <cellStyle name="Vejica 4 11 2 2 5 2 2 4" xfId="20751" xr:uid="{0A65435A-0CF6-4429-A9AA-8CF54B3044C3}"/>
    <cellStyle name="Vejica 4 11 2 2 5 2 3" xfId="13427" xr:uid="{6ED581FB-185E-4FFC-B429-0C12AC7117FC}"/>
    <cellStyle name="Vejica 4 11 2 2 5 2 3 2" xfId="20251" xr:uid="{B7BCF6C7-94A5-4D04-8A23-49758C85CA8C}"/>
    <cellStyle name="Vejica 4 11 2 2 5 2 4" xfId="23293" xr:uid="{578BBE4F-9293-4D38-9AFF-EA32A3E8F1AA}"/>
    <cellStyle name="Vejica 4 11 2 2 5 2 4 2" xfId="28623" xr:uid="{BD8826A0-07DE-4A97-8954-B8708DCBBD60}"/>
    <cellStyle name="Vejica 4 11 2 2 5 3" xfId="5341" xr:uid="{A885AFA2-B1C3-49B4-AC63-47B5C68E7E62}"/>
    <cellStyle name="Vejica 4 11 2 2 5 3 2" xfId="13429" xr:uid="{BB93369D-0575-47D3-A049-53870376DAF9}"/>
    <cellStyle name="Vejica 4 11 2 2 5 3 2 2" xfId="29173" xr:uid="{506CA685-8482-4D95-A172-C895747603D9}"/>
    <cellStyle name="Vejica 4 11 2 2 5 3 3" xfId="33809" xr:uid="{6F790769-EC48-474B-912D-A7F7243C3476}"/>
    <cellStyle name="Vejica 4 11 2 2 5 3 4" xfId="20750" xr:uid="{EBB06FDF-4D1B-4B27-8653-8D36FE0C434A}"/>
    <cellStyle name="Vejica 4 11 2 2 5 4" xfId="13426" xr:uid="{48B16BE5-F060-444E-B0C8-63F053587F1E}"/>
    <cellStyle name="Vejica 4 11 2 2 5 4 2" xfId="20250" xr:uid="{9A8F9546-A0ED-42F5-BBEB-C7C195A80C48}"/>
    <cellStyle name="Vejica 4 11 2 2 5 5" xfId="23292" xr:uid="{E3CAF15F-C737-4542-92F9-27D40AE1D815}"/>
    <cellStyle name="Vejica 4 11 2 2 5 5 2" xfId="28622" xr:uid="{96859AA6-B2E9-4918-9240-58AD4C245956}"/>
    <cellStyle name="Vejica 4 11 2 2 6" xfId="4888" xr:uid="{4B2E32E0-F87E-471A-A857-B14042744861}"/>
    <cellStyle name="Vejica 4 11 2 2 6 2" xfId="5457" xr:uid="{59ADD517-6D59-4C9D-8AC3-E53A93CE96E9}"/>
    <cellStyle name="Vejica 4 11 2 2 6 2 2" xfId="13431" xr:uid="{75FEF06D-596A-4740-A9A3-6E60141FEFCB}"/>
    <cellStyle name="Vejica 4 11 2 2 6 2 2 2" xfId="29175" xr:uid="{ECDD0856-7C44-4703-8679-DE459AB5F02E}"/>
    <cellStyle name="Vejica 4 11 2 2 6 2 3" xfId="34490" xr:uid="{CDBC4BC7-55C0-48E0-B26E-4BE54AA8956D}"/>
    <cellStyle name="Vejica 4 11 2 2 6 2 4" xfId="20752" xr:uid="{A7F1F61B-37E3-4477-ABAC-196BBD1B2041}"/>
    <cellStyle name="Vejica 4 11 2 2 6 3" xfId="13430" xr:uid="{B58F15CD-29F2-4405-8C8C-23BDD9D6302E}"/>
    <cellStyle name="Vejica 4 11 2 2 6 3 2" xfId="20252" xr:uid="{B7E639A2-00A6-4010-8F04-6DD34A949B96}"/>
    <cellStyle name="Vejica 4 11 2 2 6 4" xfId="23294" xr:uid="{DC98EDE3-18B5-4E3F-9444-A20C563BEEB9}"/>
    <cellStyle name="Vejica 4 11 2 2 6 4 2" xfId="28624" xr:uid="{E0D33F76-7FCF-47D2-87ED-932929D56CDA}"/>
    <cellStyle name="Vejica 4 11 2 2 7" xfId="4880" xr:uid="{3CC45AD9-3575-42BE-A92B-466F6DA2F116}"/>
    <cellStyle name="Vejica 4 11 2 2 7 2" xfId="13432" xr:uid="{16733824-8BE4-49A3-A8CF-362FFA920997}"/>
    <cellStyle name="Vejica 4 11 2 2 7 2 2" xfId="29167" xr:uid="{887B6E0C-B6ED-4103-90D4-F6DBDA7A6665}"/>
    <cellStyle name="Vejica 4 11 2 2 8" xfId="5254" xr:uid="{3791AAC5-4A1E-4AFC-926B-FABC6A3A2A53}"/>
    <cellStyle name="Vejica 4 11 2 2 8 2" xfId="13433" xr:uid="{98CD0957-6FC9-4B90-9323-ECE079377CB3}"/>
    <cellStyle name="Vejica 4 11 2 2 8 2 2" xfId="28856" xr:uid="{1B655B29-7559-4584-97ED-B21413069764}"/>
    <cellStyle name="Vejica 4 11 2 2 8 3" xfId="34298" xr:uid="{1D76933A-73D5-45F6-842F-26C67F5A7BC5}"/>
    <cellStyle name="Vejica 4 11 2 2 8 4" xfId="20244" xr:uid="{EFD2B59F-7AD3-40BD-89B1-A0F310941584}"/>
    <cellStyle name="Vejica 4 11 2 2 9" xfId="13434" xr:uid="{3E54397F-24FE-452A-B7A1-76FEE8B9E1D6}"/>
    <cellStyle name="Vejica 4 11 2 2 9 2" xfId="23295" xr:uid="{9CC1727E-C288-41A6-85CA-DE8E5FB4C25E}"/>
    <cellStyle name="Vejica 4 11 2 2 9 2 2" xfId="29630" xr:uid="{6EED7989-519F-42E5-BBE5-40D4D2311725}"/>
    <cellStyle name="Vejica 4 11 2 2 9 3" xfId="21314" xr:uid="{3490E8CA-0BDD-4A45-B442-2DC0B00988D3}"/>
    <cellStyle name="Vejica 4 11 2 3" xfId="2386" xr:uid="{E61936D6-5207-4F33-9644-9FA9AB565B7F}"/>
    <cellStyle name="Vejica 4 11 2 3 2" xfId="4889" xr:uid="{F946E9ED-224A-475D-875B-3584A87ADF7B}"/>
    <cellStyle name="Vejica 4 11 2 3 2 2" xfId="13436" xr:uid="{E5954936-2C80-45B5-93E9-265B2B8B54BE}"/>
    <cellStyle name="Vejica 4 11 2 3 2 2 2" xfId="29176" xr:uid="{D65F9E70-C942-434E-8145-DE3A6409265F}"/>
    <cellStyle name="Vejica 4 11 2 3 3" xfId="13435" xr:uid="{F494F813-633D-44EE-ADBF-FFAFC624E764}"/>
    <cellStyle name="Vejica 4 11 2 3 3 2" xfId="38112" xr:uid="{541B3C0E-893F-45C6-9CB4-B6CF994A94C7}"/>
    <cellStyle name="Vejica 4 11 2 3 3 3" xfId="36488" xr:uid="{14E36015-6D03-4EE1-92EF-64B3A7E87172}"/>
    <cellStyle name="Vejica 4 11 2 3 3 4" xfId="20253" xr:uid="{57AB2A22-347C-416B-B618-97D9BAF5733D}"/>
    <cellStyle name="Vejica 4 11 2 3 4" xfId="21317" xr:uid="{47A929FA-D213-46B9-937C-8FB8AF27E6F3}"/>
    <cellStyle name="Vejica 4 11 2 3 5" xfId="19711" xr:uid="{F0A9E06B-83D5-4C8F-9FA8-B92D609CBF4F}"/>
    <cellStyle name="Vejica 4 11 2 3 6" xfId="23296" xr:uid="{E95056ED-4073-4808-90DD-348F559D6184}"/>
    <cellStyle name="Vejica 4 11 2 4" xfId="2387" xr:uid="{1E69A362-418F-4D18-A9E9-975AE771FE69}"/>
    <cellStyle name="Vejica 4 11 2 4 2" xfId="4891" xr:uid="{7DC34672-4B29-4411-ADBC-7E1C0BCEC2DC}"/>
    <cellStyle name="Vejica 4 11 2 4 2 2" xfId="5460" xr:uid="{D8B7403C-DCA5-4E5C-808D-685FD99ADE8D}"/>
    <cellStyle name="Vejica 4 11 2 4 2 2 2" xfId="13439" xr:uid="{8D1CBE96-4E54-4D7E-9BE4-63AD6883E5C6}"/>
    <cellStyle name="Vejica 4 11 2 4 2 2 2 2" xfId="29178" xr:uid="{8BA2FC9B-30D9-4DE9-AB34-5F21667AC378}"/>
    <cellStyle name="Vejica 4 11 2 4 2 2 3" xfId="34098" xr:uid="{11F4F65F-1FAC-4F76-A946-D8F1C88D03E5}"/>
    <cellStyle name="Vejica 4 11 2 4 2 2 4" xfId="20753" xr:uid="{A00E9D68-C14B-4D6A-9486-620366D0DA27}"/>
    <cellStyle name="Vejica 4 11 2 4 2 3" xfId="13438" xr:uid="{458A24D8-A3D1-496B-B86F-579D00AA2BD1}"/>
    <cellStyle name="Vejica 4 11 2 4 2 3 2" xfId="20255" xr:uid="{886AB64E-F8F9-4B1F-8CF3-DBD6628F36AC}"/>
    <cellStyle name="Vejica 4 11 2 4 2 4" xfId="23298" xr:uid="{C2709B89-E67E-4569-8BCD-5CFEAFA09711}"/>
    <cellStyle name="Vejica 4 11 2 4 2 4 2" xfId="28625" xr:uid="{7C321F05-D2E6-4131-B584-E7DF1CC93FBB}"/>
    <cellStyle name="Vejica 4 11 2 4 3" xfId="4890" xr:uid="{1B8D6237-8674-485D-8A3D-F14AE674223D}"/>
    <cellStyle name="Vejica 4 11 2 4 3 2" xfId="13440" xr:uid="{CFDB707D-0606-4862-946A-A35EDB549DC3}"/>
    <cellStyle name="Vejica 4 11 2 4 3 2 2" xfId="29177" xr:uid="{52856D48-2242-4A20-B35D-6D30D589A8CF}"/>
    <cellStyle name="Vejica 4 11 2 4 4" xfId="13437" xr:uid="{0255359A-DFEC-4426-A2D5-1B9FF8122B79}"/>
    <cellStyle name="Vejica 4 11 2 4 4 2" xfId="38113" xr:uid="{9487BF8F-2BDA-4428-AEBB-A507B1BD4C90}"/>
    <cellStyle name="Vejica 4 11 2 4 4 3" xfId="36489" xr:uid="{634401E4-63BB-4ED6-A369-31EC8A0903CA}"/>
    <cellStyle name="Vejica 4 11 2 4 4 4" xfId="20254" xr:uid="{C3C0A035-8C4C-4972-BBA1-68A1190E14C0}"/>
    <cellStyle name="Vejica 4 11 2 4 5" xfId="21318" xr:uid="{8706432B-DFED-466F-9506-58DC36BBC7F0}"/>
    <cellStyle name="Vejica 4 11 2 4 6" xfId="19712" xr:uid="{F2F7C5A4-F9E2-458F-AAA4-F3A0CF6D7581}"/>
    <cellStyle name="Vejica 4 11 2 4 7" xfId="23297" xr:uid="{37DF7E29-FC14-4254-986C-947AD5BDC22C}"/>
    <cellStyle name="Vejica 4 11 2 5" xfId="2388" xr:uid="{C5F2E696-9D40-43B2-85E5-527876BD3A5D}"/>
    <cellStyle name="Vejica 4 11 2 5 2" xfId="4893" xr:uid="{7F869889-9277-43D5-A993-5476A152D3B5}"/>
    <cellStyle name="Vejica 4 11 2 5 2 2" xfId="5461" xr:uid="{F4F619C9-3CF0-40EA-8D35-7C34BB7270FB}"/>
    <cellStyle name="Vejica 4 11 2 5 2 2 2" xfId="13443" xr:uid="{21B9D79C-818D-420B-83C2-7917108DA711}"/>
    <cellStyle name="Vejica 4 11 2 5 2 2 2 2" xfId="29180" xr:uid="{A1E42D89-A755-46AD-BCA3-62DD57F61688}"/>
    <cellStyle name="Vejica 4 11 2 5 2 2 3" xfId="34492" xr:uid="{FF10CC2B-65B4-4248-AF8C-5BA1031F1899}"/>
    <cellStyle name="Vejica 4 11 2 5 2 2 4" xfId="20754" xr:uid="{D69A3077-D7CB-4396-B73D-8E3198B3A835}"/>
    <cellStyle name="Vejica 4 11 2 5 2 3" xfId="13442" xr:uid="{19BECC34-1B04-4A2B-A145-0CF8FFDF08FD}"/>
    <cellStyle name="Vejica 4 11 2 5 2 3 2" xfId="20257" xr:uid="{25931BD2-5423-423E-B76A-E0E69C714B7F}"/>
    <cellStyle name="Vejica 4 11 2 5 2 4" xfId="23300" xr:uid="{1CF0C657-C283-437D-A8A4-F2D27E2D5B73}"/>
    <cellStyle name="Vejica 4 11 2 5 2 4 2" xfId="28626" xr:uid="{05642218-BE02-4048-966D-C56E5E19544D}"/>
    <cellStyle name="Vejica 4 11 2 5 3" xfId="4892" xr:uid="{51068F08-F8AE-4006-A8AF-ED074E7B60C5}"/>
    <cellStyle name="Vejica 4 11 2 5 3 2" xfId="13444" xr:uid="{E2A711D9-5EF4-48A6-84FA-790214FB281A}"/>
    <cellStyle name="Vejica 4 11 2 5 3 2 2" xfId="29179" xr:uid="{1E0749A1-FC54-47E3-AF11-D235180F5A0F}"/>
    <cellStyle name="Vejica 4 11 2 5 4" xfId="13441" xr:uid="{BFFFA880-BFC3-4538-AD8B-CE69813D6682}"/>
    <cellStyle name="Vejica 4 11 2 5 4 2" xfId="20256" xr:uid="{0CF25C32-8812-4438-BD5A-0FE5FE267C4B}"/>
    <cellStyle name="Vejica 4 11 2 5 5" xfId="19713" xr:uid="{C91BC881-26F5-4183-B3BC-E60F111B3A10}"/>
    <cellStyle name="Vejica 4 11 2 5 6" xfId="23299" xr:uid="{FCA3D3E8-0191-4183-8994-A61BAB3F2C02}"/>
    <cellStyle name="Vejica 4 11 2 5 7" xfId="34948" xr:uid="{967535B1-3716-4F07-8715-25057F1D36E8}"/>
    <cellStyle name="Vejica 4 11 2 5 8" xfId="16526" xr:uid="{8BE76238-6D9D-4CE7-9B6A-ED061539C203}"/>
    <cellStyle name="Vejica 4 11 2 6" xfId="4894" xr:uid="{5C17E885-A472-476E-877B-E4503A7B10D8}"/>
    <cellStyle name="Vejica 4 11 2 6 2" xfId="4895" xr:uid="{5390967E-E444-469B-B523-1BC2C5C7AFA7}"/>
    <cellStyle name="Vejica 4 11 2 6 2 2" xfId="5574" xr:uid="{F9E29B7C-E893-4C54-A801-3EBA995BE2B1}"/>
    <cellStyle name="Vejica 4 11 2 6 2 2 2" xfId="13447" xr:uid="{B90B20CA-D99C-49FC-9C23-A6758E226ED4}"/>
    <cellStyle name="Vejica 4 11 2 6 2 2 2 2" xfId="29182" xr:uid="{E21F8705-FA52-4C24-9C53-62CA35574592}"/>
    <cellStyle name="Vejica 4 11 2 6 2 2 3" xfId="34358" xr:uid="{260629EA-27DF-4099-BFC8-090093E50CC9}"/>
    <cellStyle name="Vejica 4 11 2 6 2 2 4" xfId="20756" xr:uid="{A657490B-1881-49C5-AB76-1216B9EC3F61}"/>
    <cellStyle name="Vejica 4 11 2 6 2 3" xfId="13446" xr:uid="{81990FA3-AD49-492B-B0E4-A6E5BD4404EC}"/>
    <cellStyle name="Vejica 4 11 2 6 2 3 2" xfId="20259" xr:uid="{9FA24FF3-8839-4AFC-BA15-706CEB9A2957}"/>
    <cellStyle name="Vejica 4 11 2 6 2 4" xfId="23302" xr:uid="{67D5617C-DA34-4FA0-9DAA-1CF76229DF58}"/>
    <cellStyle name="Vejica 4 11 2 6 2 4 2" xfId="28628" xr:uid="{FA35C377-FEB6-4B8E-B067-22A555922B97}"/>
    <cellStyle name="Vejica 4 11 2 6 3" xfId="5342" xr:uid="{3F047058-EC90-45C8-ABB5-124CC1558AE8}"/>
    <cellStyle name="Vejica 4 11 2 6 3 2" xfId="13448" xr:uid="{16857DAE-AB71-4594-A4C8-FAE6FBE83EFE}"/>
    <cellStyle name="Vejica 4 11 2 6 3 2 2" xfId="29181" xr:uid="{6B5CF3F7-C156-4057-B140-39D3CEFF16EC}"/>
    <cellStyle name="Vejica 4 11 2 6 3 3" xfId="34653" xr:uid="{BD0FDC86-6A7C-405B-B956-63F2178904F2}"/>
    <cellStyle name="Vejica 4 11 2 6 3 4" xfId="20755" xr:uid="{1386200A-177B-4BF7-9090-50BDF9F41975}"/>
    <cellStyle name="Vejica 4 11 2 6 4" xfId="13445" xr:uid="{88E299A6-4EA0-47C4-881F-7ED6FEAF21DF}"/>
    <cellStyle name="Vejica 4 11 2 6 4 2" xfId="20258" xr:uid="{11ECA6A4-DAC3-44B0-B621-DEDDF757F313}"/>
    <cellStyle name="Vejica 4 11 2 6 5" xfId="23301" xr:uid="{C70BB194-3498-4F5D-8EEE-E1B7060EF3BD}"/>
    <cellStyle name="Vejica 4 11 2 6 5 2" xfId="28627" xr:uid="{C8598A94-3058-4977-8BFB-8A866BD93D1B}"/>
    <cellStyle name="Vejica 4 11 2 7" xfId="4896" xr:uid="{5208AD86-EF7E-4232-A02F-996942B28EDB}"/>
    <cellStyle name="Vejica 4 11 2 7 2" xfId="5456" xr:uid="{4A91516C-2543-4F19-AA08-71FA424CF0DD}"/>
    <cellStyle name="Vejica 4 11 2 7 2 2" xfId="13450" xr:uid="{30E3B1C9-3D08-446B-8032-C23DE81773F6}"/>
    <cellStyle name="Vejica 4 11 2 7 2 2 2" xfId="29183" xr:uid="{DEE5F0E9-7D39-4F1C-BD7C-83DD74E5BF9F}"/>
    <cellStyle name="Vejica 4 11 2 7 2 3" xfId="33834" xr:uid="{228C1CC9-5317-4303-815E-E52D2C16A23B}"/>
    <cellStyle name="Vejica 4 11 2 7 2 4" xfId="20757" xr:uid="{6B8DC4A1-CAAE-4E39-9692-A9DCE63CFF95}"/>
    <cellStyle name="Vejica 4 11 2 7 3" xfId="13449" xr:uid="{4F3BA400-BA40-497B-B136-37B0823D4693}"/>
    <cellStyle name="Vejica 4 11 2 7 3 2" xfId="20260" xr:uid="{02BC38BA-D685-4406-B169-D7740DBF0E2E}"/>
    <cellStyle name="Vejica 4 11 2 7 4" xfId="23303" xr:uid="{333492C6-D12A-41AA-A284-BB96D1FC808D}"/>
    <cellStyle name="Vejica 4 11 2 7 4 2" xfId="28629" xr:uid="{7B5F1B7A-3038-4ED3-81DC-AB202D6D2EC8}"/>
    <cellStyle name="Vejica 4 11 2 8" xfId="4879" xr:uid="{032D02D3-A19A-416E-B991-F6498DC1003D}"/>
    <cellStyle name="Vejica 4 11 2 8 2" xfId="13451" xr:uid="{AB61564A-386A-4614-AFC6-F25D57E50555}"/>
    <cellStyle name="Vejica 4 11 2 8 2 2" xfId="29166" xr:uid="{1716F04A-D2F0-4CC5-8208-7A7D375F8AE9}"/>
    <cellStyle name="Vejica 4 11 2 9" xfId="5269" xr:uid="{A5AFC79E-F38B-4EAC-884C-16A0ABA664A2}"/>
    <cellStyle name="Vejica 4 11 2 9 2" xfId="13452" xr:uid="{04ACF06A-BBD0-4C0E-AFF4-539A33435113}"/>
    <cellStyle name="Vejica 4 11 2 9 2 2" xfId="28855" xr:uid="{51FBD71D-51A8-451C-B677-E9B87FD45A00}"/>
    <cellStyle name="Vejica 4 11 2 9 3" xfId="34378" xr:uid="{37DC1ECE-1B43-41B6-8EA5-EBA7D0D65EA9}"/>
    <cellStyle name="Vejica 4 11 2 9 4" xfId="20243" xr:uid="{2EA51D0D-5C41-4C56-8899-E1F20C97FB34}"/>
    <cellStyle name="Vejica 4 11 3" xfId="2389" xr:uid="{8DA0CC86-2849-4619-96F6-A24B01A647FA}"/>
    <cellStyle name="Vejica 4 11 3 2" xfId="4897" xr:uid="{2C959B07-3A66-41DC-B0F1-864FD46C8C85}"/>
    <cellStyle name="Vejica 4 11 3 2 2" xfId="13454" xr:uid="{6A34BC43-BF9B-4020-8DDB-0C524CD2D5E1}"/>
    <cellStyle name="Vejica 4 11 3 2 2 2" xfId="29184" xr:uid="{5ADA4AC5-9243-4D2C-8EAF-B128A8086D33}"/>
    <cellStyle name="Vejica 4 11 3 3" xfId="13453" xr:uid="{934EDCF9-C9A9-422F-9807-D5C84EAB5F6F}"/>
    <cellStyle name="Vejica 4 11 3 3 2" xfId="38114" xr:uid="{DD89B40B-3587-45C0-8A52-5D43D5101F11}"/>
    <cellStyle name="Vejica 4 11 3 3 3" xfId="36490" xr:uid="{C68E2329-06AB-48C9-A649-13FEB17132E5}"/>
    <cellStyle name="Vejica 4 11 3 3 4" xfId="20261" xr:uid="{3ADE5863-EEDC-44E2-B58D-23336E6AA78D}"/>
    <cellStyle name="Vejica 4 11 3 4" xfId="21319" xr:uid="{9EB4016B-BADC-4885-9428-6D0FE6BCC91F}"/>
    <cellStyle name="Vejica 4 11 3 5" xfId="19714" xr:uid="{2ADB2019-90DE-4001-86BB-B7A8FD2494FC}"/>
    <cellStyle name="Vejica 4 11 3 6" xfId="23304" xr:uid="{2CE86B2F-2E19-43FC-94EF-0B8CC259FD01}"/>
    <cellStyle name="Vejica 4 11 4" xfId="2390" xr:uid="{6B94A6EE-27BA-4229-9969-E33F0E75BD73}"/>
    <cellStyle name="Vejica 4 11 4 2" xfId="4899" xr:uid="{63054246-23DC-44BC-9BC5-85DC5EF7FB84}"/>
    <cellStyle name="Vejica 4 11 4 2 2" xfId="5462" xr:uid="{14EB4410-E8DC-43FB-BBB0-ED400FD80030}"/>
    <cellStyle name="Vejica 4 11 4 2 2 2" xfId="13457" xr:uid="{7D11B6FB-94D4-4E56-8200-BAADE6F12A2D}"/>
    <cellStyle name="Vejica 4 11 4 2 2 2 2" xfId="29186" xr:uid="{7F28274A-467F-4E18-8E16-40A39F054E55}"/>
    <cellStyle name="Vejica 4 11 4 2 2 3" xfId="34099" xr:uid="{21D9353E-C668-4431-9BDE-72E5FFEF7108}"/>
    <cellStyle name="Vejica 4 11 4 2 2 4" xfId="20758" xr:uid="{2AE50D10-E4B3-47D0-A26C-F37103A03561}"/>
    <cellStyle name="Vejica 4 11 4 2 3" xfId="13456" xr:uid="{BF86DE00-F0D5-49DF-97E2-B35C62689E45}"/>
    <cellStyle name="Vejica 4 11 4 2 3 2" xfId="20263" xr:uid="{ECF5224C-3734-424C-9A27-C7193D025C13}"/>
    <cellStyle name="Vejica 4 11 4 2 4" xfId="23306" xr:uid="{820C1F90-E8F5-4235-8A50-3572F31B00B4}"/>
    <cellStyle name="Vejica 4 11 4 2 4 2" xfId="28630" xr:uid="{ADE4D173-4018-4060-8F0A-B932EF4DC9C1}"/>
    <cellStyle name="Vejica 4 11 4 3" xfId="4898" xr:uid="{9EF808AD-D8E9-4B62-8095-981F0A0EED3F}"/>
    <cellStyle name="Vejica 4 11 4 3 2" xfId="13458" xr:uid="{A9C27DDD-D4AC-45C7-AB61-AEC9DE9128D6}"/>
    <cellStyle name="Vejica 4 11 4 3 2 2" xfId="29185" xr:uid="{FA02571B-5039-4078-B2C4-B32874AE5F63}"/>
    <cellStyle name="Vejica 4 11 4 4" xfId="13455" xr:uid="{D697E45E-A4A6-487C-9DED-B6C9F7CFAD9A}"/>
    <cellStyle name="Vejica 4 11 4 4 2" xfId="38115" xr:uid="{D1C7DC5F-BB6B-42E7-BC56-15347EE5C540}"/>
    <cellStyle name="Vejica 4 11 4 4 3" xfId="36491" xr:uid="{7F5B9B8F-2788-42B6-81AC-6B35ADACA010}"/>
    <cellStyle name="Vejica 4 11 4 4 4" xfId="20262" xr:uid="{66F211F7-BC91-47F7-912C-EEED22B0A29B}"/>
    <cellStyle name="Vejica 4 11 4 5" xfId="21320" xr:uid="{83922280-5D12-4BCC-8C50-3758F88435D8}"/>
    <cellStyle name="Vejica 4 11 4 6" xfId="19715" xr:uid="{2D47C650-627F-402B-938E-B2A62CE58CAF}"/>
    <cellStyle name="Vejica 4 11 4 7" xfId="23305" xr:uid="{3F3E8821-AEE2-49B9-A743-BB88420CB741}"/>
    <cellStyle name="Vejica 4 11 5" xfId="2391" xr:uid="{AC0487E2-D2F9-4B73-B086-466A90F33434}"/>
    <cellStyle name="Vejica 4 11 5 10" xfId="23307" xr:uid="{FBFB5132-DEDD-40D0-BA9E-42A77A51AE07}"/>
    <cellStyle name="Vejica 4 11 5 10 2" xfId="30385" xr:uid="{81D9EA39-AE46-404F-896E-8BE99156EE1B}"/>
    <cellStyle name="Vejica 4 11 5 11" xfId="34073" xr:uid="{9C0B72EE-315C-4497-AA67-253013F365DD}"/>
    <cellStyle name="Vejica 4 11 5 12" xfId="34947" xr:uid="{2273287A-2FC4-4805-8C7C-1DEF22F38A01}"/>
    <cellStyle name="Vejica 4 11 5 13" xfId="16528" xr:uid="{518BDD0D-93F9-49D6-94C1-E4644DB72F4D}"/>
    <cellStyle name="Vejica 4 11 5 2" xfId="2392" xr:uid="{948C62FE-E372-4A38-8CBF-43CEA3ED1F0B}"/>
    <cellStyle name="Vejica 4 11 5 2 2" xfId="4902" xr:uid="{197A69EF-69FF-42E9-BAE9-E6E2796E4749}"/>
    <cellStyle name="Vejica 4 11 5 2 2 2" xfId="5464" xr:uid="{578F8A44-FB59-4A6D-8FCB-2493F4E33B9C}"/>
    <cellStyle name="Vejica 4 11 5 2 2 2 2" xfId="13462" xr:uid="{CB21B325-7D15-4498-9532-C30271A93B7F}"/>
    <cellStyle name="Vejica 4 11 5 2 2 2 2 2" xfId="29189" xr:uid="{E1ED788C-53AA-43FA-AF97-D4BF75B8F2BC}"/>
    <cellStyle name="Vejica 4 11 5 2 2 2 3" xfId="34493" xr:uid="{9875A13C-FDDE-4D61-8CF5-119D1EBDDE21}"/>
    <cellStyle name="Vejica 4 11 5 2 2 2 4" xfId="20759" xr:uid="{55B83F03-3F5E-4579-ACA1-965DEC7935E8}"/>
    <cellStyle name="Vejica 4 11 5 2 2 3" xfId="13461" xr:uid="{7A624DDD-93D7-4169-8CB4-643121AEB56B}"/>
    <cellStyle name="Vejica 4 11 5 2 2 3 2" xfId="20266" xr:uid="{CFC1AA34-CEAA-4555-B524-DED43257B688}"/>
    <cellStyle name="Vejica 4 11 5 2 2 4" xfId="23309" xr:uid="{FBD4985E-6394-4D1F-A815-6BD84A9ED40E}"/>
    <cellStyle name="Vejica 4 11 5 2 2 4 2" xfId="28632" xr:uid="{B2625751-AC06-457F-85A1-68E4414B6BB1}"/>
    <cellStyle name="Vejica 4 11 5 2 3" xfId="4901" xr:uid="{C313B564-5CED-4908-9097-875386188F2A}"/>
    <cellStyle name="Vejica 4 11 5 2 3 2" xfId="13463" xr:uid="{A0B352AC-A69A-46C0-9EE7-19300DA78F14}"/>
    <cellStyle name="Vejica 4 11 5 2 3 2 2" xfId="29188" xr:uid="{0E6F0528-853F-4D75-885C-1561C7D93138}"/>
    <cellStyle name="Vejica 4 11 5 2 4" xfId="13460" xr:uid="{BBBABA53-9CE1-4A7C-89FA-AA43D9930D72}"/>
    <cellStyle name="Vejica 4 11 5 2 4 2" xfId="20265" xr:uid="{D73C6E42-8EE6-4BB4-9796-B7CCE3971119}"/>
    <cellStyle name="Vejica 4 11 5 2 5" xfId="23308" xr:uid="{FB0232BE-0E92-4021-AE00-78BD67839D98}"/>
    <cellStyle name="Vejica 4 11 5 2 5 2" xfId="28631" xr:uid="{5048DCB9-D1B1-4BE9-BA97-928818973B23}"/>
    <cellStyle name="Vejica 4 11 5 2 6" xfId="34946" xr:uid="{F9BD7DE8-E08E-44AF-90D4-38263CA1C7AC}"/>
    <cellStyle name="Vejica 4 11 5 3" xfId="2393" xr:uid="{9CC0E89C-17D0-4D2E-9614-BC0F1DB8EB04}"/>
    <cellStyle name="Vejica 4 11 5 3 2" xfId="2394" xr:uid="{C5F3AAF1-86B7-4530-A95D-DB671EFE2746}"/>
    <cellStyle name="Vejica 4 11 5 3 2 2" xfId="4905" xr:uid="{F8DF4FC0-B0B6-453B-9987-5B403E772F2D}"/>
    <cellStyle name="Vejica 4 11 5 3 2 2 2" xfId="5466" xr:uid="{7ABA9CF8-089F-4F7B-B578-89EB33F07911}"/>
    <cellStyle name="Vejica 4 11 5 3 2 2 2 2" xfId="13467" xr:uid="{77F760A1-96FD-4C82-BCF0-5061CAE8047D}"/>
    <cellStyle name="Vejica 4 11 5 3 2 2 2 2 2" xfId="29192" xr:uid="{A1EDA573-2EB4-4642-97E5-17C2D4D325C2}"/>
    <cellStyle name="Vejica 4 11 5 3 2 2 2 3" xfId="34491" xr:uid="{889385D6-6695-462A-AB5D-DC99106179A2}"/>
    <cellStyle name="Vejica 4 11 5 3 2 2 2 4" xfId="20760" xr:uid="{F65C4BF4-469D-4803-BF6E-3924F1131061}"/>
    <cellStyle name="Vejica 4 11 5 3 2 2 3" xfId="13466" xr:uid="{C1FB443E-E052-4217-AE6F-D76FC0C15E42}"/>
    <cellStyle name="Vejica 4 11 5 3 2 2 3 2" xfId="20269" xr:uid="{549FF313-AE3A-4A0A-9FF0-610410F477B9}"/>
    <cellStyle name="Vejica 4 11 5 3 2 2 4" xfId="23312" xr:uid="{314EF53D-8905-4891-8F53-5AD7EF2B5071}"/>
    <cellStyle name="Vejica 4 11 5 3 2 2 4 2" xfId="28635" xr:uid="{EC137C2A-2C05-46B2-9A3C-C9E2AD8E45C7}"/>
    <cellStyle name="Vejica 4 11 5 3 2 3" xfId="4904" xr:uid="{627343FA-5B98-47F5-B81C-84DA8F651528}"/>
    <cellStyle name="Vejica 4 11 5 3 2 3 2" xfId="13468" xr:uid="{B33452C2-CF57-4F7F-856D-39CB922AEFD0}"/>
    <cellStyle name="Vejica 4 11 5 3 2 3 2 2" xfId="29191" xr:uid="{B2456D25-7C48-4055-84D7-02283B8FB06C}"/>
    <cellStyle name="Vejica 4 11 5 3 2 4" xfId="13465" xr:uid="{30E33F8F-3C7A-405A-AB9C-23FA949788DF}"/>
    <cellStyle name="Vejica 4 11 5 3 2 4 2" xfId="20268" xr:uid="{75B5511E-63F6-4BC9-BBEC-8B2B8845222D}"/>
    <cellStyle name="Vejica 4 11 5 3 2 5" xfId="23311" xr:uid="{A405DA91-7C09-4A07-BE67-AFC32BFEC5F2}"/>
    <cellStyle name="Vejica 4 11 5 3 2 5 2" xfId="28634" xr:uid="{5E9F3306-7A2A-455C-AC3D-254523D8E767}"/>
    <cellStyle name="Vejica 4 11 5 3 2 6" xfId="34944" xr:uid="{4A1BD2C3-CF9D-4AB6-BC33-0B1D04E4758F}"/>
    <cellStyle name="Vejica 4 11 5 3 3" xfId="2395" xr:uid="{3DF3DBF2-87DF-4835-8912-8AEA2C1ADFA8}"/>
    <cellStyle name="Vejica 4 11 5 3 3 2" xfId="4907" xr:uid="{94D6B3EB-36D9-490A-955E-A443F038EF64}"/>
    <cellStyle name="Vejica 4 11 5 3 3 2 2" xfId="5467" xr:uid="{582762AE-7FD7-4CF6-BB8A-8927D09FA241}"/>
    <cellStyle name="Vejica 4 11 5 3 3 2 2 2" xfId="13471" xr:uid="{3F6C9F8F-0A0F-48D6-8CCE-00A8CB98CAB6}"/>
    <cellStyle name="Vejica 4 11 5 3 3 2 2 2 2" xfId="29194" xr:uid="{5BC3A34F-3E78-4DF8-9937-D2CC9885E367}"/>
    <cellStyle name="Vejica 4 11 5 3 3 2 2 3" xfId="34100" xr:uid="{B22BBE6F-325C-4589-A4AC-4272209336A0}"/>
    <cellStyle name="Vejica 4 11 5 3 3 2 2 4" xfId="20761" xr:uid="{D74A5894-50E6-4448-A876-E544AEFE651C}"/>
    <cellStyle name="Vejica 4 11 5 3 3 2 3" xfId="13470" xr:uid="{FFAD7B00-1971-4C7F-AFBD-4D8D65E7C382}"/>
    <cellStyle name="Vejica 4 11 5 3 3 2 3 2" xfId="20271" xr:uid="{FECEE998-F205-49FA-885B-2477663ECB5C}"/>
    <cellStyle name="Vejica 4 11 5 3 3 2 4" xfId="23314" xr:uid="{B5713D26-34CD-46DC-8223-08FFD1D9BD4E}"/>
    <cellStyle name="Vejica 4 11 5 3 3 2 4 2" xfId="28637" xr:uid="{27BA4C31-B6E9-483F-BA86-56ECDBEAA616}"/>
    <cellStyle name="Vejica 4 11 5 3 3 3" xfId="4906" xr:uid="{9850C125-AF7A-4F4E-A37C-D9ED8DF64DC9}"/>
    <cellStyle name="Vejica 4 11 5 3 3 3 2" xfId="13472" xr:uid="{993E0B3B-2D04-414C-A2FC-7169FAB18304}"/>
    <cellStyle name="Vejica 4 11 5 3 3 3 2 2" xfId="29193" xr:uid="{98246049-F235-41E4-ABB8-CBEA19EDC339}"/>
    <cellStyle name="Vejica 4 11 5 3 3 4" xfId="13469" xr:uid="{1612682C-77CB-41BB-8291-E55AAC58C0F9}"/>
    <cellStyle name="Vejica 4 11 5 3 3 4 2" xfId="20270" xr:uid="{24878ECF-4A37-4393-BA34-076EA9B1A3A1}"/>
    <cellStyle name="Vejica 4 11 5 3 3 5" xfId="23313" xr:uid="{95B44FAD-E9A3-4525-BB22-0DD6961669A4}"/>
    <cellStyle name="Vejica 4 11 5 3 3 5 2" xfId="28636" xr:uid="{C232A459-BE29-4278-8CCD-8912A0B9450E}"/>
    <cellStyle name="Vejica 4 11 5 3 3 6" xfId="34943" xr:uid="{9F7952A2-5DAA-4A97-B3BA-5AC18BCEFA2C}"/>
    <cellStyle name="Vejica 4 11 5 3 4" xfId="4908" xr:uid="{3BBFF4F9-F1A5-4280-A730-1B417E6447F4}"/>
    <cellStyle name="Vejica 4 11 5 3 4 2" xfId="5465" xr:uid="{0E780D1D-F0D2-4CA1-AE58-293C08083765}"/>
    <cellStyle name="Vejica 4 11 5 3 4 2 2" xfId="13474" xr:uid="{182BDB0B-83ED-4ABA-9FB8-0F01EBD329DF}"/>
    <cellStyle name="Vejica 4 11 5 3 4 2 2 2" xfId="29195" xr:uid="{D8503AFA-BE8B-4EB6-85B3-057696843487}"/>
    <cellStyle name="Vejica 4 11 5 3 4 2 3" xfId="34494" xr:uid="{7DBE17A8-466F-4D03-B3D0-479884B55C6D}"/>
    <cellStyle name="Vejica 4 11 5 3 4 2 4" xfId="20762" xr:uid="{F7EB47CC-8427-4313-8B33-014380E44E57}"/>
    <cellStyle name="Vejica 4 11 5 3 4 3" xfId="13473" xr:uid="{D884DADE-B2A1-4E42-A1C1-BAFA35F08579}"/>
    <cellStyle name="Vejica 4 11 5 3 4 3 2" xfId="20272" xr:uid="{88F93639-D073-40F2-A208-0C0FFA61F5D4}"/>
    <cellStyle name="Vejica 4 11 5 3 4 4" xfId="23315" xr:uid="{841E2DC3-3904-48C9-8788-FFE12E57C6A1}"/>
    <cellStyle name="Vejica 4 11 5 3 4 4 2" xfId="28638" xr:uid="{30CD7D69-5FD0-4BED-92D7-CF9E573ABE51}"/>
    <cellStyle name="Vejica 4 11 5 3 5" xfId="4903" xr:uid="{20BBBBDF-63C5-4D4F-BBE9-D490E9DF8E1F}"/>
    <cellStyle name="Vejica 4 11 5 3 5 2" xfId="13475" xr:uid="{85FF4823-FD72-486A-899C-75AE283C2B35}"/>
    <cellStyle name="Vejica 4 11 5 3 5 2 2" xfId="29190" xr:uid="{C397BDD2-EEF1-45EE-A50A-DAF92A49C86A}"/>
    <cellStyle name="Vejica 4 11 5 3 6" xfId="13464" xr:uid="{86717091-BF83-4AC0-ACC4-F3E8A89A9C2F}"/>
    <cellStyle name="Vejica 4 11 5 3 6 2" xfId="20267" xr:uid="{7A5312C7-A976-424D-9366-446189B16A63}"/>
    <cellStyle name="Vejica 4 11 5 3 7" xfId="23310" xr:uid="{D722F3C6-3FDE-4EBA-9DA4-06CBF8845131}"/>
    <cellStyle name="Vejica 4 11 5 3 7 2" xfId="28633" xr:uid="{F051631C-2B76-4AA4-B54D-08E4B3BED870}"/>
    <cellStyle name="Vejica 4 11 5 3 8" xfId="34945" xr:uid="{A8B862B5-B871-4065-9BC2-61B645423241}"/>
    <cellStyle name="Vejica 4 11 5 4" xfId="4909" xr:uid="{7BCECB2A-B911-4C06-A94B-2DBA57C5F37F}"/>
    <cellStyle name="Vejica 4 11 5 4 2" xfId="5463" xr:uid="{7840CF9F-A4F2-4C1F-8CAD-33CAB3234C05}"/>
    <cellStyle name="Vejica 4 11 5 4 2 2" xfId="13477" xr:uid="{973F5214-30B5-4F24-89F6-EE70EE9B09B5}"/>
    <cellStyle name="Vejica 4 11 5 4 2 2 2" xfId="29196" xr:uid="{6BD3587C-1858-420F-A383-B06D4A14321B}"/>
    <cellStyle name="Vejica 4 11 5 4 2 3" xfId="34496" xr:uid="{82211604-4770-40CB-87B0-13E265EC0B22}"/>
    <cellStyle name="Vejica 4 11 5 4 2 4" xfId="20763" xr:uid="{9740E193-5A35-44AC-AEF9-D83427D68B78}"/>
    <cellStyle name="Vejica 4 11 5 4 3" xfId="13476" xr:uid="{44B4E32E-308A-43EC-A625-02DB377E1C10}"/>
    <cellStyle name="Vejica 4 11 5 4 3 2" xfId="20273" xr:uid="{D45323AD-154F-417A-B00A-BEABCA63BC61}"/>
    <cellStyle name="Vejica 4 11 5 4 4" xfId="23316" xr:uid="{9649E952-5210-472F-A919-434FAB7FE7DA}"/>
    <cellStyle name="Vejica 4 11 5 4 4 2" xfId="28639" xr:uid="{F7E89012-081B-4D06-92AA-70D324C9080D}"/>
    <cellStyle name="Vejica 4 11 5 5" xfId="4900" xr:uid="{434CB0F0-2FBA-4AA9-9278-34D5757DAC1C}"/>
    <cellStyle name="Vejica 4 11 5 5 2" xfId="13478" xr:uid="{2FCC045B-DD54-403F-9ACE-4BFBD1F46F02}"/>
    <cellStyle name="Vejica 4 11 5 5 2 2" xfId="29187" xr:uid="{241CB5F9-0D6A-4696-A2B7-9B26B067FC7B}"/>
    <cellStyle name="Vejica 4 11 5 6" xfId="7825" xr:uid="{FA2974E6-5951-40B0-8BDD-8E978976DE35}"/>
    <cellStyle name="Vejica 4 11 5 6 2" xfId="13479" xr:uid="{5082326B-5EED-41F1-AD2C-9A6E08F4C3E1}"/>
    <cellStyle name="Vejica 4 11 5 6 2 2" xfId="28857" xr:uid="{D5BB24FE-B79D-428F-9363-E19C6CA1264A}"/>
    <cellStyle name="Vejica 4 11 5 6 3" xfId="35277" xr:uid="{CA486097-8F6A-49AC-9725-E752CB9431F6}"/>
    <cellStyle name="Vejica 4 11 5 6 4" xfId="20264" xr:uid="{CE559221-D69E-4CF5-8BF6-58AC7117CC60}"/>
    <cellStyle name="Vejica 4 11 5 7" xfId="13480" xr:uid="{82CE6E5B-39EE-4D6B-8EDC-67BC8DDDC820}"/>
    <cellStyle name="Vejica 4 11 5 7 2" xfId="23317" xr:uid="{BB0EDC55-6EB0-4D2C-8DE3-F58E694F6713}"/>
    <cellStyle name="Vejica 4 11 5 7 2 2" xfId="30948" xr:uid="{88B8BA30-9AB7-475E-B456-373882924D0D}"/>
    <cellStyle name="Vejica 4 11 5 7 2 2 2" xfId="33324" xr:uid="{A62DD910-AE50-44AB-94D2-FA9E493DCF10}"/>
    <cellStyle name="Vejica 4 11 5 7 2 3" xfId="29631" xr:uid="{254D899B-477C-4DF8-AEE7-DAF3E1F711B0}"/>
    <cellStyle name="Vejica 4 11 5 7 2 4" xfId="32410" xr:uid="{816EBBD2-6D80-44A3-9240-D8D02249BE9E}"/>
    <cellStyle name="Vejica 4 11 5 7 2 5" xfId="38390" xr:uid="{F4D5538B-E059-4CB9-9638-D286E18569D5}"/>
    <cellStyle name="Vejica 4 11 5 7 3" xfId="25304" xr:uid="{F7FCA4FB-AF07-4CFA-B322-E3C712CDFDD6}"/>
    <cellStyle name="Vejica 4 11 5 7 3 2" xfId="33701" xr:uid="{15325E3D-DF72-4890-BC00-FF3A2F04E66A}"/>
    <cellStyle name="Vejica 4 11 5 7 4" xfId="35255" xr:uid="{C2B36302-FCC4-47AF-9A3C-88956A5E3A50}"/>
    <cellStyle name="Vejica 4 11 5 7 5" xfId="39323" xr:uid="{0C76374A-2AFA-4651-9DEA-7D36693501F7}"/>
    <cellStyle name="Vejica 4 11 5 7 6" xfId="21321" xr:uid="{393CEDB8-771F-4D8F-8863-4FEE3F36610A}"/>
    <cellStyle name="Vejica 4 11 5 8" xfId="13459" xr:uid="{8B6DDB15-E6E5-455D-99A0-EA26061F2EAD}"/>
    <cellStyle name="Vejica 4 11 5 8 2" xfId="25588" xr:uid="{5F8570D9-D3DE-46D6-8CCB-1A9F4E2B502E}"/>
    <cellStyle name="Vejica 4 11 5 8 2 2" xfId="33730" xr:uid="{3A5FDCE3-6563-4778-8327-DFA061F9AF48}"/>
    <cellStyle name="Vejica 4 11 5 8 2 3" xfId="38622" xr:uid="{DC9EA75D-B5FA-46AA-9679-0031DAC54FFB}"/>
    <cellStyle name="Vejica 4 11 5 8 3" xfId="30976" xr:uid="{ACF29A81-7D6A-4231-BACB-28026831C718}"/>
    <cellStyle name="Vejica 4 11 5 8 3 2" xfId="33353" xr:uid="{93FC4DFC-05A4-49DB-A98B-65533022FE45}"/>
    <cellStyle name="Vejica 4 11 5 8 4" xfId="32580" xr:uid="{513ECF42-3712-4047-A32C-D8B1087F6F41}"/>
    <cellStyle name="Vejica 4 11 5 8 5" xfId="35400" xr:uid="{7E04EE70-1965-40CD-BF96-5163B7B709ED}"/>
    <cellStyle name="Vejica 4 11 5 8 6" xfId="36492" xr:uid="{853847A6-CB55-4C9F-AFFB-046C90C18C8B}"/>
    <cellStyle name="Vejica 4 11 5 8 7" xfId="39486" xr:uid="{80ED6FA3-57A1-4BFA-ACD6-D545FF0AF6F7}"/>
    <cellStyle name="Vejica 4 11 5 8 8" xfId="22296" xr:uid="{FCCEA7D2-E234-4800-BCB6-1665F43A8BE2}"/>
    <cellStyle name="Vejica 4 11 5 9" xfId="19716" xr:uid="{1F49FB0F-8BD0-42EA-A1F6-18197F4F77EF}"/>
    <cellStyle name="Vejica 4 11 5 9 2" xfId="30448" xr:uid="{A16CFE83-D720-44E4-80B6-2A3D713B0704}"/>
    <cellStyle name="Vejica 4 11 5 9 2 2" xfId="32896" xr:uid="{58202F28-0D32-48E1-9089-16F26C5D2B7B}"/>
    <cellStyle name="Vejica 4 11 5 9 3" xfId="31004" xr:uid="{FEB1B81A-C7B8-4DEF-ADE6-788C152EBC29}"/>
    <cellStyle name="Vejica 4 11 5 9 3 2" xfId="33382" xr:uid="{F31F548E-97DD-4632-A43E-CAABC1D47C21}"/>
    <cellStyle name="Vejica 4 11 6" xfId="2396" xr:uid="{2D04A2D3-9A0B-4704-AF86-78AB72CEAF43}"/>
    <cellStyle name="Vejica 4 11 6 2" xfId="4911" xr:uid="{C6D6C731-618A-43E1-939E-51F773554A85}"/>
    <cellStyle name="Vejica 4 11 6 2 2" xfId="5468" xr:uid="{C65C2743-BF6B-4B46-9B86-0362FA469245}"/>
    <cellStyle name="Vejica 4 11 6 2 2 2" xfId="13483" xr:uid="{EF268F96-4207-46EF-91BC-669187530146}"/>
    <cellStyle name="Vejica 4 11 6 2 2 2 2" xfId="29198" xr:uid="{E26E1D47-7386-4F04-A7AA-E50FDFAD47A1}"/>
    <cellStyle name="Vejica 4 11 6 2 2 3" xfId="33835" xr:uid="{204826C0-9FA0-4A6D-94D0-49AAFBEE57BA}"/>
    <cellStyle name="Vejica 4 11 6 2 2 4" xfId="20764" xr:uid="{6386A65D-240B-436C-B4E4-24CAF138BDF7}"/>
    <cellStyle name="Vejica 4 11 6 2 3" xfId="13482" xr:uid="{D4CD31CC-99FB-4E12-8E46-14956D23C181}"/>
    <cellStyle name="Vejica 4 11 6 2 3 2" xfId="20275" xr:uid="{89FDF12E-EE28-4FCF-9531-7C8AF38E2562}"/>
    <cellStyle name="Vejica 4 11 6 2 4" xfId="23319" xr:uid="{74DBC70D-FEDC-4D6E-995F-D789524336FD}"/>
    <cellStyle name="Vejica 4 11 6 2 4 2" xfId="28640" xr:uid="{DF9799D7-EA00-44A4-8DB2-FB610B26F88E}"/>
    <cellStyle name="Vejica 4 11 6 3" xfId="4910" xr:uid="{236AC966-80D9-49A3-A5BF-209D9B094283}"/>
    <cellStyle name="Vejica 4 11 6 3 2" xfId="13484" xr:uid="{9E6C344F-BC17-4148-8A76-AB4C4824EC70}"/>
    <cellStyle name="Vejica 4 11 6 3 2 2" xfId="29197" xr:uid="{096A6FCE-390E-4099-8C0C-B14699A4B30F}"/>
    <cellStyle name="Vejica 4 11 6 4" xfId="13481" xr:uid="{64ED0003-0AC2-4294-A17F-FE5B800405F6}"/>
    <cellStyle name="Vejica 4 11 6 4 2" xfId="20274" xr:uid="{1E049C6C-4797-4174-90F0-C3DA52D6B3E0}"/>
    <cellStyle name="Vejica 4 11 6 5" xfId="19717" xr:uid="{95A6975C-F9F0-4F9B-A8D1-8B7D3CDFEFDC}"/>
    <cellStyle name="Vejica 4 11 6 6" xfId="23318" xr:uid="{2C539D35-E98F-4364-AC54-E1C17C901F07}"/>
    <cellStyle name="Vejica 4 11 6 7" xfId="34942" xr:uid="{A70F3651-A9E8-4D28-B594-A71C8A9511D7}"/>
    <cellStyle name="Vejica 4 11 6 8" xfId="16525" xr:uid="{2654D5FC-9FDF-457E-8EE4-F8FBEFBA4EE4}"/>
    <cellStyle name="Vejica 4 11 7" xfId="2397" xr:uid="{4B6C9B64-3A50-4A5D-9D8F-975E6BFE609C}"/>
    <cellStyle name="Vejica 4 11 7 2" xfId="4913" xr:uid="{BE0E65AF-5C4E-410A-8897-BE04731AB150}"/>
    <cellStyle name="Vejica 4 11 7 2 2" xfId="5469" xr:uid="{1C013ADE-9711-48A3-8F6B-BCFA6B25D2E1}"/>
    <cellStyle name="Vejica 4 11 7 2 2 2" xfId="13487" xr:uid="{F9224603-1E70-47C6-9197-CE45FBBE3B32}"/>
    <cellStyle name="Vejica 4 11 7 2 2 2 2" xfId="29200" xr:uid="{61B5039B-8F69-4365-A2C5-7DCCF0EFBEB7}"/>
    <cellStyle name="Vejica 4 11 7 2 2 3" xfId="34101" xr:uid="{F075F7DF-B121-41B0-9296-C727E058717E}"/>
    <cellStyle name="Vejica 4 11 7 2 2 4" xfId="20765" xr:uid="{413D09EE-05E8-47CC-8FE0-F2CDF7C50EF8}"/>
    <cellStyle name="Vejica 4 11 7 2 3" xfId="13486" xr:uid="{EB160F97-4522-47A8-820F-590B725DDCC9}"/>
    <cellStyle name="Vejica 4 11 7 2 3 2" xfId="20277" xr:uid="{512EB3A5-CB82-47CB-B1A4-A1A515C14292}"/>
    <cellStyle name="Vejica 4 11 7 2 4" xfId="23321" xr:uid="{FEA3D01D-BAA0-46E6-913C-17CAB74B76A0}"/>
    <cellStyle name="Vejica 4 11 7 2 4 2" xfId="28642" xr:uid="{A8CBBE9B-84FE-45D7-AB57-9068EDD0BEF5}"/>
    <cellStyle name="Vejica 4 11 7 3" xfId="4912" xr:uid="{3A573CCE-375E-4A5F-9771-FC43F1E01F5E}"/>
    <cellStyle name="Vejica 4 11 7 3 2" xfId="13488" xr:uid="{B7B01318-0F3E-410D-B237-AA4AA8786D73}"/>
    <cellStyle name="Vejica 4 11 7 3 2 2" xfId="29199" xr:uid="{E29442DE-2B82-4402-838A-4CA0599A957D}"/>
    <cellStyle name="Vejica 4 11 7 4" xfId="13485" xr:uid="{6D20F454-CB67-4703-8410-185046EE2005}"/>
    <cellStyle name="Vejica 4 11 7 4 2" xfId="20276" xr:uid="{F92A8D49-6FA5-42AA-B4DA-233C3BC0C6A6}"/>
    <cellStyle name="Vejica 4 11 7 5" xfId="23320" xr:uid="{0A80D062-25B5-4E8C-A427-6BE07A652655}"/>
    <cellStyle name="Vejica 4 11 7 5 2" xfId="28641" xr:uid="{A512786E-AC71-4D91-AF5D-E7AD705C73FD}"/>
    <cellStyle name="Vejica 4 11 7 6" xfId="34941" xr:uid="{A63F4827-7234-4913-A873-7F82C6FB3F3A}"/>
    <cellStyle name="Vejica 4 11 8" xfId="2398" xr:uid="{63AC7287-FD4F-483E-B8D5-6E2219A0A5D8}"/>
    <cellStyle name="Vejica 4 11 8 2" xfId="4915" xr:uid="{48A4908E-733C-4A0D-B571-69B57BF07CA1}"/>
    <cellStyle name="Vejica 4 11 8 2 2" xfId="5470" xr:uid="{109AA3ED-622B-4D2B-9F84-AC53685C94C5}"/>
    <cellStyle name="Vejica 4 11 8 2 2 2" xfId="13491" xr:uid="{2AC29531-5B51-4951-ABC3-EF03C929141C}"/>
    <cellStyle name="Vejica 4 11 8 2 2 2 2" xfId="29202" xr:uid="{E7577191-1430-4F10-857A-4A426BBD42D2}"/>
    <cellStyle name="Vejica 4 11 8 2 2 3" xfId="34654" xr:uid="{0788606D-3820-4524-B6BA-35577E20735A}"/>
    <cellStyle name="Vejica 4 11 8 2 2 4" xfId="20766" xr:uid="{B6DFFB23-476E-4F72-A253-0DFA1AC324D2}"/>
    <cellStyle name="Vejica 4 11 8 2 3" xfId="13490" xr:uid="{65882466-E51E-4AE8-8514-07D79A3443A6}"/>
    <cellStyle name="Vejica 4 11 8 2 3 2" xfId="20279" xr:uid="{1A449D16-A3AE-4AA5-95E0-6AAA35161324}"/>
    <cellStyle name="Vejica 4 11 8 2 4" xfId="23323" xr:uid="{819BDDA2-8404-48A9-B2A9-1E3F8944881C}"/>
    <cellStyle name="Vejica 4 11 8 2 4 2" xfId="28644" xr:uid="{AE27C257-BD6D-4B0D-8613-2B7916B30876}"/>
    <cellStyle name="Vejica 4 11 8 3" xfId="4914" xr:uid="{35C507A0-9612-40B7-80ED-D54BEF87DB51}"/>
    <cellStyle name="Vejica 4 11 8 3 2" xfId="13492" xr:uid="{9661BBBA-C36C-4FD7-9F41-8C557A66356C}"/>
    <cellStyle name="Vejica 4 11 8 3 2 2" xfId="29201" xr:uid="{605F1DA4-12DC-44A5-AE5A-73E227C4B95D}"/>
    <cellStyle name="Vejica 4 11 8 4" xfId="13489" xr:uid="{13EF2219-7D1B-4F90-A3A6-C52AE273B2D3}"/>
    <cellStyle name="Vejica 4 11 8 4 2" xfId="20278" xr:uid="{A788408D-213E-4157-8EE0-C00036F0B23B}"/>
    <cellStyle name="Vejica 4 11 8 5" xfId="23322" xr:uid="{6EC924C8-9DF4-4F0E-A62D-8571CF0C07FA}"/>
    <cellStyle name="Vejica 4 11 8 5 2" xfId="28643" xr:uid="{AFD7DD4D-4954-4194-8799-747ABD4877C4}"/>
    <cellStyle name="Vejica 4 11 8 6" xfId="34940" xr:uid="{C4D11624-2DCD-45CE-B20F-E4395CE73298}"/>
    <cellStyle name="Vejica 4 11 9" xfId="4916" xr:uid="{A38F7EEC-5DF3-4079-AB39-F5DA57A2FE74}"/>
    <cellStyle name="Vejica 4 11 9 2" xfId="4917" xr:uid="{8D9A2A4B-F48E-4A12-887F-B924FD1D6E21}"/>
    <cellStyle name="Vejica 4 11 9 2 2" xfId="5575" xr:uid="{35DC0E8F-9832-4C9A-9E49-9E5BE93626F5}"/>
    <cellStyle name="Vejica 4 11 9 2 2 2" xfId="13495" xr:uid="{17D03102-65A5-4CCE-A35B-FF40AD87F2EF}"/>
    <cellStyle name="Vejica 4 11 9 2 2 2 2" xfId="29204" xr:uid="{928F8C61-BD64-4DA4-A013-20B58BF7AB0B}"/>
    <cellStyle name="Vejica 4 11 9 2 2 3" xfId="34328" xr:uid="{AD2A0848-896A-4FC1-A52B-324E789D8C70}"/>
    <cellStyle name="Vejica 4 11 9 2 2 4" xfId="20768" xr:uid="{B8646817-D645-4D0C-8111-8FA2DBA5FD0D}"/>
    <cellStyle name="Vejica 4 11 9 2 3" xfId="13494" xr:uid="{CA330356-EC2B-4371-8C87-FB4B646A6A8A}"/>
    <cellStyle name="Vejica 4 11 9 2 3 2" xfId="20281" xr:uid="{539BD7E3-CB05-490E-8967-22B55413C2A1}"/>
    <cellStyle name="Vejica 4 11 9 2 4" xfId="23325" xr:uid="{2632D9FD-869C-49DE-B6D7-35BA3DBC3F19}"/>
    <cellStyle name="Vejica 4 11 9 2 4 2" xfId="28646" xr:uid="{0F0C7AA0-AF90-4812-AA3A-28DDB218C1FE}"/>
    <cellStyle name="Vejica 4 11 9 3" xfId="5343" xr:uid="{D7243A83-A5A3-4ECC-89B6-3FE8D021AF7E}"/>
    <cellStyle name="Vejica 4 11 9 3 2" xfId="13496" xr:uid="{194E7BD8-C158-4A4A-8F22-FD1931960400}"/>
    <cellStyle name="Vejica 4 11 9 3 2 2" xfId="29203" xr:uid="{C596B798-AB57-46B9-8B6A-37E5CCD43A90}"/>
    <cellStyle name="Vejica 4 11 9 3 3" xfId="34422" xr:uid="{FB80B0CF-889B-407C-80D4-A939251E5803}"/>
    <cellStyle name="Vejica 4 11 9 3 4" xfId="20767" xr:uid="{83792B94-08A0-430B-90B5-8461C5CA2725}"/>
    <cellStyle name="Vejica 4 11 9 4" xfId="13493" xr:uid="{810B9B4A-44C5-4BA9-981C-75B98EB698AB}"/>
    <cellStyle name="Vejica 4 11 9 4 2" xfId="20280" xr:uid="{3E7A0F45-EC07-4E35-9AC2-C8DFE9DBE155}"/>
    <cellStyle name="Vejica 4 11 9 5" xfId="23324" xr:uid="{26F4D73D-01A9-4384-890F-0F18EB4B2B0D}"/>
    <cellStyle name="Vejica 4 11 9 5 2" xfId="28645" xr:uid="{D4C65C08-1ACF-4745-9CB7-4AD332ED2979}"/>
    <cellStyle name="Vejica 4 12" xfId="788" xr:uid="{B09A35F9-74DD-45ED-9337-1E849C75388D}"/>
    <cellStyle name="Vejica 4 12 10" xfId="13497" xr:uid="{910BF1F4-8E55-438B-A35E-50FE1A8DE6AE}"/>
    <cellStyle name="Vejica 4 12 10 2" xfId="21322" xr:uid="{66C23CE6-77B6-4F2E-95F1-5A7199FE4EB0}"/>
    <cellStyle name="Vejica 4 12 11" xfId="19718" xr:uid="{20E5FFB1-A664-47EC-AB45-F95A8988695B}"/>
    <cellStyle name="Vejica 4 12 12" xfId="23326" xr:uid="{E6CBBA8B-9467-4CBE-9671-A11087F7C2EB}"/>
    <cellStyle name="Vejica 4 12 2" xfId="789" xr:uid="{EFFDA51F-8DF6-4344-BD6E-62B11395D5B6}"/>
    <cellStyle name="Vejica 4 12 2 10" xfId="13498" xr:uid="{FF4DB532-77B2-42F4-98A0-612A5B18D7CB}"/>
    <cellStyle name="Vejica 4 12 2 10 2" xfId="36493" xr:uid="{D6616526-7959-43AE-9B9B-D7DE055C045C}"/>
    <cellStyle name="Vejica 4 12 2 10 3" xfId="19719" xr:uid="{92570167-7764-4D4D-8512-929F7D91BBD7}"/>
    <cellStyle name="Vejica 4 12 2 11" xfId="23327" xr:uid="{DDA95AB6-BE40-4D8C-97AD-B0736AD4DBEA}"/>
    <cellStyle name="Vejica 4 12 2 11 2" xfId="37985" xr:uid="{224B9862-A2B6-45F1-B653-4D47D4B50EA5}"/>
    <cellStyle name="Vejica 4 12 2 12" xfId="35072" xr:uid="{DEEB6242-BEEE-4E1F-8266-E79AE0E99752}"/>
    <cellStyle name="Vejica 4 12 2 2" xfId="2399" xr:uid="{50C83980-E60C-44E6-82AD-A1D0250F6FB3}"/>
    <cellStyle name="Vejica 4 12 2 2 2" xfId="4920" xr:uid="{9FA06C21-9474-4496-83BF-7073A8B97B54}"/>
    <cellStyle name="Vejica 4 12 2 2 2 2" xfId="13500" xr:uid="{A66E2319-200C-464E-B2F8-733C21D2B9A6}"/>
    <cellStyle name="Vejica 4 12 2 2 2 2 2" xfId="29207" xr:uid="{BFC0B4C6-C616-4EA9-B246-B06449B01E3B}"/>
    <cellStyle name="Vejica 4 12 2 2 3" xfId="13499" xr:uid="{24129823-947E-4D71-B3AE-42A0D7146461}"/>
    <cellStyle name="Vejica 4 12 2 2 3 2" xfId="38116" xr:uid="{48733379-A2CD-43DB-A1AB-D4932A92EBF6}"/>
    <cellStyle name="Vejica 4 12 2 2 3 3" xfId="36494" xr:uid="{B8B3D4C6-28AF-45EE-BAB1-21B6CDFFE82F}"/>
    <cellStyle name="Vejica 4 12 2 2 3 4" xfId="20284" xr:uid="{22282B20-C58E-42A5-8048-DAEC76E22697}"/>
    <cellStyle name="Vejica 4 12 2 2 4" xfId="21324" xr:uid="{53C46D95-440E-4DD1-AD2F-9214412AA9FD}"/>
    <cellStyle name="Vejica 4 12 2 2 5" xfId="19720" xr:uid="{2B9E1F6B-790C-4D07-9F2F-2304A9384F27}"/>
    <cellStyle name="Vejica 4 12 2 2 6" xfId="23328" xr:uid="{6469AEFE-D450-46ED-B874-DB68E27F8884}"/>
    <cellStyle name="Vejica 4 12 2 3" xfId="2400" xr:uid="{138F406A-5456-470C-8D20-05DF0EA106A9}"/>
    <cellStyle name="Vejica 4 12 2 3 2" xfId="4922" xr:uid="{94F2F60C-A90D-4AF9-A23D-DF9C77795918}"/>
    <cellStyle name="Vejica 4 12 2 3 2 2" xfId="5473" xr:uid="{FA82B9DB-6A7E-4625-9A65-DBB5B759C66E}"/>
    <cellStyle name="Vejica 4 12 2 3 2 2 2" xfId="13503" xr:uid="{8E530350-8C17-43BC-A674-78B23CCD1945}"/>
    <cellStyle name="Vejica 4 12 2 3 2 2 2 2" xfId="29209" xr:uid="{4B582422-A22C-44A0-B642-504ED488B253}"/>
    <cellStyle name="Vejica 4 12 2 3 2 2 3" xfId="34498" xr:uid="{8A76D2C1-0788-4BCB-B9A2-861056CBF3D2}"/>
    <cellStyle name="Vejica 4 12 2 3 2 2 4" xfId="20769" xr:uid="{20F00DD2-D544-44AD-8165-63BB319CD569}"/>
    <cellStyle name="Vejica 4 12 2 3 2 3" xfId="13502" xr:uid="{5BE34830-CAA3-4FB0-B14F-13DEF898F5C5}"/>
    <cellStyle name="Vejica 4 12 2 3 2 3 2" xfId="20286" xr:uid="{120FA7E3-B9A2-43A6-AB09-581A46042884}"/>
    <cellStyle name="Vejica 4 12 2 3 2 4" xfId="23330" xr:uid="{465E50B0-3669-4C0D-9B2B-5BC327780603}"/>
    <cellStyle name="Vejica 4 12 2 3 2 4 2" xfId="28647" xr:uid="{808F97EF-E47E-4A22-922F-49DF329D7D50}"/>
    <cellStyle name="Vejica 4 12 2 3 3" xfId="4921" xr:uid="{3D6E1659-771D-4572-A343-AFBCFA3BCD77}"/>
    <cellStyle name="Vejica 4 12 2 3 3 2" xfId="13504" xr:uid="{6E33EE6C-5A6A-4235-9E6C-347EF2905420}"/>
    <cellStyle name="Vejica 4 12 2 3 3 2 2" xfId="29208" xr:uid="{6E22D239-663E-4E16-8E8A-509F973F8181}"/>
    <cellStyle name="Vejica 4 12 2 3 4" xfId="13501" xr:uid="{83DE2486-0A53-4DF3-94D3-C76DF69D5415}"/>
    <cellStyle name="Vejica 4 12 2 3 4 2" xfId="38117" xr:uid="{A9B9D785-A775-4783-B3FD-F40FDE70D0F1}"/>
    <cellStyle name="Vejica 4 12 2 3 4 3" xfId="36495" xr:uid="{424C7D52-29D9-4E2B-BBA0-7F097A607BF6}"/>
    <cellStyle name="Vejica 4 12 2 3 4 4" xfId="20285" xr:uid="{0E66A677-6EEB-4441-B3A5-CBC2235C53F7}"/>
    <cellStyle name="Vejica 4 12 2 3 5" xfId="21325" xr:uid="{6EF250AC-3EAF-4D60-AB51-22267A9710C2}"/>
    <cellStyle name="Vejica 4 12 2 3 6" xfId="19721" xr:uid="{F21D33EB-7B28-4A16-BF87-4DE585A20DD9}"/>
    <cellStyle name="Vejica 4 12 2 3 7" xfId="23329" xr:uid="{94C7DA68-7E82-4756-A90B-2BC10652866A}"/>
    <cellStyle name="Vejica 4 12 2 4" xfId="2401" xr:uid="{2F68952F-34DC-4F57-BF9A-FE82475B7CCE}"/>
    <cellStyle name="Vejica 4 12 2 4 2" xfId="4924" xr:uid="{311106E1-387F-4CB5-8A61-50E5A7A52900}"/>
    <cellStyle name="Vejica 4 12 2 4 2 2" xfId="5474" xr:uid="{C02598DC-7ECF-444B-81D6-12ACE8EA40DA}"/>
    <cellStyle name="Vejica 4 12 2 4 2 2 2" xfId="13507" xr:uid="{12603CB0-9232-4935-B774-CE55C2319DEE}"/>
    <cellStyle name="Vejica 4 12 2 4 2 2 2 2" xfId="29211" xr:uid="{65B5F9E8-41CF-41F8-B7FF-D22E6DF8B67B}"/>
    <cellStyle name="Vejica 4 12 2 4 2 2 3" xfId="34102" xr:uid="{5AEDCAD4-14AA-422A-BBDB-AE75898D96BC}"/>
    <cellStyle name="Vejica 4 12 2 4 2 2 4" xfId="20770" xr:uid="{26D0D937-C3FD-4A3C-84C2-E2A209FDA610}"/>
    <cellStyle name="Vejica 4 12 2 4 2 3" xfId="13506" xr:uid="{4B94B9F8-74DD-454E-BBFE-66F94A899EC9}"/>
    <cellStyle name="Vejica 4 12 2 4 2 3 2" xfId="20288" xr:uid="{1B0A5F9B-6A00-437F-9CE7-0340B64FC00B}"/>
    <cellStyle name="Vejica 4 12 2 4 2 4" xfId="23332" xr:uid="{CFD8D8F8-455D-459B-BA5C-5C501C8B65A7}"/>
    <cellStyle name="Vejica 4 12 2 4 2 4 2" xfId="28648" xr:uid="{D8EF22FF-64D6-4B0F-96D0-AE84D4CCE957}"/>
    <cellStyle name="Vejica 4 12 2 4 3" xfId="4923" xr:uid="{6D72C2E0-AE98-446B-86B9-A0772D22CBE4}"/>
    <cellStyle name="Vejica 4 12 2 4 3 2" xfId="13508" xr:uid="{316EA673-7EF6-412B-B0C2-591F2DB4090E}"/>
    <cellStyle name="Vejica 4 12 2 4 3 2 2" xfId="29210" xr:uid="{D32B59D9-BCCB-4971-9B2B-99F5852DCAE0}"/>
    <cellStyle name="Vejica 4 12 2 4 4" xfId="13505" xr:uid="{C39257CA-0954-400C-872D-D63D1124F420}"/>
    <cellStyle name="Vejica 4 12 2 4 4 2" xfId="20287" xr:uid="{8847FE17-65BE-4182-A7EA-57E58551DEBD}"/>
    <cellStyle name="Vejica 4 12 2 4 5" xfId="19722" xr:uid="{13362536-2BF8-48C1-93D2-554CC02E5E16}"/>
    <cellStyle name="Vejica 4 12 2 4 6" xfId="23331" xr:uid="{0FE0157A-8F3A-4EF2-BC5F-251425544711}"/>
    <cellStyle name="Vejica 4 12 2 4 7" xfId="34939" xr:uid="{E06CD4FA-EB9D-47D3-927A-BBED68FD7907}"/>
    <cellStyle name="Vejica 4 12 2 4 8" xfId="16529" xr:uid="{0567845B-DF20-4F00-941C-B7997CC2D105}"/>
    <cellStyle name="Vejica 4 12 2 5" xfId="4925" xr:uid="{1284EF3A-9070-4FA2-8D84-0D51878CD6A8}"/>
    <cellStyle name="Vejica 4 12 2 5 2" xfId="4926" xr:uid="{417653EC-8667-4E58-AB95-804BB3338234}"/>
    <cellStyle name="Vejica 4 12 2 5 2 2" xfId="5576" xr:uid="{247B3FF7-C8ED-48C6-AE24-D7A3F124E45B}"/>
    <cellStyle name="Vejica 4 12 2 5 2 2 2" xfId="13511" xr:uid="{8E161FFD-3BB0-4AA2-A889-F1BE40B46CF7}"/>
    <cellStyle name="Vejica 4 12 2 5 2 2 2 2" xfId="29213" xr:uid="{A906BAB0-9434-4D29-8F92-2A7B86FFF0C7}"/>
    <cellStyle name="Vejica 4 12 2 5 2 2 3" xfId="33785" xr:uid="{60E323D3-6247-4DC5-8B0F-367B8F4E72C6}"/>
    <cellStyle name="Vejica 4 12 2 5 2 2 4" xfId="20772" xr:uid="{EC810A29-4D8C-4BB3-8AFA-BDA23C72D1FC}"/>
    <cellStyle name="Vejica 4 12 2 5 2 3" xfId="13510" xr:uid="{0843BAE7-F279-4C4F-BC9B-31D322A33BB3}"/>
    <cellStyle name="Vejica 4 12 2 5 2 3 2" xfId="20290" xr:uid="{DC8E52A1-911A-48F8-AE97-D6C8F63F2386}"/>
    <cellStyle name="Vejica 4 12 2 5 2 4" xfId="23334" xr:uid="{6A02C5DC-5E57-41C6-B39E-0A6442FA8091}"/>
    <cellStyle name="Vejica 4 12 2 5 2 4 2" xfId="28650" xr:uid="{EDB6829D-411A-44F7-B1F3-EE4F747D28CB}"/>
    <cellStyle name="Vejica 4 12 2 5 3" xfId="5344" xr:uid="{128724F9-363E-414F-A740-C4CA1F5E3271}"/>
    <cellStyle name="Vejica 4 12 2 5 3 2" xfId="13512" xr:uid="{53F06498-C066-4A11-946B-7403AD16349F}"/>
    <cellStyle name="Vejica 4 12 2 5 3 2 2" xfId="29212" xr:uid="{532F0144-F396-4CFE-A033-C9FD685E942A}"/>
    <cellStyle name="Vejica 4 12 2 5 3 3" xfId="34656" xr:uid="{D21D9106-B936-4AB4-A5BD-48AAFC95B0EB}"/>
    <cellStyle name="Vejica 4 12 2 5 3 4" xfId="20771" xr:uid="{7FA2533C-EB63-43B6-A648-81A3FB9F05CD}"/>
    <cellStyle name="Vejica 4 12 2 5 4" xfId="13509" xr:uid="{B9A81A75-D0CB-4F08-B88F-1EC2FBE361A9}"/>
    <cellStyle name="Vejica 4 12 2 5 4 2" xfId="20289" xr:uid="{71B8E169-3343-41F2-A2FB-E9845EA2A35D}"/>
    <cellStyle name="Vejica 4 12 2 5 5" xfId="23333" xr:uid="{19EE1D05-64F9-4894-86C0-EEA76E6315F8}"/>
    <cellStyle name="Vejica 4 12 2 5 5 2" xfId="28649" xr:uid="{B5C9A891-2471-4AAE-80E3-8CAED9CD49FE}"/>
    <cellStyle name="Vejica 4 12 2 6" xfId="4927" xr:uid="{8F9F801E-9533-438B-A818-5D87ADDF7777}"/>
    <cellStyle name="Vejica 4 12 2 6 2" xfId="5472" xr:uid="{1536CD24-8062-4723-83D3-1C51A3C70F98}"/>
    <cellStyle name="Vejica 4 12 2 6 2 2" xfId="13514" xr:uid="{4F8F6F09-6117-4B3B-9E02-CB149F429078}"/>
    <cellStyle name="Vejica 4 12 2 6 2 2 2" xfId="29214" xr:uid="{5938FD89-5074-4EC9-A2DD-5928AD661EF8}"/>
    <cellStyle name="Vejica 4 12 2 6 2 3" xfId="34497" xr:uid="{2622BC57-8039-4804-AF9D-344E0079256D}"/>
    <cellStyle name="Vejica 4 12 2 6 2 4" xfId="20773" xr:uid="{6573DA36-8BE0-4438-AD02-1969ED5A6E02}"/>
    <cellStyle name="Vejica 4 12 2 6 3" xfId="13513" xr:uid="{F88B724F-DDFE-45B2-822E-FA470AAF19F7}"/>
    <cellStyle name="Vejica 4 12 2 6 3 2" xfId="20291" xr:uid="{14213613-19EB-4177-9683-6FFA6FD6C085}"/>
    <cellStyle name="Vejica 4 12 2 6 4" xfId="23335" xr:uid="{A4D5ED1E-FFBE-49B2-8145-F1ADC0C25426}"/>
    <cellStyle name="Vejica 4 12 2 6 4 2" xfId="28651" xr:uid="{1C295CAA-2715-41AC-BF6E-0D354E431A30}"/>
    <cellStyle name="Vejica 4 12 2 7" xfId="4919" xr:uid="{691FA01E-B201-4029-83F2-57C35BCDBB76}"/>
    <cellStyle name="Vejica 4 12 2 7 2" xfId="13515" xr:uid="{F5BB5B63-714D-4904-9A62-BEFC0AC367B0}"/>
    <cellStyle name="Vejica 4 12 2 7 2 2" xfId="29206" xr:uid="{64DF3ABC-A84B-4BEE-8486-BB4EED424957}"/>
    <cellStyle name="Vejica 4 12 2 8" xfId="5300" xr:uid="{F67D3AB4-9604-4101-BF6A-D8B193C24B89}"/>
    <cellStyle name="Vejica 4 12 2 8 2" xfId="13516" xr:uid="{8E327165-E42D-4C91-AB8C-9A37C3E9F6AA}"/>
    <cellStyle name="Vejica 4 12 2 8 2 2" xfId="28859" xr:uid="{BF8E2056-A432-4F0C-B65A-466C2A82369E}"/>
    <cellStyle name="Vejica 4 12 2 8 3" xfId="34393" xr:uid="{96484FD4-BB53-4627-815F-142BDE5BD0F9}"/>
    <cellStyle name="Vejica 4 12 2 8 4" xfId="20283" xr:uid="{9CCC2305-9770-40D0-BAFF-B70AF6180F72}"/>
    <cellStyle name="Vejica 4 12 2 9" xfId="13517" xr:uid="{6F4AC06D-DE29-4A5A-9D8C-535A000967E3}"/>
    <cellStyle name="Vejica 4 12 2 9 2" xfId="23336" xr:uid="{081B39B1-B72C-4087-836B-EC465FEFF7C0}"/>
    <cellStyle name="Vejica 4 12 2 9 2 2" xfId="29632" xr:uid="{E68AEB9E-CE26-41B7-BD60-1D2A65DCB19E}"/>
    <cellStyle name="Vejica 4 12 2 9 3" xfId="21323" xr:uid="{80C041FC-4D28-4E18-A4CB-9D1DBC07B4CB}"/>
    <cellStyle name="Vejica 4 12 3" xfId="2402" xr:uid="{9C16E062-D445-4A86-B735-E846C0AFCFE5}"/>
    <cellStyle name="Vejica 4 12 3 2" xfId="4928" xr:uid="{3A5E13B6-CD8B-4DAE-84B1-F6119A404550}"/>
    <cellStyle name="Vejica 4 12 3 2 2" xfId="13519" xr:uid="{06D28B32-421F-4ED7-8A13-3ADAA83A4B77}"/>
    <cellStyle name="Vejica 4 12 3 2 2 2" xfId="29215" xr:uid="{770221B0-50CF-4715-9BA6-BD6D8638D014}"/>
    <cellStyle name="Vejica 4 12 3 3" xfId="13518" xr:uid="{78357F4C-0C7A-4036-BDEA-D80EBB462A96}"/>
    <cellStyle name="Vejica 4 12 3 3 2" xfId="38118" xr:uid="{820E56BB-8082-48AA-963B-A8FA2EB8C244}"/>
    <cellStyle name="Vejica 4 12 3 3 3" xfId="36496" xr:uid="{2BC4ECAE-C6B6-4C0F-926B-9D6EE7BC832D}"/>
    <cellStyle name="Vejica 4 12 3 3 4" xfId="20292" xr:uid="{304A968C-C027-40BB-995D-1D970B2F0811}"/>
    <cellStyle name="Vejica 4 12 3 4" xfId="21326" xr:uid="{848B4CDD-759E-4B60-9F9A-CAF19075A29B}"/>
    <cellStyle name="Vejica 4 12 3 5" xfId="19723" xr:uid="{FB4071DC-C0A8-4CB2-A131-7BC7931E0DFD}"/>
    <cellStyle name="Vejica 4 12 3 6" xfId="23337" xr:uid="{48032602-6A23-4747-B988-D7EB807BAD4D}"/>
    <cellStyle name="Vejica 4 12 4" xfId="2403" xr:uid="{A9EDBF2A-B5F7-4F51-8BC2-E9FCD4DE4115}"/>
    <cellStyle name="Vejica 4 12 4 2" xfId="4930" xr:uid="{748D6AE0-E27A-4502-BC76-93388A4934C3}"/>
    <cellStyle name="Vejica 4 12 4 2 2" xfId="5475" xr:uid="{8B63C299-34F7-4080-8157-463B9A05BD61}"/>
    <cellStyle name="Vejica 4 12 4 2 2 2" xfId="13522" xr:uid="{B819237D-7736-474A-B56E-6F09C04F53F7}"/>
    <cellStyle name="Vejica 4 12 4 2 2 2 2" xfId="29217" xr:uid="{5DC2139A-AF2D-47F7-BE3C-80632B5B800A}"/>
    <cellStyle name="Vejica 4 12 4 2 2 3" xfId="34495" xr:uid="{DFCAB838-437D-466F-A6B9-E2E0EA65D999}"/>
    <cellStyle name="Vejica 4 12 4 2 2 4" xfId="20774" xr:uid="{5E888096-ACF9-49A5-8330-AE8CC765E70E}"/>
    <cellStyle name="Vejica 4 12 4 2 3" xfId="13521" xr:uid="{34BECB3C-2383-4EF7-B177-A3B8AD3303F9}"/>
    <cellStyle name="Vejica 4 12 4 2 3 2" xfId="20294" xr:uid="{BD4847E8-3B99-43D7-A3C0-4FAC670697A4}"/>
    <cellStyle name="Vejica 4 12 4 2 4" xfId="23339" xr:uid="{438DB53B-ABA8-4733-B92D-A95D50BFEB3E}"/>
    <cellStyle name="Vejica 4 12 4 2 4 2" xfId="28652" xr:uid="{4B838152-1D57-488D-A200-298766F1557D}"/>
    <cellStyle name="Vejica 4 12 4 3" xfId="4929" xr:uid="{8D98C821-CCCB-4B09-A380-AF405073C0A6}"/>
    <cellStyle name="Vejica 4 12 4 3 2" xfId="13523" xr:uid="{C75DA8A5-F706-42B8-9DC5-79ECFCEF2A41}"/>
    <cellStyle name="Vejica 4 12 4 3 2 2" xfId="29216" xr:uid="{A826A775-C4DA-44D3-9005-B54C8381FE42}"/>
    <cellStyle name="Vejica 4 12 4 4" xfId="13520" xr:uid="{0A5749EA-8E22-42F9-A358-1A65C0722AE8}"/>
    <cellStyle name="Vejica 4 12 4 4 2" xfId="38119" xr:uid="{038DEA53-EBC3-4D19-A4BE-9EC843632E8B}"/>
    <cellStyle name="Vejica 4 12 4 4 3" xfId="36497" xr:uid="{89A81693-C96F-427F-9C34-28336854E01E}"/>
    <cellStyle name="Vejica 4 12 4 4 4" xfId="20293" xr:uid="{7F8EADF2-5AC5-4321-BCAE-2A47D08A9514}"/>
    <cellStyle name="Vejica 4 12 4 5" xfId="21327" xr:uid="{4FB0DBD7-584A-4371-9377-265CF581EBE0}"/>
    <cellStyle name="Vejica 4 12 4 6" xfId="19724" xr:uid="{44AA606B-2D04-43B0-9EC6-6114B85D811B}"/>
    <cellStyle name="Vejica 4 12 4 7" xfId="23338" xr:uid="{B933C635-D43E-4AA3-975F-B708E4C29FF8}"/>
    <cellStyle name="Vejica 4 12 5" xfId="2404" xr:uid="{7F6FBA8A-8712-4BC8-B64E-88BAF42E5CF1}"/>
    <cellStyle name="Vejica 4 12 5 2" xfId="4932" xr:uid="{24C5476F-6E23-4C37-AA41-56B551072797}"/>
    <cellStyle name="Vejica 4 12 5 2 2" xfId="5476" xr:uid="{4196568B-0010-43D3-B525-7FF00233E917}"/>
    <cellStyle name="Vejica 4 12 5 2 2 2" xfId="13526" xr:uid="{747FFB6A-7C9D-426A-8C98-F1EFC5FED35A}"/>
    <cellStyle name="Vejica 4 12 5 2 2 2 2" xfId="29219" xr:uid="{FAEF2582-3585-4F13-B163-F99E5F1F5EF7}"/>
    <cellStyle name="Vejica 4 12 5 2 2 3" xfId="34103" xr:uid="{7095B7DC-EE87-45B5-B95D-6ACC881C5D0D}"/>
    <cellStyle name="Vejica 4 12 5 2 2 4" xfId="20775" xr:uid="{D50F0E3F-91D1-456A-BF1D-21D5A31D926F}"/>
    <cellStyle name="Vejica 4 12 5 2 3" xfId="13525" xr:uid="{B24F5BEE-E4C7-4D33-AEA8-DD8C1957FAF3}"/>
    <cellStyle name="Vejica 4 12 5 2 3 2" xfId="20296" xr:uid="{1E77895D-B327-4EF4-94CE-84EF1D43F312}"/>
    <cellStyle name="Vejica 4 12 5 2 4" xfId="23341" xr:uid="{871CB99B-3D27-4D2A-851B-AA4454EF7CFB}"/>
    <cellStyle name="Vejica 4 12 5 2 4 2" xfId="28653" xr:uid="{AA20DF6B-462E-494B-87FE-072F41557CAC}"/>
    <cellStyle name="Vejica 4 12 5 3" xfId="4931" xr:uid="{778F9B12-3CE2-497B-8D84-37A03451FC52}"/>
    <cellStyle name="Vejica 4 12 5 3 2" xfId="13527" xr:uid="{8CD6151E-7ADD-4989-ACC0-7A3D42B49039}"/>
    <cellStyle name="Vejica 4 12 5 3 2 2" xfId="29218" xr:uid="{68DC5335-466C-42BC-8E95-AC7DBA0C3CAA}"/>
    <cellStyle name="Vejica 4 12 5 4" xfId="13524" xr:uid="{42CB9BB6-47CE-48F6-B4E2-B5E4236CD9E0}"/>
    <cellStyle name="Vejica 4 12 5 4 2" xfId="38120" xr:uid="{CB0F1B78-5FD2-4790-BC29-B22BD6263F1A}"/>
    <cellStyle name="Vejica 4 12 5 4 3" xfId="36498" xr:uid="{C6615968-04B0-47A5-A576-25A6A92DA0BB}"/>
    <cellStyle name="Vejica 4 12 5 4 4" xfId="20295" xr:uid="{1636BDC7-01CB-4542-9146-CF9516C45AA7}"/>
    <cellStyle name="Vejica 4 12 5 5" xfId="21328" xr:uid="{94CAFAC5-BED1-4A60-B372-D9C21F56E2BA}"/>
    <cellStyle name="Vejica 4 12 5 6" xfId="19725" xr:uid="{3B029520-51D5-44E9-B338-EAA1A70B7DF6}"/>
    <cellStyle name="Vejica 4 12 5 7" xfId="23340" xr:uid="{D996C852-2105-4534-A51A-CB60F5B84215}"/>
    <cellStyle name="Vejica 4 12 6" xfId="4933" xr:uid="{66CBADA9-8B25-4FC0-A03E-C3F589AE16B1}"/>
    <cellStyle name="Vejica 4 12 6 2" xfId="4934" xr:uid="{455C86B3-EB69-4B62-8C6F-B13A9C6D2E46}"/>
    <cellStyle name="Vejica 4 12 6 2 2" xfId="5577" xr:uid="{D209C04B-1E10-4679-8D66-2FAAB6F51F1C}"/>
    <cellStyle name="Vejica 4 12 6 2 2 2" xfId="13530" xr:uid="{4BFEB5FC-ACC3-4DEE-9A90-0CBDF40A4D55}"/>
    <cellStyle name="Vejica 4 12 6 2 2 2 2" xfId="29221" xr:uid="{7C3D6714-3BDB-419B-83E6-0F93B305111C}"/>
    <cellStyle name="Vejica 4 12 6 2 2 3" xfId="33862" xr:uid="{E7D426C3-847A-4FB8-90B9-3A8C012AA135}"/>
    <cellStyle name="Vejica 4 12 6 2 2 4" xfId="20777" xr:uid="{5F7EBC60-1BF6-4EC1-A134-527A724D3FA8}"/>
    <cellStyle name="Vejica 4 12 6 2 3" xfId="13529" xr:uid="{6058840F-1784-4754-8B8A-7D29CAE4BDFC}"/>
    <cellStyle name="Vejica 4 12 6 2 3 2" xfId="20298" xr:uid="{DD8B64BD-9B03-47F3-BDA6-622B9A3AA9D6}"/>
    <cellStyle name="Vejica 4 12 6 2 4" xfId="23343" xr:uid="{A4BB8D9C-17DD-4506-BB7C-CF31DBE612A2}"/>
    <cellStyle name="Vejica 4 12 6 2 4 2" xfId="28654" xr:uid="{B05AAAEE-2EAE-4801-9ED3-C8B781B5AE58}"/>
    <cellStyle name="Vejica 4 12 6 3" xfId="5345" xr:uid="{214B4787-144A-4DF9-9AEA-6357E23103A7}"/>
    <cellStyle name="Vejica 4 12 6 3 2" xfId="13531" xr:uid="{41421A06-3C19-4817-B045-4929273B4324}"/>
    <cellStyle name="Vejica 4 12 6 3 2 2" xfId="29220" xr:uid="{BC914815-C6B7-44CA-9E87-59D920FF367E}"/>
    <cellStyle name="Vejica 4 12 6 3 3" xfId="33814" xr:uid="{9F0F9C83-0B71-4EFD-9A22-3C418252CBA1}"/>
    <cellStyle name="Vejica 4 12 6 3 4" xfId="20776" xr:uid="{0CD9C46D-F8A5-4F6C-A7B9-DB53DFD15182}"/>
    <cellStyle name="Vejica 4 12 6 4" xfId="13528" xr:uid="{C2763896-6B5B-49E2-8864-25425F81E112}"/>
    <cellStyle name="Vejica 4 12 6 4 2" xfId="20297" xr:uid="{A1419F83-AD54-4D04-BA32-0A98D5337162}"/>
    <cellStyle name="Vejica 4 12 6 5" xfId="19726" xr:uid="{9EA3B9B9-EEAF-44A3-BF38-FB64CB1ED7FC}"/>
    <cellStyle name="Vejica 4 12 6 6" xfId="23342" xr:uid="{95CE0700-E59B-4512-9F5D-00B5077F8D28}"/>
    <cellStyle name="Vejica 4 12 7" xfId="4935" xr:uid="{DEC16748-C3F0-4F12-BBD6-26C3BC05CEA1}"/>
    <cellStyle name="Vejica 4 12 7 2" xfId="5471" xr:uid="{C7BA3384-69B8-4766-9E9C-D0E7CA8C5C89}"/>
    <cellStyle name="Vejica 4 12 7 2 2" xfId="13533" xr:uid="{A2C9992D-9C92-4320-A7B1-02E9F3AA1CB3}"/>
    <cellStyle name="Vejica 4 12 7 2 2 2" xfId="29222" xr:uid="{5632984B-B5D1-4235-AF1D-B61B73B3A167}"/>
    <cellStyle name="Vejica 4 12 7 2 3" xfId="33836" xr:uid="{6D334F4E-9B1C-4BB1-89C6-1B960F871091}"/>
    <cellStyle name="Vejica 4 12 7 2 4" xfId="20778" xr:uid="{8FDA4F7C-C04E-4886-9C63-FAAE4430BF38}"/>
    <cellStyle name="Vejica 4 12 7 3" xfId="13532" xr:uid="{7F77FEF2-89A4-44AB-B5EF-65CF1DD33A57}"/>
    <cellStyle name="Vejica 4 12 7 3 2" xfId="20299" xr:uid="{AE666DF6-544D-44B0-9701-F8B6CCFBC53E}"/>
    <cellStyle name="Vejica 4 12 7 4" xfId="23344" xr:uid="{D9A39A3F-42E2-4367-BBB7-603DBC3CC835}"/>
    <cellStyle name="Vejica 4 12 7 4 2" xfId="28655" xr:uid="{81D62D6A-F79E-44B1-BC5C-CDA1243FB7ED}"/>
    <cellStyle name="Vejica 4 12 8" xfId="4918" xr:uid="{5748F1D7-B3CE-43C6-9A7A-286981822D44}"/>
    <cellStyle name="Vejica 4 12 8 2" xfId="13534" xr:uid="{97B1520A-A1EB-456F-9A4E-65AEA7FFEE43}"/>
    <cellStyle name="Vejica 4 12 8 2 2" xfId="29205" xr:uid="{A03A29DF-5FD9-476A-B6E3-353DD2EE8C0F}"/>
    <cellStyle name="Vejica 4 12 9" xfId="5265" xr:uid="{2BF6C7BE-E51C-4404-AF2A-BC8F42727B17}"/>
    <cellStyle name="Vejica 4 12 9 2" xfId="13535" xr:uid="{DB500559-BE57-445E-876D-DCC0A00E5400}"/>
    <cellStyle name="Vejica 4 12 9 2 2" xfId="28858" xr:uid="{F38EC1B0-DDAF-4E28-A742-2D89BB015EB8}"/>
    <cellStyle name="Vejica 4 12 9 3" xfId="34373" xr:uid="{06618E61-8EDA-48FD-A01F-DFE1B2B80842}"/>
    <cellStyle name="Vejica 4 12 9 4" xfId="20282" xr:uid="{45C32CD4-E4B4-4C55-A8F2-5FFA71372E51}"/>
    <cellStyle name="Vejica 4 13" xfId="790" xr:uid="{8379B687-7AE2-4C0B-91C9-BF9D18A3389E}"/>
    <cellStyle name="Vejica 4 13 10" xfId="4936" xr:uid="{7EBB5A86-02C8-4385-AF49-015A2E721653}"/>
    <cellStyle name="Vejica 4 13 10 2" xfId="13537" xr:uid="{536E5746-3F50-45F6-8352-08D22F130895}"/>
    <cellStyle name="Vejica 4 13 10 2 2" xfId="29223" xr:uid="{1620D7AC-0C9E-4E08-B6B1-C891C1B72693}"/>
    <cellStyle name="Vejica 4 13 11" xfId="5305" xr:uid="{9EB21E9D-1970-4307-B06F-E0833630E65A}"/>
    <cellStyle name="Vejica 4 13 11 2" xfId="13538" xr:uid="{41271714-5626-48AC-85D0-D8408AEC77C6}"/>
    <cellStyle name="Vejica 4 13 11 2 2" xfId="28860" xr:uid="{51755579-7A36-4CFB-B443-C0B730AF974E}"/>
    <cellStyle name="Vejica 4 13 11 3" xfId="34081" xr:uid="{0D2F120B-61BA-4065-A634-1D199412CA59}"/>
    <cellStyle name="Vejica 4 13 11 4" xfId="20300" xr:uid="{134067CC-90A1-4E9A-96E2-46757EC3A293}"/>
    <cellStyle name="Vejica 4 13 12" xfId="13539" xr:uid="{01CB91AE-D536-4F3F-A026-38A197B19F39}"/>
    <cellStyle name="Vejica 4 13 12 2" xfId="23346" xr:uid="{B65D8C70-FB98-4A05-A549-1ABD963F5C06}"/>
    <cellStyle name="Vejica 4 13 12 2 2" xfId="29633" xr:uid="{FABCF111-8AF4-463A-B598-A37E9991EFFE}"/>
    <cellStyle name="Vejica 4 13 12 3" xfId="21329" xr:uid="{0EFA4EC2-1119-4AED-89BF-C2A9CC2D1BB6}"/>
    <cellStyle name="Vejica 4 13 13" xfId="13536" xr:uid="{0BBF77DD-E107-4508-AB19-DBAD0C255244}"/>
    <cellStyle name="Vejica 4 13 13 2" xfId="36499" xr:uid="{34B40E91-0411-4C50-B39C-18103DF70175}"/>
    <cellStyle name="Vejica 4 13 13 3" xfId="19727" xr:uid="{E6EAF1DC-BAC6-4F31-AB1A-928E77BCC262}"/>
    <cellStyle name="Vejica 4 13 14" xfId="23345" xr:uid="{20FBE121-72AD-4768-B968-790356940E67}"/>
    <cellStyle name="Vejica 4 13 14 2" xfId="37986" xr:uid="{F87A61BF-C647-492C-A24B-4D83930F11E3}"/>
    <cellStyle name="Vejica 4 13 15" xfId="35117" xr:uid="{788A8E29-61BD-4548-A190-9BFFEFDD3957}"/>
    <cellStyle name="Vejica 4 13 2" xfId="791" xr:uid="{B64A02A1-034B-432D-922D-F14015356976}"/>
    <cellStyle name="Vejica 4 13 2 10" xfId="13541" xr:uid="{C1181E1C-8969-4C0D-8D5F-F1532D2E77CE}"/>
    <cellStyle name="Vejica 4 13 2 10 2" xfId="23348" xr:uid="{E7747323-3A37-4176-AE40-0CA9F4E71BFE}"/>
    <cellStyle name="Vejica 4 13 2 10 2 2" xfId="29634" xr:uid="{4D29E19A-C2D8-45E9-A820-92B0C8D68B94}"/>
    <cellStyle name="Vejica 4 13 2 10 3" xfId="21330" xr:uid="{4C3C5C02-13C3-499E-A708-CFDCEFD7287C}"/>
    <cellStyle name="Vejica 4 13 2 11" xfId="13540" xr:uid="{1C6B253E-9793-4A06-A8E6-3BD5BBD6BD93}"/>
    <cellStyle name="Vejica 4 13 2 11 2" xfId="36500" xr:uid="{A3968D27-D7FD-41A9-BE38-4B13E2A83C5C}"/>
    <cellStyle name="Vejica 4 13 2 11 3" xfId="19728" xr:uid="{BB9E6720-DCA1-42A2-938E-1A3F2C0D93BB}"/>
    <cellStyle name="Vejica 4 13 2 12" xfId="23347" xr:uid="{EDEF66D4-1696-41C0-9F48-F93CB2EA6C1F}"/>
    <cellStyle name="Vejica 4 13 2 12 2" xfId="37987" xr:uid="{6283BB99-A6BF-4715-9AA8-ED4A76F7759D}"/>
    <cellStyle name="Vejica 4 13 2 13" xfId="35010" xr:uid="{2100F153-28A5-4426-8770-A47820A03BF7}"/>
    <cellStyle name="Vejica 4 13 2 2" xfId="792" xr:uid="{CC1EF4E5-1E4F-4402-AFF3-76E4FE14230B}"/>
    <cellStyle name="Vejica 4 13 2 2 10" xfId="13542" xr:uid="{AC241AB0-898B-424E-AE94-BBBD507F7E71}"/>
    <cellStyle name="Vejica 4 13 2 2 10 2" xfId="36501" xr:uid="{93B05439-AD23-424C-8240-10CFB29AD96C}"/>
    <cellStyle name="Vejica 4 13 2 2 10 3" xfId="19729" xr:uid="{63DDB02A-0ED6-4322-ADEB-4C62923AE85D}"/>
    <cellStyle name="Vejica 4 13 2 2 11" xfId="23349" xr:uid="{DF74FB6E-7394-44BE-B8AF-48319CD60ADB}"/>
    <cellStyle name="Vejica 4 13 2 2 11 2" xfId="37988" xr:uid="{D4983774-B39F-40C9-9E48-E6BAE514F0E7}"/>
    <cellStyle name="Vejica 4 13 2 2 12" xfId="35071" xr:uid="{B36BD0CD-B6A8-4631-B90E-5E000BA18DB8}"/>
    <cellStyle name="Vejica 4 13 2 2 2" xfId="2405" xr:uid="{5BD25CD6-49FB-47BB-88A1-62A69297BF60}"/>
    <cellStyle name="Vejica 4 13 2 2 2 2" xfId="4939" xr:uid="{07747A85-DC9A-4D85-8B57-7197264A0153}"/>
    <cellStyle name="Vejica 4 13 2 2 2 2 2" xfId="13544" xr:uid="{1ACD07D1-2ECB-4A9A-A3A0-91565CB95F89}"/>
    <cellStyle name="Vejica 4 13 2 2 2 2 2 2" xfId="29226" xr:uid="{46365EF2-C1DE-4FC8-8119-D106753ECE6A}"/>
    <cellStyle name="Vejica 4 13 2 2 2 3" xfId="13543" xr:uid="{C351B159-4D4A-4AF1-9A45-31A35756A15C}"/>
    <cellStyle name="Vejica 4 13 2 2 2 3 2" xfId="38121" xr:uid="{36910D99-B3A7-43C3-B6FA-FA42A5693154}"/>
    <cellStyle name="Vejica 4 13 2 2 2 3 3" xfId="36502" xr:uid="{EA654AAA-4806-49BE-86B9-271BB1615BEA}"/>
    <cellStyle name="Vejica 4 13 2 2 2 3 4" xfId="20303" xr:uid="{E08B1BA5-4290-4ED0-92F0-B92966778DD5}"/>
    <cellStyle name="Vejica 4 13 2 2 2 4" xfId="21332" xr:uid="{ED6FEA44-B59C-43A7-85C0-5E45C9155B6F}"/>
    <cellStyle name="Vejica 4 13 2 2 2 5" xfId="19730" xr:uid="{EF97B8A9-433C-4EA8-B61A-C08F3BA410F3}"/>
    <cellStyle name="Vejica 4 13 2 2 2 6" xfId="23350" xr:uid="{2B29D98C-15C8-4C62-9496-C642C6895CA4}"/>
    <cellStyle name="Vejica 4 13 2 2 3" xfId="2406" xr:uid="{A0F93384-2D94-420C-8997-26DDC32FC21E}"/>
    <cellStyle name="Vejica 4 13 2 2 3 2" xfId="4941" xr:uid="{A8CB5B50-A996-4BEE-A94A-30EAB2142771}"/>
    <cellStyle name="Vejica 4 13 2 2 3 2 2" xfId="5480" xr:uid="{0694BB45-9ACF-4C0A-AAE7-E3222C20368B}"/>
    <cellStyle name="Vejica 4 13 2 2 3 2 2 2" xfId="13547" xr:uid="{35F5B4E4-0032-4085-8AB2-796CC7ABE60C}"/>
    <cellStyle name="Vejica 4 13 2 2 3 2 2 2 2" xfId="29228" xr:uid="{76AB9BEB-08A8-4635-B7BB-62AD2476EBE6}"/>
    <cellStyle name="Vejica 4 13 2 2 3 2 2 3" xfId="34499" xr:uid="{FB4FC671-D0EE-45F7-B0E9-F93A915CD3A1}"/>
    <cellStyle name="Vejica 4 13 2 2 3 2 2 4" xfId="20779" xr:uid="{076A83E4-15E1-4E09-8FBA-FC441A02F177}"/>
    <cellStyle name="Vejica 4 13 2 2 3 2 3" xfId="13546" xr:uid="{4BA89ED5-E34C-4818-BB4A-0C58A740CA57}"/>
    <cellStyle name="Vejica 4 13 2 2 3 2 3 2" xfId="20305" xr:uid="{6A30BCC6-2B48-474B-B2BA-7621850E3AD9}"/>
    <cellStyle name="Vejica 4 13 2 2 3 2 4" xfId="23352" xr:uid="{4CE09058-2AED-4DCF-AB9E-E55EB0C4D6D2}"/>
    <cellStyle name="Vejica 4 13 2 2 3 2 4 2" xfId="28656" xr:uid="{0E65510A-B88F-470D-A4AF-700486274A12}"/>
    <cellStyle name="Vejica 4 13 2 2 3 3" xfId="4940" xr:uid="{45E177B0-9A61-45BB-A1A1-7549E96EB01C}"/>
    <cellStyle name="Vejica 4 13 2 2 3 3 2" xfId="13548" xr:uid="{A7C6EE95-9EFF-48D8-9A59-E6EA9332630F}"/>
    <cellStyle name="Vejica 4 13 2 2 3 3 2 2" xfId="29227" xr:uid="{6BBB7AAC-D718-4592-AB4C-CD6DEC3AA97D}"/>
    <cellStyle name="Vejica 4 13 2 2 3 4" xfId="13545" xr:uid="{A0ED9B9C-2BF5-4821-9C8B-C6A9A13467B8}"/>
    <cellStyle name="Vejica 4 13 2 2 3 4 2" xfId="38122" xr:uid="{1F08F473-1117-41EA-A57D-FD5A91E734E4}"/>
    <cellStyle name="Vejica 4 13 2 2 3 4 3" xfId="36503" xr:uid="{778D47E0-041E-4CC2-B74D-C6D25F33BA86}"/>
    <cellStyle name="Vejica 4 13 2 2 3 4 4" xfId="20304" xr:uid="{97091922-21D1-4027-92C5-38B3F8BEBF6F}"/>
    <cellStyle name="Vejica 4 13 2 2 3 5" xfId="21333" xr:uid="{378A870E-17D8-4647-BE6C-AE9186930DF1}"/>
    <cellStyle name="Vejica 4 13 2 2 3 6" xfId="19731" xr:uid="{E40F9E88-EB3E-4425-AFB9-B2E5946DB7FB}"/>
    <cellStyle name="Vejica 4 13 2 2 3 7" xfId="23351" xr:uid="{D6876D1D-DE33-4B02-97A6-44D024B79506}"/>
    <cellStyle name="Vejica 4 13 2 2 4" xfId="2407" xr:uid="{25FFB00F-C956-48F3-A209-92C8B8E2FFB2}"/>
    <cellStyle name="Vejica 4 13 2 2 4 2" xfId="4943" xr:uid="{89B158C4-B9DA-4FB8-A2AC-47A02AAC0259}"/>
    <cellStyle name="Vejica 4 13 2 2 4 2 2" xfId="5481" xr:uid="{BE04348F-CE6A-405B-8C0E-9D730A67CDC6}"/>
    <cellStyle name="Vejica 4 13 2 2 4 2 2 2" xfId="13551" xr:uid="{47C8352B-419D-47BB-9051-0218A9575E7B}"/>
    <cellStyle name="Vejica 4 13 2 2 4 2 2 2 2" xfId="29230" xr:uid="{8079D4F2-BC63-4EB1-B71E-063EF0F2E1B3}"/>
    <cellStyle name="Vejica 4 13 2 2 4 2 2 3" xfId="34104" xr:uid="{A7839ADF-9890-41BA-B1D9-4D9026A530E2}"/>
    <cellStyle name="Vejica 4 13 2 2 4 2 2 4" xfId="20780" xr:uid="{288D47D8-BD5E-4C04-AF2C-59DC8ABCF99B}"/>
    <cellStyle name="Vejica 4 13 2 2 4 2 3" xfId="13550" xr:uid="{8507E76B-9752-42F4-A962-EF7BE4CA9213}"/>
    <cellStyle name="Vejica 4 13 2 2 4 2 3 2" xfId="20307" xr:uid="{82BE5723-66B2-41EF-A3A1-6C63E09B5A13}"/>
    <cellStyle name="Vejica 4 13 2 2 4 2 4" xfId="23354" xr:uid="{92BA84EE-E867-4E54-9AA0-AD6F0D4E3919}"/>
    <cellStyle name="Vejica 4 13 2 2 4 2 4 2" xfId="28657" xr:uid="{53550468-CBBD-45BF-94B6-ED2E8B7A72D5}"/>
    <cellStyle name="Vejica 4 13 2 2 4 3" xfId="4942" xr:uid="{1C15B872-DFC1-4C50-AB39-ED5430EDF9F4}"/>
    <cellStyle name="Vejica 4 13 2 2 4 3 2" xfId="13552" xr:uid="{BFF28DD0-D92F-40F6-98A2-1969B3DF3FBA}"/>
    <cellStyle name="Vejica 4 13 2 2 4 3 2 2" xfId="29229" xr:uid="{C806C4F3-61D3-4C26-84E8-1A750E3804E5}"/>
    <cellStyle name="Vejica 4 13 2 2 4 4" xfId="13549" xr:uid="{66BF7FFD-5850-4FEA-AF53-177FC6CEEA80}"/>
    <cellStyle name="Vejica 4 13 2 2 4 4 2" xfId="20306" xr:uid="{3F238338-51CB-4D66-8836-DF56AD9EF252}"/>
    <cellStyle name="Vejica 4 13 2 2 4 5" xfId="19732" xr:uid="{5FE093A8-96A5-46DD-997C-3FFF6C3C7A02}"/>
    <cellStyle name="Vejica 4 13 2 2 4 6" xfId="23353" xr:uid="{696F8D81-7FF5-4BFA-8FB3-DB90EBE3CBEB}"/>
    <cellStyle name="Vejica 4 13 2 2 4 7" xfId="34938" xr:uid="{EAF78CA2-C0CA-4A5B-804A-2120060E56E3}"/>
    <cellStyle name="Vejica 4 13 2 2 4 8" xfId="16532" xr:uid="{2315782B-AF5D-4404-B094-02A028F94406}"/>
    <cellStyle name="Vejica 4 13 2 2 5" xfId="4944" xr:uid="{2BC047CB-2246-4A62-9B82-03D80D58DFE6}"/>
    <cellStyle name="Vejica 4 13 2 2 5 2" xfId="4945" xr:uid="{A5078329-41A4-4471-B4E7-006BE67D3023}"/>
    <cellStyle name="Vejica 4 13 2 2 5 2 2" xfId="5578" xr:uid="{75A3110A-06E3-4ECA-84A4-B0F3EE77C630}"/>
    <cellStyle name="Vejica 4 13 2 2 5 2 2 2" xfId="13555" xr:uid="{E078FEDD-6E11-4F8B-993F-DA07ECA2C8CE}"/>
    <cellStyle name="Vejica 4 13 2 2 5 2 2 2 2" xfId="29232" xr:uid="{4464E1FD-B1E3-41B5-B2F7-B3BDE311E50A}"/>
    <cellStyle name="Vejica 4 13 2 2 5 2 2 3" xfId="34325" xr:uid="{8EE422CC-826D-47DA-AD86-C3AED1707E42}"/>
    <cellStyle name="Vejica 4 13 2 2 5 2 2 4" xfId="20782" xr:uid="{1564F940-8715-4598-93FB-1D1FDAC6BDCB}"/>
    <cellStyle name="Vejica 4 13 2 2 5 2 3" xfId="13554" xr:uid="{01523E54-795E-44FE-9B41-914665497480}"/>
    <cellStyle name="Vejica 4 13 2 2 5 2 3 2" xfId="20309" xr:uid="{9AAD8DD9-2814-4AB7-8794-BEFCC21E5787}"/>
    <cellStyle name="Vejica 4 13 2 2 5 2 4" xfId="23356" xr:uid="{4FBDDD6A-41E4-47F3-91E3-10977C7BC489}"/>
    <cellStyle name="Vejica 4 13 2 2 5 2 4 2" xfId="28659" xr:uid="{F8338D2B-BA44-4BF3-9DAD-91F197B05DB9}"/>
    <cellStyle name="Vejica 4 13 2 2 5 3" xfId="5346" xr:uid="{8E69EBF7-254F-498D-B132-70DFFC02353C}"/>
    <cellStyle name="Vejica 4 13 2 2 5 3 2" xfId="13556" xr:uid="{F9560213-8667-4C05-A748-E0C98EE6467E}"/>
    <cellStyle name="Vejica 4 13 2 2 5 3 2 2" xfId="29231" xr:uid="{2FB47E9D-F605-4031-BC97-1B4D5F8DE1EA}"/>
    <cellStyle name="Vejica 4 13 2 2 5 3 3" xfId="34419" xr:uid="{2C192EE8-7CBC-4D80-A493-C80E7A8C438D}"/>
    <cellStyle name="Vejica 4 13 2 2 5 3 4" xfId="20781" xr:uid="{7773616B-8B8B-4D0B-BF86-556EE5A34110}"/>
    <cellStyle name="Vejica 4 13 2 2 5 4" xfId="13553" xr:uid="{57487A1B-B25A-4202-8F5B-87EBF7C501E6}"/>
    <cellStyle name="Vejica 4 13 2 2 5 4 2" xfId="20308" xr:uid="{B6582D90-8552-4992-9254-45A76F46E4FA}"/>
    <cellStyle name="Vejica 4 13 2 2 5 5" xfId="23355" xr:uid="{E46FC76F-09C9-465B-8996-84DAA177CFEE}"/>
    <cellStyle name="Vejica 4 13 2 2 5 5 2" xfId="28658" xr:uid="{CE9B1451-9022-4B88-AFA8-9D611647A303}"/>
    <cellStyle name="Vejica 4 13 2 2 6" xfId="4946" xr:uid="{AEC3E995-1A76-40DA-AB92-46654AD68138}"/>
    <cellStyle name="Vejica 4 13 2 2 6 2" xfId="5479" xr:uid="{074DAC26-E5D7-47AB-A450-028AEEBA0074}"/>
    <cellStyle name="Vejica 4 13 2 2 6 2 2" xfId="13558" xr:uid="{A8289E03-7F27-4231-A0FF-705CF4CAE106}"/>
    <cellStyle name="Vejica 4 13 2 2 6 2 2 2" xfId="29233" xr:uid="{46AF27C9-147E-49D8-945A-BFA24038C6AC}"/>
    <cellStyle name="Vejica 4 13 2 2 6 2 3" xfId="34501" xr:uid="{92F536D1-C00D-4C45-9877-E3D874767F16}"/>
    <cellStyle name="Vejica 4 13 2 2 6 2 4" xfId="20783" xr:uid="{CF8B7262-2969-4699-ADF2-B6F69B6C7B4D}"/>
    <cellStyle name="Vejica 4 13 2 2 6 3" xfId="13557" xr:uid="{2B2D61B8-A3A2-4167-BB59-10644FC1A3D5}"/>
    <cellStyle name="Vejica 4 13 2 2 6 3 2" xfId="20310" xr:uid="{71B72A6B-02F2-4BB2-B697-9B3C2DE67835}"/>
    <cellStyle name="Vejica 4 13 2 2 6 4" xfId="23357" xr:uid="{3427140F-FB30-4D25-983E-0ECA9BF03C2F}"/>
    <cellStyle name="Vejica 4 13 2 2 6 4 2" xfId="28660" xr:uid="{A47BF3C5-6C4F-4B2D-8404-7D72928211D1}"/>
    <cellStyle name="Vejica 4 13 2 2 7" xfId="4938" xr:uid="{26557490-EFF8-4E26-8B3A-F60E14AB17ED}"/>
    <cellStyle name="Vejica 4 13 2 2 7 2" xfId="13559" xr:uid="{77764D20-4F59-4223-983E-3953830FFCEB}"/>
    <cellStyle name="Vejica 4 13 2 2 7 2 2" xfId="29225" xr:uid="{82C5D10F-2E80-4DE5-BC9E-60AB12FF3284}"/>
    <cellStyle name="Vejica 4 13 2 2 8" xfId="5295" xr:uid="{FA5B5C21-8E04-4F66-9926-3E132695ABDF}"/>
    <cellStyle name="Vejica 4 13 2 2 8 2" xfId="13560" xr:uid="{DE676462-C012-4031-983E-C87CCC5A06AA}"/>
    <cellStyle name="Vejica 4 13 2 2 8 2 2" xfId="28862" xr:uid="{746F0524-1C03-4C6F-B3DB-F61D1DF053FB}"/>
    <cellStyle name="Vejica 4 13 2 2 8 3" xfId="34390" xr:uid="{08ADB854-FB41-4896-9A51-BD75AC032C6A}"/>
    <cellStyle name="Vejica 4 13 2 2 8 4" xfId="20302" xr:uid="{8F4DA594-B0AF-493F-AF39-15EF68B27C41}"/>
    <cellStyle name="Vejica 4 13 2 2 9" xfId="13561" xr:uid="{3DF58FC5-172D-4DEB-A0D7-5D2395869FDE}"/>
    <cellStyle name="Vejica 4 13 2 2 9 2" xfId="23358" xr:uid="{DCD08FAD-727D-4349-AC01-738B829451C6}"/>
    <cellStyle name="Vejica 4 13 2 2 9 2 2" xfId="29635" xr:uid="{7BA8B507-8183-4FB4-A4DF-159FD2B96DF8}"/>
    <cellStyle name="Vejica 4 13 2 2 9 3" xfId="21331" xr:uid="{77E560E7-7204-4610-833C-493976B045B2}"/>
    <cellStyle name="Vejica 4 13 2 3" xfId="2408" xr:uid="{0023C05F-54E9-4864-9163-C829E9F490F0}"/>
    <cellStyle name="Vejica 4 13 2 3 2" xfId="4947" xr:uid="{9ACB89A4-11AF-47A1-ABF5-CDD9CC07098A}"/>
    <cellStyle name="Vejica 4 13 2 3 2 2" xfId="13563" xr:uid="{37FC7A5B-B24B-4A04-AB5D-AD75B2F7A0DA}"/>
    <cellStyle name="Vejica 4 13 2 3 2 2 2" xfId="29234" xr:uid="{39D30180-802D-4CFE-B2C2-0A60F0FBF9C5}"/>
    <cellStyle name="Vejica 4 13 2 3 3" xfId="13562" xr:uid="{C0EA6060-4AF9-48B6-9065-7BE8C8968404}"/>
    <cellStyle name="Vejica 4 13 2 3 3 2" xfId="38123" xr:uid="{365BAEC1-4C3E-4610-9BF6-4EF165C1FEB7}"/>
    <cellStyle name="Vejica 4 13 2 3 3 3" xfId="36504" xr:uid="{7DC8D240-4730-4208-92AE-D514CAE30EE1}"/>
    <cellStyle name="Vejica 4 13 2 3 3 4" xfId="20311" xr:uid="{86C494C2-518C-43E3-8110-CE1BE5E2CA4C}"/>
    <cellStyle name="Vejica 4 13 2 3 4" xfId="21334" xr:uid="{E2EF157A-E7CE-42A4-B943-249CD8DB74DD}"/>
    <cellStyle name="Vejica 4 13 2 3 5" xfId="19733" xr:uid="{C60B6F4F-A6B7-4D11-A595-85C43A301928}"/>
    <cellStyle name="Vejica 4 13 2 3 6" xfId="23359" xr:uid="{EE5FFB38-4F0D-44C6-A5F2-51773E8668F3}"/>
    <cellStyle name="Vejica 4 13 2 4" xfId="2409" xr:uid="{3B4B3423-DDBE-408A-A07C-CEE5B2C8F087}"/>
    <cellStyle name="Vejica 4 13 2 4 2" xfId="4949" xr:uid="{B222D801-2A3A-4A35-8DA3-E1936309BBDD}"/>
    <cellStyle name="Vejica 4 13 2 4 2 2" xfId="5482" xr:uid="{42D111C8-C4B4-46AD-954D-47653015BF83}"/>
    <cellStyle name="Vejica 4 13 2 4 2 2 2" xfId="13566" xr:uid="{04871964-F59E-414F-AC06-9209E5FE23B7}"/>
    <cellStyle name="Vejica 4 13 2 4 2 2 2 2" xfId="29236" xr:uid="{31DAE081-826C-405A-8C29-FD7460E84814}"/>
    <cellStyle name="Vejica 4 13 2 4 2 2 3" xfId="34502" xr:uid="{E415F4D4-CC90-4DF5-BE62-44741B29C849}"/>
    <cellStyle name="Vejica 4 13 2 4 2 2 4" xfId="20784" xr:uid="{5D397250-DB2B-42CB-97A7-580453583807}"/>
    <cellStyle name="Vejica 4 13 2 4 2 3" xfId="13565" xr:uid="{4CFF9B16-049F-4A3A-BF9A-7D661DC036C0}"/>
    <cellStyle name="Vejica 4 13 2 4 2 3 2" xfId="20313" xr:uid="{F517FE81-F9CC-4FA1-AAA0-62088CE52C6B}"/>
    <cellStyle name="Vejica 4 13 2 4 2 4" xfId="23361" xr:uid="{E45F29C2-8D36-4008-B258-0D4868BA4399}"/>
    <cellStyle name="Vejica 4 13 2 4 2 4 2" xfId="28661" xr:uid="{F5713E14-4265-408A-96C7-5494EBB82066}"/>
    <cellStyle name="Vejica 4 13 2 4 3" xfId="4948" xr:uid="{20E79A18-8DC9-4F57-BC9D-ACACFBA032BF}"/>
    <cellStyle name="Vejica 4 13 2 4 3 2" xfId="13567" xr:uid="{33943BB2-E021-4296-8725-C86D4347F000}"/>
    <cellStyle name="Vejica 4 13 2 4 3 2 2" xfId="29235" xr:uid="{98A86ACF-0B8E-412B-9360-D4AD5E33A7D4}"/>
    <cellStyle name="Vejica 4 13 2 4 4" xfId="13564" xr:uid="{1810CEBE-AB31-47C9-8D2A-EBF6DDFBDF2C}"/>
    <cellStyle name="Vejica 4 13 2 4 4 2" xfId="38124" xr:uid="{4ACB2AA9-3B84-421B-9D18-5A1A5C0A423B}"/>
    <cellStyle name="Vejica 4 13 2 4 4 3" xfId="36505" xr:uid="{CF801D21-5D97-412D-973C-E57138DD8E71}"/>
    <cellStyle name="Vejica 4 13 2 4 4 4" xfId="20312" xr:uid="{915FD51B-B177-43DF-862E-90E5633DDF1A}"/>
    <cellStyle name="Vejica 4 13 2 4 5" xfId="21335" xr:uid="{B5CF1E02-7397-482B-84B9-79706FE9B09A}"/>
    <cellStyle name="Vejica 4 13 2 4 6" xfId="19734" xr:uid="{69C12250-F5DD-41F9-B917-13CBC8666143}"/>
    <cellStyle name="Vejica 4 13 2 4 7" xfId="23360" xr:uid="{D3B6990A-FF6F-4EEE-A03F-7BF667FDFA7F}"/>
    <cellStyle name="Vejica 4 13 2 5" xfId="2410" xr:uid="{4CCA9F9C-3C51-4C4B-9DE8-6E6BCC5F7E82}"/>
    <cellStyle name="Vejica 4 13 2 5 2" xfId="4951" xr:uid="{6A4E8BA8-32DE-4223-BCD2-C5C974705978}"/>
    <cellStyle name="Vejica 4 13 2 5 2 2" xfId="5483" xr:uid="{85042979-4872-4DA7-B320-887F85E3B16B}"/>
    <cellStyle name="Vejica 4 13 2 5 2 2 2" xfId="13570" xr:uid="{3592D0AE-4001-4C7D-BC21-380B119A04CD}"/>
    <cellStyle name="Vejica 4 13 2 5 2 2 2 2" xfId="29238" xr:uid="{6D728B72-6851-48D6-9A24-8E7377840540}"/>
    <cellStyle name="Vejica 4 13 2 5 2 2 3" xfId="34105" xr:uid="{6698856F-222E-470D-9032-E8336DFE3108}"/>
    <cellStyle name="Vejica 4 13 2 5 2 2 4" xfId="20785" xr:uid="{4CE9B0FA-B886-4412-950B-2036286BB201}"/>
    <cellStyle name="Vejica 4 13 2 5 2 3" xfId="13569" xr:uid="{6BC4A45B-D348-4ADE-A1AA-3CF70FBB94CE}"/>
    <cellStyle name="Vejica 4 13 2 5 2 3 2" xfId="20315" xr:uid="{A240047A-B446-4B41-9A93-82788870A5E6}"/>
    <cellStyle name="Vejica 4 13 2 5 2 4" xfId="23363" xr:uid="{114FECDF-61F0-4F33-8064-24B79833EF6E}"/>
    <cellStyle name="Vejica 4 13 2 5 2 4 2" xfId="28662" xr:uid="{7CE4AB59-55A9-446B-BFDE-AE2CB669645A}"/>
    <cellStyle name="Vejica 4 13 2 5 3" xfId="4950" xr:uid="{561AE447-1ABB-4006-917D-8523674C6989}"/>
    <cellStyle name="Vejica 4 13 2 5 3 2" xfId="13571" xr:uid="{02D6B340-5978-4B63-91E8-049B6A5D686E}"/>
    <cellStyle name="Vejica 4 13 2 5 3 2 2" xfId="29237" xr:uid="{2B024E2D-3704-49F0-94EC-715C23B92A89}"/>
    <cellStyle name="Vejica 4 13 2 5 4" xfId="13568" xr:uid="{65B8C58E-8945-43FE-A67D-65411BC2D0BD}"/>
    <cellStyle name="Vejica 4 13 2 5 4 2" xfId="20314" xr:uid="{ED70B301-D962-450B-B43F-7E72560BB221}"/>
    <cellStyle name="Vejica 4 13 2 5 5" xfId="19735" xr:uid="{875B3D55-28A9-44A8-A05A-C95F96B67BF6}"/>
    <cellStyle name="Vejica 4 13 2 5 6" xfId="23362" xr:uid="{3DA467D0-3F7C-418F-AF0C-73C8E831FA91}"/>
    <cellStyle name="Vejica 4 13 2 5 7" xfId="34937" xr:uid="{7D1A21E8-1FF8-4FE7-A973-FBBDBB879040}"/>
    <cellStyle name="Vejica 4 13 2 5 8" xfId="16531" xr:uid="{9E4BA2E3-2F55-4CA9-8D74-388E3DB6DBEA}"/>
    <cellStyle name="Vejica 4 13 2 6" xfId="4952" xr:uid="{333C281A-8679-42BC-B19D-10AD80AEA046}"/>
    <cellStyle name="Vejica 4 13 2 6 2" xfId="4953" xr:uid="{23D85BAB-1F81-4502-AF7A-5BEF21FF77BE}"/>
    <cellStyle name="Vejica 4 13 2 6 2 2" xfId="5579" xr:uid="{EE7FEC28-64F8-46C6-A693-1E56B905D198}"/>
    <cellStyle name="Vejica 4 13 2 6 2 2 2" xfId="13574" xr:uid="{0BF5D798-176A-42D0-99D9-E52BF99557F2}"/>
    <cellStyle name="Vejica 4 13 2 6 2 2 2 2" xfId="29240" xr:uid="{EDEBBF24-49D2-4869-9DAC-11A4CC9F9580}"/>
    <cellStyle name="Vejica 4 13 2 6 2 2 3" xfId="34326" xr:uid="{A8D7CCE7-D825-45AA-A04B-EF9525909749}"/>
    <cellStyle name="Vejica 4 13 2 6 2 2 4" xfId="20787" xr:uid="{E64AB6F4-56CD-4180-A2BD-CBCDE0CB88E9}"/>
    <cellStyle name="Vejica 4 13 2 6 2 3" xfId="13573" xr:uid="{1FD7AD20-2C28-4AF9-BF02-DC359D6435FB}"/>
    <cellStyle name="Vejica 4 13 2 6 2 3 2" xfId="20317" xr:uid="{1F23C6DE-87A3-4635-B626-4C404CB4419F}"/>
    <cellStyle name="Vejica 4 13 2 6 2 4" xfId="23365" xr:uid="{A25A0EA5-15FC-42ED-A217-3C6D8C614AF5}"/>
    <cellStyle name="Vejica 4 13 2 6 2 4 2" xfId="28664" xr:uid="{F176ED6C-ECA5-4D77-8A67-B0C8CB58359B}"/>
    <cellStyle name="Vejica 4 13 2 6 3" xfId="5347" xr:uid="{52FEB2B4-9BEA-4A83-997C-2C442D6A262E}"/>
    <cellStyle name="Vejica 4 13 2 6 3 2" xfId="13575" xr:uid="{DE0B815D-BD6D-42D4-B904-6ADA4F25E90F}"/>
    <cellStyle name="Vejica 4 13 2 6 3 2 2" xfId="29239" xr:uid="{10DED351-5307-48AA-94B3-680266911569}"/>
    <cellStyle name="Vejica 4 13 2 6 3 3" xfId="34420" xr:uid="{81AC1437-561F-4BD2-9F11-2229D66E9CC8}"/>
    <cellStyle name="Vejica 4 13 2 6 3 4" xfId="20786" xr:uid="{87D4EADC-C55E-444B-B5AD-59478F45BDD4}"/>
    <cellStyle name="Vejica 4 13 2 6 4" xfId="13572" xr:uid="{1F7C6F51-6857-4954-9B5C-C3A1B1E9881A}"/>
    <cellStyle name="Vejica 4 13 2 6 4 2" xfId="20316" xr:uid="{4D47D082-93F4-41CF-BE93-9793D0B780F3}"/>
    <cellStyle name="Vejica 4 13 2 6 5" xfId="23364" xr:uid="{76EF51B3-0D42-4569-90BE-40A789478355}"/>
    <cellStyle name="Vejica 4 13 2 6 5 2" xfId="28663" xr:uid="{39CACAC3-7FDA-4A28-B594-BB23B5004CD8}"/>
    <cellStyle name="Vejica 4 13 2 7" xfId="4954" xr:uid="{01F7F9BE-3CE6-4C5A-95F1-9300482422E0}"/>
    <cellStyle name="Vejica 4 13 2 7 2" xfId="5478" xr:uid="{98D9A805-4C8E-4220-81BE-E3F3429B6651}"/>
    <cellStyle name="Vejica 4 13 2 7 2 2" xfId="13577" xr:uid="{68407952-72C5-4E07-97BB-3F78A1876F68}"/>
    <cellStyle name="Vejica 4 13 2 7 2 2 2" xfId="29241" xr:uid="{331163B8-5E3E-496D-8065-BB5312E998E9}"/>
    <cellStyle name="Vejica 4 13 2 7 2 3" xfId="34500" xr:uid="{6BEB64A8-B318-4253-A847-A871AFF2073C}"/>
    <cellStyle name="Vejica 4 13 2 7 2 4" xfId="20788" xr:uid="{D342F7E1-D446-4B03-9A60-9625A61F6B35}"/>
    <cellStyle name="Vejica 4 13 2 7 3" xfId="13576" xr:uid="{52566A86-DC8F-4FE6-BF32-C0F6A8AF7641}"/>
    <cellStyle name="Vejica 4 13 2 7 3 2" xfId="20318" xr:uid="{4C395656-2222-4E5F-8242-11F61063D480}"/>
    <cellStyle name="Vejica 4 13 2 7 4" xfId="23366" xr:uid="{993FFAF3-97E0-498D-B720-40581F56BEB5}"/>
    <cellStyle name="Vejica 4 13 2 7 4 2" xfId="28665" xr:uid="{86705BF1-AB66-4D0F-AE95-CCE92C52645A}"/>
    <cellStyle name="Vejica 4 13 2 8" xfId="4937" xr:uid="{E367AA5D-985B-497A-A3D5-611A1BCCEF8F}"/>
    <cellStyle name="Vejica 4 13 2 8 2" xfId="13578" xr:uid="{CE5CA16C-2941-4486-B718-41A76141C007}"/>
    <cellStyle name="Vejica 4 13 2 8 2 2" xfId="29224" xr:uid="{6623ED6B-8161-4878-B751-95D4AFC321F0}"/>
    <cellStyle name="Vejica 4 13 2 9" xfId="5258" xr:uid="{AD8F0053-2C21-4937-A1A9-A196B6B6A024}"/>
    <cellStyle name="Vejica 4 13 2 9 2" xfId="13579" xr:uid="{7EEF20C6-9A8F-4196-9F32-AAC161FBC6E1}"/>
    <cellStyle name="Vejica 4 13 2 9 2 2" xfId="28861" xr:uid="{873303F4-C553-44B0-83F3-E07525F32AC2}"/>
    <cellStyle name="Vejica 4 13 2 9 3" xfId="34299" xr:uid="{B3A06EFE-7F89-462E-9325-F85C6514350F}"/>
    <cellStyle name="Vejica 4 13 2 9 4" xfId="20301" xr:uid="{9583CEC5-D4EE-427A-8F25-CB703984E884}"/>
    <cellStyle name="Vejica 4 13 3" xfId="2411" xr:uid="{7B76FBEB-7A58-43EF-90D4-3C08058127B5}"/>
    <cellStyle name="Vejica 4 13 3 2" xfId="4955" xr:uid="{96D48035-001D-49E5-8977-6BE5597C97A7}"/>
    <cellStyle name="Vejica 4 13 3 2 2" xfId="13581" xr:uid="{BC1CAFB7-B03D-4110-A5CA-100EC02FD7A8}"/>
    <cellStyle name="Vejica 4 13 3 2 2 2" xfId="29242" xr:uid="{008083FF-C583-4A27-89E0-306DD893D70E}"/>
    <cellStyle name="Vejica 4 13 3 3" xfId="13580" xr:uid="{25D18821-CA72-4A00-96F1-2ADA52259C61}"/>
    <cellStyle name="Vejica 4 13 3 3 2" xfId="38125" xr:uid="{6FA5FF10-B14E-46C4-A968-51B0C79CC84A}"/>
    <cellStyle name="Vejica 4 13 3 3 3" xfId="36506" xr:uid="{2CB544FC-A49A-491D-B01A-F622419D80DB}"/>
    <cellStyle name="Vejica 4 13 3 3 4" xfId="20319" xr:uid="{BE4020FD-C91E-448E-A36F-932F51D278C1}"/>
    <cellStyle name="Vejica 4 13 3 4" xfId="21336" xr:uid="{A5000C21-B1C9-43AF-8A3E-F6ABA1C3ABEE}"/>
    <cellStyle name="Vejica 4 13 3 5" xfId="19736" xr:uid="{E37CCB88-04E7-44AA-A3AD-FC3AD0F67582}"/>
    <cellStyle name="Vejica 4 13 3 6" xfId="23367" xr:uid="{0A83FCF4-AB85-4DC1-8988-637E9C3D1F21}"/>
    <cellStyle name="Vejica 4 13 4" xfId="2412" xr:uid="{42E97841-CFB7-4FB4-9406-088D9605DE1D}"/>
    <cellStyle name="Vejica 4 13 4 2" xfId="4957" xr:uid="{73F0BF0C-91CC-4FD2-A13C-9B4C0FDD3D3D}"/>
    <cellStyle name="Vejica 4 13 4 2 2" xfId="5484" xr:uid="{7B5A35F2-73C7-4026-8384-BC8362E8CCD4}"/>
    <cellStyle name="Vejica 4 13 4 2 2 2" xfId="13584" xr:uid="{05EB55C5-D19D-4D83-A15B-44DCAC3C1387}"/>
    <cellStyle name="Vejica 4 13 4 2 2 2 2" xfId="29244" xr:uid="{C2A37584-B23B-49DB-B6DF-6E7D2946FC25}"/>
    <cellStyle name="Vejica 4 13 4 2 2 3" xfId="33838" xr:uid="{4053E1F5-DD1C-4E2A-A1D3-54D519B0404B}"/>
    <cellStyle name="Vejica 4 13 4 2 2 4" xfId="20789" xr:uid="{D6B65055-A3A3-40C9-B887-F980E1A04464}"/>
    <cellStyle name="Vejica 4 13 4 2 3" xfId="13583" xr:uid="{EC9F3BDB-C117-4678-AFC1-98374A510C5E}"/>
    <cellStyle name="Vejica 4 13 4 2 3 2" xfId="20321" xr:uid="{65B7C842-D255-4AF4-8D90-A1BF17DE1DAE}"/>
    <cellStyle name="Vejica 4 13 4 2 4" xfId="23369" xr:uid="{6289222A-C975-4F7E-BAC6-5CEB6B1A29DA}"/>
    <cellStyle name="Vejica 4 13 4 2 4 2" xfId="28666" xr:uid="{27EBC362-F265-4BBA-8536-CA8E34B0FBC7}"/>
    <cellStyle name="Vejica 4 13 4 3" xfId="4956" xr:uid="{D9604D6D-5E7A-400C-BC27-04D9112FEFA0}"/>
    <cellStyle name="Vejica 4 13 4 3 2" xfId="13585" xr:uid="{B88D7C75-19DD-4015-8944-2E7B374ECA6D}"/>
    <cellStyle name="Vejica 4 13 4 3 2 2" xfId="29243" xr:uid="{17C792E1-21E6-4D5C-936A-02C5CCE76E63}"/>
    <cellStyle name="Vejica 4 13 4 4" xfId="13582" xr:uid="{D07DCFFD-FC17-44FC-8975-35ABB25636BF}"/>
    <cellStyle name="Vejica 4 13 4 4 2" xfId="38126" xr:uid="{3CB5770B-A3BE-4EF8-95F5-8B32407A1BDB}"/>
    <cellStyle name="Vejica 4 13 4 4 3" xfId="36507" xr:uid="{B26AE2F3-8BDC-48AE-A1D4-FAD18E108511}"/>
    <cellStyle name="Vejica 4 13 4 4 4" xfId="20320" xr:uid="{7355AC76-DC3A-4872-B4BD-3544FBC7D9EA}"/>
    <cellStyle name="Vejica 4 13 4 5" xfId="21337" xr:uid="{F523EF19-D0AF-4444-A9E8-2FD2A09ECD17}"/>
    <cellStyle name="Vejica 4 13 4 6" xfId="19737" xr:uid="{BAC7DDBB-1F96-410C-A0C3-8E4204A52284}"/>
    <cellStyle name="Vejica 4 13 4 7" xfId="23368" xr:uid="{6888D63C-17FD-4F23-BF72-284362E092CE}"/>
    <cellStyle name="Vejica 4 13 5" xfId="2413" xr:uid="{FC6C8D5E-6C5D-406A-82A3-CF680E3BB0E3}"/>
    <cellStyle name="Vejica 4 13 5 2" xfId="4959" xr:uid="{D882FA98-2381-48FE-A576-B93339D23970}"/>
    <cellStyle name="Vejica 4 13 5 2 2" xfId="5485" xr:uid="{F297F1D0-CFFB-464B-B3CF-B004F04E2EBF}"/>
    <cellStyle name="Vejica 4 13 5 2 2 2" xfId="13588" xr:uid="{DABA3C18-5AD8-49B8-8AF0-BC78B08EE333}"/>
    <cellStyle name="Vejica 4 13 5 2 2 2 2" xfId="29246" xr:uid="{69890778-F58B-448D-A904-B4227B1C7AE4}"/>
    <cellStyle name="Vejica 4 13 5 2 2 3" xfId="34504" xr:uid="{AC86E6CC-3237-42A3-8832-005F38246C57}"/>
    <cellStyle name="Vejica 4 13 5 2 2 4" xfId="20790" xr:uid="{78E862C2-E9BB-470E-B5D5-86DD601F2AE9}"/>
    <cellStyle name="Vejica 4 13 5 2 3" xfId="13587" xr:uid="{3C58FD2D-BB81-4549-A4BA-46B9F7BCCEC9}"/>
    <cellStyle name="Vejica 4 13 5 2 3 2" xfId="20323" xr:uid="{C9F7B55B-6E52-4C48-8041-1FD2BFA4FDC5}"/>
    <cellStyle name="Vejica 4 13 5 2 4" xfId="23371" xr:uid="{C8DBF2C1-9DE4-46A1-BB46-320ABA8100CC}"/>
    <cellStyle name="Vejica 4 13 5 2 4 2" xfId="28667" xr:uid="{B54051E2-E7C1-48F3-9982-21AA5B005689}"/>
    <cellStyle name="Vejica 4 13 5 3" xfId="4958" xr:uid="{5F2C7F93-DF83-47E4-BD92-88D5D572F3C9}"/>
    <cellStyle name="Vejica 4 13 5 3 2" xfId="13589" xr:uid="{B8C56CA0-AE7B-4304-B111-3B297E282C9C}"/>
    <cellStyle name="Vejica 4 13 5 3 2 2" xfId="29245" xr:uid="{D21AF47F-EA98-4301-A3A8-7F4F5BA6A68C}"/>
    <cellStyle name="Vejica 4 13 5 4" xfId="13586" xr:uid="{679D2EEC-45D9-4EAB-8496-52D1783175CA}"/>
    <cellStyle name="Vejica 4 13 5 4 2" xfId="20322" xr:uid="{71E4D327-B2B2-470A-8081-DF7A15F756BB}"/>
    <cellStyle name="Vejica 4 13 5 5" xfId="19738" xr:uid="{F9DC4DC4-61D3-454E-9F73-17466A44989E}"/>
    <cellStyle name="Vejica 4 13 5 6" xfId="23370" xr:uid="{7CEA86F1-9882-42C1-A7E5-A9A42F5523B7}"/>
    <cellStyle name="Vejica 4 13 5 7" xfId="34936" xr:uid="{81E636CB-8EE1-44E2-9059-C0869FF959C7}"/>
    <cellStyle name="Vejica 4 13 5 8" xfId="16530" xr:uid="{C000D57A-5217-45D0-A4EF-65D938C3A648}"/>
    <cellStyle name="Vejica 4 13 6" xfId="2414" xr:uid="{0EBF2518-A0C3-4708-837E-F9545A646424}"/>
    <cellStyle name="Vejica 4 13 6 2" xfId="4961" xr:uid="{58907C65-1D1C-4303-A7F9-B1FC9845E76B}"/>
    <cellStyle name="Vejica 4 13 6 2 2" xfId="5486" xr:uid="{2B375F92-2608-4834-B047-440426001ACB}"/>
    <cellStyle name="Vejica 4 13 6 2 2 2" xfId="13592" xr:uid="{08E65621-B6D7-4381-845F-47268A8D77AA}"/>
    <cellStyle name="Vejica 4 13 6 2 2 2 2" xfId="29248" xr:uid="{605A2D95-D9A6-4C3C-A211-A632A43FEE02}"/>
    <cellStyle name="Vejica 4 13 6 2 2 3" xfId="34505" xr:uid="{E88CCA42-6873-4ECC-9A35-BDC28D502A15}"/>
    <cellStyle name="Vejica 4 13 6 2 2 4" xfId="20791" xr:uid="{6632CB48-56A2-4B47-8EA0-F562C0B7A88E}"/>
    <cellStyle name="Vejica 4 13 6 2 3" xfId="13591" xr:uid="{64966C30-E4CC-4D55-B261-B00BF21FD51D}"/>
    <cellStyle name="Vejica 4 13 6 2 3 2" xfId="20325" xr:uid="{16DE69AF-BF03-4204-BC9D-3535B9E5AE5A}"/>
    <cellStyle name="Vejica 4 13 6 2 4" xfId="23373" xr:uid="{6F7BC2F8-A665-471F-B357-DA022FE9D753}"/>
    <cellStyle name="Vejica 4 13 6 2 4 2" xfId="28669" xr:uid="{93AE7AF6-903F-417F-8241-6C703D7448CF}"/>
    <cellStyle name="Vejica 4 13 6 3" xfId="4960" xr:uid="{F724E3C5-DD41-4BE5-B323-FEE9CB9C7940}"/>
    <cellStyle name="Vejica 4 13 6 3 2" xfId="13593" xr:uid="{B62E48AD-D68D-459D-B95E-E0CCB13A753C}"/>
    <cellStyle name="Vejica 4 13 6 3 2 2" xfId="29247" xr:uid="{95C2383B-AE3A-48CE-9FF1-BAC83240EC5B}"/>
    <cellStyle name="Vejica 4 13 6 4" xfId="13590" xr:uid="{D35A1C0C-7BC1-4E2A-8457-9B1A52F1B277}"/>
    <cellStyle name="Vejica 4 13 6 4 2" xfId="20324" xr:uid="{50FF39A4-4421-453D-853F-4E4694D240BB}"/>
    <cellStyle name="Vejica 4 13 6 5" xfId="23372" xr:uid="{6A1816A3-D2E1-4628-90D5-D2924B7374DF}"/>
    <cellStyle name="Vejica 4 13 6 5 2" xfId="28668" xr:uid="{10B0FBA6-9286-4DC4-A09D-449442641942}"/>
    <cellStyle name="Vejica 4 13 6 6" xfId="34935" xr:uid="{C9A3B7F1-8C92-43AB-8020-8BFB291878D0}"/>
    <cellStyle name="Vejica 4 13 7" xfId="2415" xr:uid="{2A67B0BC-313A-4006-8EBD-B6EFB5F0FC53}"/>
    <cellStyle name="Vejica 4 13 7 2" xfId="4963" xr:uid="{A0876659-50E2-4BA6-ABF8-74F19CB676E3}"/>
    <cellStyle name="Vejica 4 13 7 2 2" xfId="5487" xr:uid="{4EB78746-E0E7-4B5A-99A9-15398180BC7C}"/>
    <cellStyle name="Vejica 4 13 7 2 2 2" xfId="13596" xr:uid="{99BFC56E-6EAC-41F8-A6D0-057A5BF4C14C}"/>
    <cellStyle name="Vejica 4 13 7 2 2 2 2" xfId="29250" xr:uid="{0B0C145D-2C21-4D19-92F0-50395018A19A}"/>
    <cellStyle name="Vejica 4 13 7 2 2 3" xfId="34506" xr:uid="{31595AEE-BE68-4C49-A899-7E16C690DC8D}"/>
    <cellStyle name="Vejica 4 13 7 2 2 4" xfId="20792" xr:uid="{9194B3B9-F6E1-446A-BA10-170B647D77B4}"/>
    <cellStyle name="Vejica 4 13 7 2 3" xfId="13595" xr:uid="{F56BB2F9-A755-4435-80A8-4D61C82049E1}"/>
    <cellStyle name="Vejica 4 13 7 2 3 2" xfId="20327" xr:uid="{2646E395-789E-45BB-8C0C-CA2EAF609AB2}"/>
    <cellStyle name="Vejica 4 13 7 2 4" xfId="23375" xr:uid="{636441B7-EC77-4B2F-A104-F8F793CB8200}"/>
    <cellStyle name="Vejica 4 13 7 2 4 2" xfId="28671" xr:uid="{DD4D869D-FD54-4331-BD8A-55F82714127D}"/>
    <cellStyle name="Vejica 4 13 7 3" xfId="4962" xr:uid="{48E7FA53-D024-4C9F-9A91-E5F5DADA6266}"/>
    <cellStyle name="Vejica 4 13 7 3 2" xfId="13597" xr:uid="{D07B73C3-7592-4DA9-8B85-EC2B6D9E0B08}"/>
    <cellStyle name="Vejica 4 13 7 3 2 2" xfId="29249" xr:uid="{9FA2AFC7-A696-4ECA-AF15-30ADE9D98A8A}"/>
    <cellStyle name="Vejica 4 13 7 4" xfId="13594" xr:uid="{97D2B306-3C75-472A-B954-BE0587D4B5A9}"/>
    <cellStyle name="Vejica 4 13 7 4 2" xfId="20326" xr:uid="{F4DA434A-7754-4AF1-809F-9B54D22D4ACC}"/>
    <cellStyle name="Vejica 4 13 7 5" xfId="23374" xr:uid="{B8E2157D-87A8-43F9-9B80-DE199CED5418}"/>
    <cellStyle name="Vejica 4 13 7 5 2" xfId="28670" xr:uid="{D1902672-09BD-4921-987E-C14779F794B7}"/>
    <cellStyle name="Vejica 4 13 7 6" xfId="34934" xr:uid="{C408164A-F190-4F36-9A81-E6A53035610D}"/>
    <cellStyle name="Vejica 4 13 8" xfId="4964" xr:uid="{93DFE641-A97A-4B04-95C1-69FDF2A74607}"/>
    <cellStyle name="Vejica 4 13 8 2" xfId="4965" xr:uid="{02D7C45D-2991-4943-9A47-A17E6A3F1F53}"/>
    <cellStyle name="Vejica 4 13 8 2 2" xfId="5580" xr:uid="{DACB16DE-FEEE-45C4-B66F-3669E1C297D7}"/>
    <cellStyle name="Vejica 4 13 8 2 2 2" xfId="13600" xr:uid="{B71706BA-FDEE-4B51-9D4C-0C881E28CDFB}"/>
    <cellStyle name="Vejica 4 13 8 2 2 2 2" xfId="29252" xr:uid="{835CAB2B-7593-4BAC-9C4F-9D4D5358D3D3}"/>
    <cellStyle name="Vejica 4 13 8 2 2 3" xfId="34327" xr:uid="{E628B992-63DB-4DF6-A132-5FF087BFFCE9}"/>
    <cellStyle name="Vejica 4 13 8 2 2 4" xfId="20794" xr:uid="{D4CEC6A1-4B58-433D-97C6-C34558DCC730}"/>
    <cellStyle name="Vejica 4 13 8 2 3" xfId="13599" xr:uid="{8FEEC6C3-A383-4801-B3DC-49D65448B81E}"/>
    <cellStyle name="Vejica 4 13 8 2 3 2" xfId="20329" xr:uid="{ADDDAB92-EA57-4A6C-9089-0A21428F577A}"/>
    <cellStyle name="Vejica 4 13 8 2 4" xfId="23377" xr:uid="{4F9C76A4-6502-47ED-BF03-0450A4C13885}"/>
    <cellStyle name="Vejica 4 13 8 2 4 2" xfId="28673" xr:uid="{90E4847A-4F6E-47ED-8C56-1D317E8A40FC}"/>
    <cellStyle name="Vejica 4 13 8 3" xfId="5348" xr:uid="{6013E1F7-39AE-4ED8-A602-C5AB2A368F7E}"/>
    <cellStyle name="Vejica 4 13 8 3 2" xfId="13601" xr:uid="{1D97AD9C-AE53-4C09-A4E4-B7F67211FE94}"/>
    <cellStyle name="Vejica 4 13 8 3 2 2" xfId="29251" xr:uid="{11816DA7-FCD4-424B-A023-70E351DA2B17}"/>
    <cellStyle name="Vejica 4 13 8 3 3" xfId="34417" xr:uid="{19618424-0203-4434-8466-A1620F946438}"/>
    <cellStyle name="Vejica 4 13 8 3 4" xfId="20793" xr:uid="{B48B2340-D06B-4288-8A17-162A97CBF6BE}"/>
    <cellStyle name="Vejica 4 13 8 4" xfId="13598" xr:uid="{A05A64A9-C3B5-4734-8755-5F72E7D14AD9}"/>
    <cellStyle name="Vejica 4 13 8 4 2" xfId="20328" xr:uid="{896E0CA6-B3C4-4A4C-A6B2-4CDEC5F9E30C}"/>
    <cellStyle name="Vejica 4 13 8 5" xfId="23376" xr:uid="{E2DB81F1-89EE-40C0-BC98-6BDDE389CD04}"/>
    <cellStyle name="Vejica 4 13 8 5 2" xfId="28672" xr:uid="{9379774A-0CA8-4EDB-9B61-42C65EE4FB8F}"/>
    <cellStyle name="Vejica 4 13 9" xfId="4966" xr:uid="{4603A04E-3E5E-4198-A19A-0E8B7505E39D}"/>
    <cellStyle name="Vejica 4 13 9 2" xfId="5477" xr:uid="{04192E4D-E69A-4AE7-AF6D-4A07AD147F98}"/>
    <cellStyle name="Vejica 4 13 9 2 2" xfId="13603" xr:uid="{DD55395D-175E-45B9-BB8C-88181386F81F}"/>
    <cellStyle name="Vejica 4 13 9 2 2 2" xfId="29253" xr:uid="{C3984ED5-BB4A-4C04-B65E-182F179E2DE5}"/>
    <cellStyle name="Vejica 4 13 9 2 3" xfId="34503" xr:uid="{8FCFF047-14CF-4C35-B092-D4A352BBDC9F}"/>
    <cellStyle name="Vejica 4 13 9 2 4" xfId="20795" xr:uid="{11F82B69-FAA3-4AAC-86A3-EEBAC0E5BE14}"/>
    <cellStyle name="Vejica 4 13 9 3" xfId="13602" xr:uid="{C1FABE11-D63E-44DC-B8B2-73B323E5A639}"/>
    <cellStyle name="Vejica 4 13 9 3 2" xfId="20330" xr:uid="{4417AAEB-BC40-4330-A9BB-73F6E0F9F911}"/>
    <cellStyle name="Vejica 4 13 9 4" xfId="23378" xr:uid="{F01CFFEA-9482-4415-8AEF-18F0C97E0326}"/>
    <cellStyle name="Vejica 4 13 9 4 2" xfId="28674" xr:uid="{04A4A035-E2F4-41BD-8656-1373C2A19607}"/>
    <cellStyle name="Vejica 4 14" xfId="793" xr:uid="{DB35403A-69E1-4E1A-8B17-905D6AF96077}"/>
    <cellStyle name="Vejica 4 14 10" xfId="13604" xr:uid="{E08F872E-F3BB-407E-8207-0E08B390B40C}"/>
    <cellStyle name="Vejica 4 14 10 2" xfId="36508" xr:uid="{913F5EF9-5835-4119-9F18-C87968CF7C91}"/>
    <cellStyle name="Vejica 4 14 10 3" xfId="19739" xr:uid="{0EB50ED3-977F-4134-9D4B-01843C759E23}"/>
    <cellStyle name="Vejica 4 14 11" xfId="23379" xr:uid="{BAD1F757-4688-4974-9378-331AEB6810D3}"/>
    <cellStyle name="Vejica 4 14 11 2" xfId="37989" xr:uid="{A7072483-0E6A-48AA-BE26-135D950C83BE}"/>
    <cellStyle name="Vejica 4 14 12" xfId="35116" xr:uid="{08D8EFF3-CFD0-45EA-95A9-F4094A18FFC2}"/>
    <cellStyle name="Vejica 4 14 2" xfId="2416" xr:uid="{57BF43BC-2CDA-4E44-84F2-5C5C3D59C092}"/>
    <cellStyle name="Vejica 4 14 2 2" xfId="4968" xr:uid="{B880592F-58E7-41FB-9DBF-CA4B55CC9FC2}"/>
    <cellStyle name="Vejica 4 14 2 2 2" xfId="13606" xr:uid="{38198DE1-305A-4F1A-A7B6-45478D715175}"/>
    <cellStyle name="Vejica 4 14 2 2 2 2" xfId="29255" xr:uid="{9C40F72B-CF8B-475A-A517-A02EFC1FD81C}"/>
    <cellStyle name="Vejica 4 14 2 3" xfId="13605" xr:uid="{97D27825-BF15-4538-A381-93493D989A35}"/>
    <cellStyle name="Vejica 4 14 2 3 2" xfId="38127" xr:uid="{74FCC112-81CC-4BF7-9F12-25E2BD158717}"/>
    <cellStyle name="Vejica 4 14 2 3 3" xfId="36509" xr:uid="{C8B76FD2-CA00-45FF-8611-82801F888061}"/>
    <cellStyle name="Vejica 4 14 2 3 4" xfId="20332" xr:uid="{75AF41CD-6195-4404-8792-9B7FB3CF4FDF}"/>
    <cellStyle name="Vejica 4 14 2 4" xfId="21339" xr:uid="{3D342356-8DE6-489F-AB37-46ABFA926669}"/>
    <cellStyle name="Vejica 4 14 2 5" xfId="19740" xr:uid="{A68F3DE2-D343-4195-B859-53BE852F182B}"/>
    <cellStyle name="Vejica 4 14 2 6" xfId="23380" xr:uid="{17340091-D527-48AE-84A9-E7B2467A6690}"/>
    <cellStyle name="Vejica 4 14 3" xfId="2417" xr:uid="{5DEBA483-CC0B-47DC-A1E6-0D14DE13757B}"/>
    <cellStyle name="Vejica 4 14 3 2" xfId="4970" xr:uid="{E4592049-B967-430E-B641-49A8B35AB2E8}"/>
    <cellStyle name="Vejica 4 14 3 2 2" xfId="5489" xr:uid="{C053970E-C824-46A8-8746-DF9E4687C167}"/>
    <cellStyle name="Vejica 4 14 3 2 2 2" xfId="13609" xr:uid="{91C1A0FC-92BE-40F1-BBBB-172DA5553E2D}"/>
    <cellStyle name="Vejica 4 14 3 2 2 2 2" xfId="29257" xr:uid="{CDA385D5-E8F7-4114-8083-A26A7F738446}"/>
    <cellStyle name="Vejica 4 14 3 2 2 3" xfId="34507" xr:uid="{A9128F8C-5972-4837-BC5C-953F7B181EF7}"/>
    <cellStyle name="Vejica 4 14 3 2 2 4" xfId="20796" xr:uid="{95F05324-774D-4A5A-8949-6C807A5FCD96}"/>
    <cellStyle name="Vejica 4 14 3 2 3" xfId="13608" xr:uid="{6A843AE6-66CB-43A9-9A01-C68B71D78802}"/>
    <cellStyle name="Vejica 4 14 3 2 3 2" xfId="20334" xr:uid="{6DF75E99-3CAD-42C2-9B10-4A96B4D65742}"/>
    <cellStyle name="Vejica 4 14 3 2 4" xfId="23382" xr:uid="{DC33DCB3-CD2E-4FC6-AB63-5E5F459A470B}"/>
    <cellStyle name="Vejica 4 14 3 2 4 2" xfId="28675" xr:uid="{2B067558-F21F-4730-AF77-B27C1ED32A22}"/>
    <cellStyle name="Vejica 4 14 3 3" xfId="4969" xr:uid="{1527BF95-FEF5-4D17-B682-633CEA3284D9}"/>
    <cellStyle name="Vejica 4 14 3 3 2" xfId="13610" xr:uid="{03962EDA-DDB0-4616-BAF1-E9077BBFE9F5}"/>
    <cellStyle name="Vejica 4 14 3 3 2 2" xfId="29256" xr:uid="{829793E7-FFD9-4A18-AC22-294CBFCB0D84}"/>
    <cellStyle name="Vejica 4 14 3 4" xfId="13607" xr:uid="{11F802E7-62A7-44FF-BA26-CCA8136157A3}"/>
    <cellStyle name="Vejica 4 14 3 4 2" xfId="38128" xr:uid="{2EE6F4B1-F962-4E4F-978C-69E3CC5DD04B}"/>
    <cellStyle name="Vejica 4 14 3 4 3" xfId="36510" xr:uid="{C4545034-514F-4673-91E7-50F9728D299B}"/>
    <cellStyle name="Vejica 4 14 3 4 4" xfId="20333" xr:uid="{6371E69B-AE62-41FB-A25A-A928B04185B4}"/>
    <cellStyle name="Vejica 4 14 3 5" xfId="21340" xr:uid="{FDAE830C-4C39-4CF4-A095-B86FA55C94B4}"/>
    <cellStyle name="Vejica 4 14 3 6" xfId="19741" xr:uid="{DBAF247B-E8FB-4507-AE95-2E8B1EB44AD8}"/>
    <cellStyle name="Vejica 4 14 3 7" xfId="23381" xr:uid="{2364B7AD-3D76-4E40-87CE-CE3A7F8B4BF7}"/>
    <cellStyle name="Vejica 4 14 4" xfId="2418" xr:uid="{67FA63E4-360F-48BE-9DA0-D8ACED75B136}"/>
    <cellStyle name="Vejica 4 14 4 2" xfId="4972" xr:uid="{3AA4DDF8-8C2F-4EBE-8AA9-A2E34CEA7066}"/>
    <cellStyle name="Vejica 4 14 4 2 2" xfId="5490" xr:uid="{46DDF5CD-B434-4AAB-8E32-0AE603B64017}"/>
    <cellStyle name="Vejica 4 14 4 2 2 2" xfId="13613" xr:uid="{CA167437-92CC-48EA-ACB8-D344023DFA49}"/>
    <cellStyle name="Vejica 4 14 4 2 2 2 2" xfId="29259" xr:uid="{51E85DCF-6C13-4B49-B646-06BCB299C222}"/>
    <cellStyle name="Vejica 4 14 4 2 2 3" xfId="34107" xr:uid="{15FB27DA-CDF3-4C4E-B6CE-6C29E9E80C3F}"/>
    <cellStyle name="Vejica 4 14 4 2 2 4" xfId="20797" xr:uid="{964D498D-AA51-44E9-B43C-7CC4635F7F9F}"/>
    <cellStyle name="Vejica 4 14 4 2 3" xfId="13612" xr:uid="{5CB2F660-9D45-4721-92B7-36BA215CD41B}"/>
    <cellStyle name="Vejica 4 14 4 2 3 2" xfId="20336" xr:uid="{7FB2DC99-3C42-4C34-9E90-B80C139DBDC4}"/>
    <cellStyle name="Vejica 4 14 4 2 4" xfId="23384" xr:uid="{F9AF6E92-2113-41D8-99D1-E2D2D14773C2}"/>
    <cellStyle name="Vejica 4 14 4 2 4 2" xfId="28676" xr:uid="{4669898F-D1F5-4646-81F6-FCC0DAE19A16}"/>
    <cellStyle name="Vejica 4 14 4 3" xfId="4971" xr:uid="{5D8C4E8D-52AC-4E34-BE7D-6977EF7FD4D1}"/>
    <cellStyle name="Vejica 4 14 4 3 2" xfId="13614" xr:uid="{6CB83653-6E61-4F5A-959C-748E952DA24B}"/>
    <cellStyle name="Vejica 4 14 4 3 2 2" xfId="29258" xr:uid="{CF428AB7-38C1-47C3-85F4-3B176A51C58D}"/>
    <cellStyle name="Vejica 4 14 4 4" xfId="13611" xr:uid="{347601DB-9D3B-4D83-A214-A4EEF324D1BD}"/>
    <cellStyle name="Vejica 4 14 4 4 2" xfId="20335" xr:uid="{209302F4-C6DA-4641-BE74-1EF7DF3856E7}"/>
    <cellStyle name="Vejica 4 14 4 5" xfId="19742" xr:uid="{023492C7-4644-4F4E-A40A-BCC3F4324A63}"/>
    <cellStyle name="Vejica 4 14 4 6" xfId="23383" xr:uid="{90B7352A-69F4-4859-8F05-6BB193D47903}"/>
    <cellStyle name="Vejica 4 14 4 7" xfId="34933" xr:uid="{751DC86B-53AF-4FE6-8A74-C36A6FB79702}"/>
    <cellStyle name="Vejica 4 14 4 8" xfId="16533" xr:uid="{B4AC1F8C-6508-4E49-8028-C71ECC0D2430}"/>
    <cellStyle name="Vejica 4 14 5" xfId="4973" xr:uid="{D07AD5F0-0AC8-45EC-9BDC-3A3189487068}"/>
    <cellStyle name="Vejica 4 14 5 2" xfId="4974" xr:uid="{DAFDE9CA-CB0B-4711-84F6-094CA6702257}"/>
    <cellStyle name="Vejica 4 14 5 2 2" xfId="5581" xr:uid="{00048462-3653-4223-B065-1177473CBF3C}"/>
    <cellStyle name="Vejica 4 14 5 2 2 2" xfId="13617" xr:uid="{6A274081-860C-426B-B051-FA944896FC04}"/>
    <cellStyle name="Vejica 4 14 5 2 2 2 2" xfId="29261" xr:uid="{88963A08-2D81-421E-957A-C54315A4AE74}"/>
    <cellStyle name="Vejica 4 14 5 2 2 3" xfId="34048" xr:uid="{658C5ECD-6711-4A1E-9692-8169697FCBAD}"/>
    <cellStyle name="Vejica 4 14 5 2 2 4" xfId="20799" xr:uid="{13CEEFAA-A27D-4BDE-A90B-EABB58625955}"/>
    <cellStyle name="Vejica 4 14 5 2 3" xfId="13616" xr:uid="{A7E44707-B9A3-4312-BE55-55E124C0A3B4}"/>
    <cellStyle name="Vejica 4 14 5 2 3 2" xfId="20338" xr:uid="{2ECDD030-BB6E-4B47-A518-6078CFCBF785}"/>
    <cellStyle name="Vejica 4 14 5 2 4" xfId="23386" xr:uid="{0AEA7CF8-2657-4915-935F-FB3165833BAD}"/>
    <cellStyle name="Vejica 4 14 5 2 4 2" xfId="28678" xr:uid="{4A3EB213-EFDF-446C-87B9-BB329BC4F6E1}"/>
    <cellStyle name="Vejica 4 14 5 3" xfId="5349" xr:uid="{BFF5172C-9A13-4C4F-AD90-BC142C26BB6F}"/>
    <cellStyle name="Vejica 4 14 5 3 2" xfId="13618" xr:uid="{68B30E4F-6459-42F7-9F40-3B51280995A2}"/>
    <cellStyle name="Vejica 4 14 5 3 2 2" xfId="29260" xr:uid="{4C68F647-0B27-4ECF-AC9B-8AAF9532F398}"/>
    <cellStyle name="Vejica 4 14 5 3 3" xfId="34421" xr:uid="{E16A2D7B-CFF7-4F18-85D6-8CE8BED830A1}"/>
    <cellStyle name="Vejica 4 14 5 3 4" xfId="20798" xr:uid="{9167F144-F769-4D25-9E4D-52F5FD39E971}"/>
    <cellStyle name="Vejica 4 14 5 4" xfId="13615" xr:uid="{1C3DEC2C-3C23-4363-90FF-D64FCE77A530}"/>
    <cellStyle name="Vejica 4 14 5 4 2" xfId="20337" xr:uid="{98D054D0-E09C-4546-823A-ED811C5159B7}"/>
    <cellStyle name="Vejica 4 14 5 5" xfId="23385" xr:uid="{15F3EA22-CE75-4C77-97D9-2ED604D36706}"/>
    <cellStyle name="Vejica 4 14 5 5 2" xfId="28677" xr:uid="{03542446-5D6B-42AB-AB5B-9607AC2D69EF}"/>
    <cellStyle name="Vejica 4 14 6" xfId="4975" xr:uid="{D250CDF0-ED22-478E-A25C-1D43439CB5E5}"/>
    <cellStyle name="Vejica 4 14 6 2" xfId="5488" xr:uid="{B609E00D-D99A-43A3-B0E9-AFFA8611C518}"/>
    <cellStyle name="Vejica 4 14 6 2 2" xfId="13620" xr:uid="{7D623F9E-1184-428E-8CEC-E85BB789BB58}"/>
    <cellStyle name="Vejica 4 14 6 2 2 2" xfId="29262" xr:uid="{8E4C961B-A5A3-4252-9366-263ACE628E28}"/>
    <cellStyle name="Vejica 4 14 6 2 3" xfId="34106" xr:uid="{1F22A303-FDDD-44EF-A885-7EC3E93C12F8}"/>
    <cellStyle name="Vejica 4 14 6 2 4" xfId="20800" xr:uid="{26C13A5C-0059-4346-B410-97E65D2F3266}"/>
    <cellStyle name="Vejica 4 14 6 3" xfId="13619" xr:uid="{C7FFCBA8-408F-4526-8314-7F51717ED6F8}"/>
    <cellStyle name="Vejica 4 14 6 3 2" xfId="20339" xr:uid="{C1217BCA-E846-4661-BA11-65F01438116E}"/>
    <cellStyle name="Vejica 4 14 6 4" xfId="23387" xr:uid="{5100CAF3-C336-4EFC-82EF-7BB3CE0B6CE3}"/>
    <cellStyle name="Vejica 4 14 6 4 2" xfId="28679" xr:uid="{29F58730-1849-4F82-A83F-43C62A93B44F}"/>
    <cellStyle name="Vejica 4 14 7" xfId="4967" xr:uid="{F4264CCE-B9F9-4A2D-993B-CC15958D5FBC}"/>
    <cellStyle name="Vejica 4 14 7 2" xfId="13621" xr:uid="{D09AEA2B-DCFB-4FE4-BB98-A94117D09E2A}"/>
    <cellStyle name="Vejica 4 14 7 2 2" xfId="29254" xr:uid="{9865D69C-2006-4561-8002-2B2789ABDDE3}"/>
    <cellStyle name="Vejica 4 14 8" xfId="5289" xr:uid="{2A966E0A-BC2D-489E-92F9-CFFA4E3B344A}"/>
    <cellStyle name="Vejica 4 14 8 2" xfId="13622" xr:uid="{719D3132-722F-4524-A332-B90658362D2A}"/>
    <cellStyle name="Vejica 4 14 8 2 2" xfId="28863" xr:uid="{BF19E86E-891E-4D84-A909-5DB6C827F642}"/>
    <cellStyle name="Vejica 4 14 8 3" xfId="34077" xr:uid="{3472CA2F-9813-4AD9-A591-92BAA57999ED}"/>
    <cellStyle name="Vejica 4 14 8 4" xfId="20331" xr:uid="{8AB9232C-C146-4C75-B3B4-F265C2C9FAAC}"/>
    <cellStyle name="Vejica 4 14 9" xfId="13623" xr:uid="{B13C788E-FA51-4376-BC38-0693E5B35413}"/>
    <cellStyle name="Vejica 4 14 9 2" xfId="23388" xr:uid="{5075CF95-8280-4006-AD59-B7A30976792A}"/>
    <cellStyle name="Vejica 4 14 9 2 2" xfId="29636" xr:uid="{60BF8D7F-A0C4-47DF-AD00-2A0DD4660DF6}"/>
    <cellStyle name="Vejica 4 14 9 3" xfId="21338" xr:uid="{F0378AC8-851C-4272-BC36-673BBE016935}"/>
    <cellStyle name="Vejica 4 15" xfId="2419" xr:uid="{6CC30D5C-1A7A-4A68-8F57-E470A807F727}"/>
    <cellStyle name="Vejica 4 15 2" xfId="4976" xr:uid="{4D8EF885-AFFF-4BC9-8A55-D40B215BE76D}"/>
    <cellStyle name="Vejica 4 15 2 2" xfId="13625" xr:uid="{182E9299-2972-46E0-91D4-A92ED244F4CC}"/>
    <cellStyle name="Vejica 4 15 2 2 2" xfId="29263" xr:uid="{06094192-E4A6-4EFB-9546-60922F3A4065}"/>
    <cellStyle name="Vejica 4 15 3" xfId="13624" xr:uid="{7EBFA53D-64DF-41D3-A342-858C0E5F871C}"/>
    <cellStyle name="Vejica 4 15 3 2" xfId="38129" xr:uid="{28862CBF-AD5B-41F6-AF07-681BFB547AE0}"/>
    <cellStyle name="Vejica 4 15 3 3" xfId="36511" xr:uid="{757EBA60-2BB1-4076-9889-D0A94C0310DF}"/>
    <cellStyle name="Vejica 4 15 3 4" xfId="20340" xr:uid="{B4DA4A48-A6F4-4DAE-9FD7-58E4714800A9}"/>
    <cellStyle name="Vejica 4 15 4" xfId="21341" xr:uid="{5582685B-88AC-4811-9FD1-F4C35FE4533D}"/>
    <cellStyle name="Vejica 4 15 5" xfId="19743" xr:uid="{0CAC14CA-6C79-40ED-BFC9-6F8F6A7D2A3C}"/>
    <cellStyle name="Vejica 4 15 6" xfId="23389" xr:uid="{F1ED410A-1BB2-4B2A-B9F5-E15226A1C506}"/>
    <cellStyle name="Vejica 4 16" xfId="2420" xr:uid="{C7BD8C33-DBA4-4640-8F05-1CF48C29DF43}"/>
    <cellStyle name="Vejica 4 16 2" xfId="4978" xr:uid="{40AB2C42-9809-4E39-A18F-DD9641FB62AB}"/>
    <cellStyle name="Vejica 4 16 2 2" xfId="5491" xr:uid="{F587BBC7-AEBD-4230-8CED-D6CE3B82A082}"/>
    <cellStyle name="Vejica 4 16 2 2 2" xfId="13628" xr:uid="{11C2F1EF-ED45-41CE-BEF1-D750E5BDBE5D}"/>
    <cellStyle name="Vejica 4 16 2 2 2 2" xfId="29265" xr:uid="{B8153B29-D5FA-4A36-91E6-583D6CFDABA3}"/>
    <cellStyle name="Vejica 4 16 2 2 3" xfId="33839" xr:uid="{B6ADECD6-D152-4A88-965C-92FC819C15C5}"/>
    <cellStyle name="Vejica 4 16 2 2 4" xfId="20801" xr:uid="{1FF8DAD7-D930-47EC-B607-484FAAF097BF}"/>
    <cellStyle name="Vejica 4 16 2 3" xfId="13627" xr:uid="{F7EBFE9A-99F3-47ED-8181-5F04CE0F70AC}"/>
    <cellStyle name="Vejica 4 16 2 3 2" xfId="20342" xr:uid="{82D33574-C4C3-4AFD-BB1D-5B4F5DAC9BAE}"/>
    <cellStyle name="Vejica 4 16 2 4" xfId="23391" xr:uid="{D4D105EA-04C1-4357-9651-F7F4D1D94D64}"/>
    <cellStyle name="Vejica 4 16 2 4 2" xfId="28680" xr:uid="{40281251-6DA4-4039-937F-D8871C5525AE}"/>
    <cellStyle name="Vejica 4 16 3" xfId="4977" xr:uid="{673B7313-0896-475C-BD64-8C9A65F4CAD2}"/>
    <cellStyle name="Vejica 4 16 3 2" xfId="13629" xr:uid="{03B3AB27-B33A-4173-8ACE-C7A1019C03C3}"/>
    <cellStyle name="Vejica 4 16 3 2 2" xfId="29264" xr:uid="{860CB269-1599-4B6C-8995-F1B2EB13BB48}"/>
    <cellStyle name="Vejica 4 16 4" xfId="13626" xr:uid="{57090836-B388-4717-89BF-90B1527CC018}"/>
    <cellStyle name="Vejica 4 16 4 2" xfId="38130" xr:uid="{667569A7-3B66-48F0-8AD4-6A075704DA7C}"/>
    <cellStyle name="Vejica 4 16 4 3" xfId="36512" xr:uid="{091FE3D3-34F9-44E5-AF30-B0FBEFFD7370}"/>
    <cellStyle name="Vejica 4 16 4 4" xfId="20341" xr:uid="{55914CF0-A2D2-4572-BEAB-5985033E2712}"/>
    <cellStyle name="Vejica 4 16 5" xfId="21342" xr:uid="{7A4672CA-95B8-47D9-B57B-43AB24AA2B76}"/>
    <cellStyle name="Vejica 4 16 6" xfId="19744" xr:uid="{C2B93F39-29BE-4EA0-90C9-5377794B8827}"/>
    <cellStyle name="Vejica 4 16 7" xfId="23390" xr:uid="{47DA6E35-2E14-4BD6-8820-F96A73CA9392}"/>
    <cellStyle name="Vejica 4 17" xfId="2421" xr:uid="{ED94CAA6-A3E1-4724-94DB-8D55DA1D43C2}"/>
    <cellStyle name="Vejica 4 17 10" xfId="23392" xr:uid="{ED84E986-1E89-4858-BC53-41E530845022}"/>
    <cellStyle name="Vejica 4 17 10 2" xfId="30386" xr:uid="{AEC249CF-9C45-4FCA-8E73-A46A40272B77}"/>
    <cellStyle name="Vejica 4 17 11" xfId="34078" xr:uid="{AD0DD1D9-341D-4CCD-898C-18A4ED54766E}"/>
    <cellStyle name="Vejica 4 17 12" xfId="34932" xr:uid="{743DA02E-8A73-45ED-A7DB-A762900FB04F}"/>
    <cellStyle name="Vejica 4 17 13" xfId="16534" xr:uid="{6255368E-F7B5-4FAC-B59E-84F6719D57CF}"/>
    <cellStyle name="Vejica 4 17 2" xfId="2422" xr:uid="{BC5C3CC8-E48F-47A0-970E-F98B160CB43D}"/>
    <cellStyle name="Vejica 4 17 2 2" xfId="4981" xr:uid="{94A538DB-CF5E-4B28-B4C1-3256C9480F90}"/>
    <cellStyle name="Vejica 4 17 2 2 2" xfId="5493" xr:uid="{5C66CE80-F488-408C-BA4B-CC863126EA8A}"/>
    <cellStyle name="Vejica 4 17 2 2 2 2" xfId="13633" xr:uid="{143AFE30-FA52-471F-A359-B7F08C8BAA07}"/>
    <cellStyle name="Vejica 4 17 2 2 2 2 2" xfId="29268" xr:uid="{6AA5F870-3FD3-4058-8B37-898171DFE663}"/>
    <cellStyle name="Vejica 4 17 2 2 2 3" xfId="34196" xr:uid="{448ED359-64D3-4009-B95D-44A7B690E326}"/>
    <cellStyle name="Vejica 4 17 2 2 2 4" xfId="20802" xr:uid="{C56FA403-A707-40CB-AF42-7E43DD17F654}"/>
    <cellStyle name="Vejica 4 17 2 2 3" xfId="13632" xr:uid="{AE147E18-09D6-4643-A188-28F95B1765F1}"/>
    <cellStyle name="Vejica 4 17 2 2 3 2" xfId="20345" xr:uid="{3F334792-9851-4001-BACB-42B3250C6517}"/>
    <cellStyle name="Vejica 4 17 2 2 4" xfId="23394" xr:uid="{A659EFFE-C27F-41F1-9F2F-A94E8251EC97}"/>
    <cellStyle name="Vejica 4 17 2 2 4 2" xfId="28682" xr:uid="{C8051E15-05FE-41DC-A61E-A9BB6AD29E33}"/>
    <cellStyle name="Vejica 4 17 2 3" xfId="4980" xr:uid="{60E16279-DB78-4286-945D-DCEC7CE83923}"/>
    <cellStyle name="Vejica 4 17 2 3 2" xfId="13634" xr:uid="{58488A53-5AD2-4ED3-B178-73163A21CD63}"/>
    <cellStyle name="Vejica 4 17 2 3 2 2" xfId="29267" xr:uid="{8310951E-F3BA-41ED-840B-5E780B870D9E}"/>
    <cellStyle name="Vejica 4 17 2 4" xfId="13631" xr:uid="{5B232B97-3912-41AD-82E3-0E98CEB57BEF}"/>
    <cellStyle name="Vejica 4 17 2 4 2" xfId="20344" xr:uid="{B70DCF1D-5E32-46F0-A481-E6248E48D7D9}"/>
    <cellStyle name="Vejica 4 17 2 5" xfId="23393" xr:uid="{0B8FBF51-23C5-4168-A86D-E1BE959079A4}"/>
    <cellStyle name="Vejica 4 17 2 5 2" xfId="28681" xr:uid="{FA26A651-5C56-4B23-98D7-6BFEEBF5525D}"/>
    <cellStyle name="Vejica 4 17 2 6" xfId="34931" xr:uid="{B3B11233-119D-4284-82EC-3B3EB23F796F}"/>
    <cellStyle name="Vejica 4 17 3" xfId="2423" xr:uid="{C58E697D-DAC9-49F6-876E-8B0477CA3EAE}"/>
    <cellStyle name="Vejica 4 17 3 2" xfId="2424" xr:uid="{8A752C00-C090-4D9C-82F5-89D6BCE7E6C2}"/>
    <cellStyle name="Vejica 4 17 3 2 2" xfId="4984" xr:uid="{B936C0EA-0737-4B85-A0B0-9A3B27B12AEC}"/>
    <cellStyle name="Vejica 4 17 3 2 2 2" xfId="5495" xr:uid="{8B150331-BBCC-4EB1-AA24-FAEFC8B5FD11}"/>
    <cellStyle name="Vejica 4 17 3 2 2 2 2" xfId="13638" xr:uid="{886113BF-D3EE-4B21-AB1F-12F1F31584A6}"/>
    <cellStyle name="Vejica 4 17 3 2 2 2 2 2" xfId="29271" xr:uid="{009AD532-998A-44BE-9691-8B1B9736672E}"/>
    <cellStyle name="Vejica 4 17 3 2 2 2 3" xfId="34511" xr:uid="{0EF0CB04-AE2F-46B7-893D-FA174A4F90F2}"/>
    <cellStyle name="Vejica 4 17 3 2 2 2 4" xfId="20803" xr:uid="{F2B9899F-D28B-43A7-B7B8-2613C1470775}"/>
    <cellStyle name="Vejica 4 17 3 2 2 3" xfId="13637" xr:uid="{3D75AE40-26F9-4997-B652-22A249122271}"/>
    <cellStyle name="Vejica 4 17 3 2 2 3 2" xfId="20348" xr:uid="{9113A699-D32C-407B-86E3-36014F695091}"/>
    <cellStyle name="Vejica 4 17 3 2 2 4" xfId="23397" xr:uid="{BB61A1C2-BAFA-41C9-B49A-E602770FCCC6}"/>
    <cellStyle name="Vejica 4 17 3 2 2 4 2" xfId="28685" xr:uid="{82912D61-4396-49B5-A5F1-56FE4496554C}"/>
    <cellStyle name="Vejica 4 17 3 2 3" xfId="4983" xr:uid="{AAD462AE-BFBB-4FA2-99C8-EC53A8FA4BCF}"/>
    <cellStyle name="Vejica 4 17 3 2 3 2" xfId="13639" xr:uid="{E2080CC4-C4A0-4C36-9B3F-5D1E7BD09313}"/>
    <cellStyle name="Vejica 4 17 3 2 3 2 2" xfId="29270" xr:uid="{4EDA3DD0-2EF7-41F5-B1B3-EA73F92045F9}"/>
    <cellStyle name="Vejica 4 17 3 2 4" xfId="13636" xr:uid="{988DC3E0-6F13-498C-BF7B-680FB1E37517}"/>
    <cellStyle name="Vejica 4 17 3 2 4 2" xfId="20347" xr:uid="{A71995EF-8FC5-4C85-898A-F3FBE078E145}"/>
    <cellStyle name="Vejica 4 17 3 2 5" xfId="23396" xr:uid="{8D4CC3DF-F47F-4915-B0BC-ABE4FA89A99B}"/>
    <cellStyle name="Vejica 4 17 3 2 5 2" xfId="28684" xr:uid="{30BE83DB-4C44-4BD8-9D30-CBCB910E5F92}"/>
    <cellStyle name="Vejica 4 17 3 2 6" xfId="34929" xr:uid="{4EE60FF5-FCFC-436C-A458-6C5CE190D98F}"/>
    <cellStyle name="Vejica 4 17 3 3" xfId="2425" xr:uid="{645AB292-58FC-457F-A992-B42B4F0C593B}"/>
    <cellStyle name="Vejica 4 17 3 3 2" xfId="4986" xr:uid="{E576CC21-0C0D-4980-89D7-A0CBF05FA200}"/>
    <cellStyle name="Vejica 4 17 3 3 2 2" xfId="5496" xr:uid="{1CC774B6-F231-4F00-BB20-5CB47152B166}"/>
    <cellStyle name="Vejica 4 17 3 3 2 2 2" xfId="13642" xr:uid="{2EA09D77-2510-4D93-A43C-9C92348EC49E}"/>
    <cellStyle name="Vejica 4 17 3 3 2 2 2 2" xfId="29273" xr:uid="{C3D8D6F6-4425-4C7E-84A3-7B684665A52E}"/>
    <cellStyle name="Vejica 4 17 3 3 2 2 3" xfId="34513" xr:uid="{0B8E3961-8806-46C8-A7A9-B5DDB81137E0}"/>
    <cellStyle name="Vejica 4 17 3 3 2 2 4" xfId="20804" xr:uid="{1ACF733D-DCA0-4537-84C8-527EA25A0510}"/>
    <cellStyle name="Vejica 4 17 3 3 2 3" xfId="13641" xr:uid="{31BF4FB3-7A5F-4F61-8791-B9EF05AF31E9}"/>
    <cellStyle name="Vejica 4 17 3 3 2 3 2" xfId="20350" xr:uid="{76A1E36A-9B3A-40F0-A5C7-8805E9D7E655}"/>
    <cellStyle name="Vejica 4 17 3 3 2 4" xfId="23399" xr:uid="{B63CF377-2609-43D4-8CA8-3C2E9B5C7667}"/>
    <cellStyle name="Vejica 4 17 3 3 2 4 2" xfId="28687" xr:uid="{15E3B32B-1CB6-42C6-8906-82ABCC09080E}"/>
    <cellStyle name="Vejica 4 17 3 3 3" xfId="4985" xr:uid="{BA5669DC-3295-4689-A30B-944D7094393A}"/>
    <cellStyle name="Vejica 4 17 3 3 3 2" xfId="13643" xr:uid="{0F77F41F-A415-43B2-9646-DAC0949D66F0}"/>
    <cellStyle name="Vejica 4 17 3 3 3 2 2" xfId="29272" xr:uid="{FF4A47F1-66D8-4084-9053-682D432B1A33}"/>
    <cellStyle name="Vejica 4 17 3 3 4" xfId="13640" xr:uid="{0DF334E0-2DF7-416A-9FC7-27D329DADF5F}"/>
    <cellStyle name="Vejica 4 17 3 3 4 2" xfId="20349" xr:uid="{52A89D11-5085-4230-9CCB-3AFC8F5223EE}"/>
    <cellStyle name="Vejica 4 17 3 3 5" xfId="23398" xr:uid="{E46CBAB9-0E41-4B7C-89D4-9EB06582893A}"/>
    <cellStyle name="Vejica 4 17 3 3 5 2" xfId="28686" xr:uid="{21A733FA-22F2-4216-B6BB-B58924ABBD4E}"/>
    <cellStyle name="Vejica 4 17 3 3 6" xfId="34928" xr:uid="{AFFB4B6F-3720-4EAB-9EAE-92EF51A1564B}"/>
    <cellStyle name="Vejica 4 17 3 4" xfId="4987" xr:uid="{9A3CF371-15B7-4C23-9293-99965EE66D8C}"/>
    <cellStyle name="Vejica 4 17 3 4 2" xfId="5494" xr:uid="{14B43FAC-59CD-4A7D-B95E-D21D0A47BEC6}"/>
    <cellStyle name="Vejica 4 17 3 4 2 2" xfId="13645" xr:uid="{36B8D3F4-C3A3-4435-A9E6-7AB26CC9670E}"/>
    <cellStyle name="Vejica 4 17 3 4 2 2 2" xfId="29274" xr:uid="{A6F4C8ED-203F-42C4-841E-E74DC0751C62}"/>
    <cellStyle name="Vejica 4 17 3 4 2 3" xfId="34510" xr:uid="{64BF7154-9A6C-4966-9688-FB40916FE03C}"/>
    <cellStyle name="Vejica 4 17 3 4 2 4" xfId="20805" xr:uid="{2DA19D4D-1BF1-4F02-8FF7-2AC3B511343D}"/>
    <cellStyle name="Vejica 4 17 3 4 3" xfId="13644" xr:uid="{BD3CC145-7FBC-4348-AF35-5B1E0FC17780}"/>
    <cellStyle name="Vejica 4 17 3 4 3 2" xfId="20351" xr:uid="{73A6E70C-DE11-42CA-B035-86DB27ED83EA}"/>
    <cellStyle name="Vejica 4 17 3 4 4" xfId="23400" xr:uid="{9DE0C516-6369-448F-8936-545E803AE243}"/>
    <cellStyle name="Vejica 4 17 3 4 4 2" xfId="28688" xr:uid="{4E919DE8-0A45-4DA3-8052-243F4520FB18}"/>
    <cellStyle name="Vejica 4 17 3 5" xfId="4982" xr:uid="{B79B64C6-F082-4AA7-A148-695CF394EA7B}"/>
    <cellStyle name="Vejica 4 17 3 5 2" xfId="13646" xr:uid="{2A18D6FB-99CA-48A8-9892-A69A3FFFCBA7}"/>
    <cellStyle name="Vejica 4 17 3 5 2 2" xfId="29269" xr:uid="{B12CD1FB-1923-477E-A49A-99E20C090696}"/>
    <cellStyle name="Vejica 4 17 3 6" xfId="13635" xr:uid="{B4AAB385-95AB-49A8-B65D-1FE322807EAD}"/>
    <cellStyle name="Vejica 4 17 3 6 2" xfId="20346" xr:uid="{38FFE10F-2158-42FD-B279-A9302D97580A}"/>
    <cellStyle name="Vejica 4 17 3 7" xfId="23395" xr:uid="{87142D38-E8D5-4825-BC31-D8986ADCD494}"/>
    <cellStyle name="Vejica 4 17 3 7 2" xfId="28683" xr:uid="{5E4AFBA9-25D4-4697-9BA4-4EEB41A4945A}"/>
    <cellStyle name="Vejica 4 17 3 8" xfId="34930" xr:uid="{2C907579-33A6-4264-AAF3-9313F9C87605}"/>
    <cellStyle name="Vejica 4 17 4" xfId="4988" xr:uid="{B1944290-EDA6-40F1-9C25-86B0373F041E}"/>
    <cellStyle name="Vejica 4 17 4 2" xfId="5492" xr:uid="{73B6D653-9B8E-4DF7-AEB4-6CFBCB5442E2}"/>
    <cellStyle name="Vejica 4 17 4 2 2" xfId="13648" xr:uid="{D8FEF962-AA30-4885-A027-2D2CF97E759C}"/>
    <cellStyle name="Vejica 4 17 4 2 2 2" xfId="29275" xr:uid="{62CC81BB-ABC9-4FF2-9EDC-D0F34D8534DA}"/>
    <cellStyle name="Vejica 4 17 4 2 3" xfId="34509" xr:uid="{1FCC538B-32EA-43AE-8CB0-C7B631F3C3B6}"/>
    <cellStyle name="Vejica 4 17 4 2 4" xfId="20806" xr:uid="{ADA5F6C8-2ECB-4FE7-BA56-1554C77F2A32}"/>
    <cellStyle name="Vejica 4 17 4 3" xfId="13647" xr:uid="{43E27975-ABD4-4204-A3AB-52A46C7F5B4A}"/>
    <cellStyle name="Vejica 4 17 4 3 2" xfId="20352" xr:uid="{2C4F5C2E-30EC-485F-9CA7-20484B01C807}"/>
    <cellStyle name="Vejica 4 17 4 4" xfId="23401" xr:uid="{FE250A5F-407F-4656-A6AD-BC02B92C1C0D}"/>
    <cellStyle name="Vejica 4 17 4 4 2" xfId="28689" xr:uid="{13882400-A996-41DA-B2CD-4CD4B6EEC52C}"/>
    <cellStyle name="Vejica 4 17 5" xfId="4979" xr:uid="{1EA796E3-EF2E-40CD-A086-6CA03856024D}"/>
    <cellStyle name="Vejica 4 17 5 2" xfId="13649" xr:uid="{0E8ADC64-DB8A-4952-979F-673B897E87D4}"/>
    <cellStyle name="Vejica 4 17 5 2 2" xfId="29266" xr:uid="{D6170441-0C06-4033-A6DD-6247C7D39A24}"/>
    <cellStyle name="Vejica 4 17 6" xfId="7826" xr:uid="{D65959C0-ACA5-48A9-9FEE-211D1F4159D2}"/>
    <cellStyle name="Vejica 4 17 6 2" xfId="13650" xr:uid="{6215E918-557F-4526-95A4-7722AEE802E5}"/>
    <cellStyle name="Vejica 4 17 6 2 2" xfId="28864" xr:uid="{04EFE799-1FDC-4CF3-8BB6-E498A50768E2}"/>
    <cellStyle name="Vejica 4 17 6 3" xfId="35278" xr:uid="{D686AE85-583C-42CA-B321-10261CF6C2D9}"/>
    <cellStyle name="Vejica 4 17 6 4" xfId="20343" xr:uid="{71BD9B01-8A9E-474C-A467-7FF8852FC270}"/>
    <cellStyle name="Vejica 4 17 7" xfId="13651" xr:uid="{249BC11A-A073-44B5-AFB5-9C585158D217}"/>
    <cellStyle name="Vejica 4 17 7 2" xfId="23402" xr:uid="{596CD901-1081-4D6C-9095-FC9C75492CDA}"/>
    <cellStyle name="Vejica 4 17 7 2 2" xfId="30949" xr:uid="{20D25CF4-CFD0-4684-BC4E-6D32D5DDA29B}"/>
    <cellStyle name="Vejica 4 17 7 2 2 2" xfId="33325" xr:uid="{6BB65137-34C2-4EE2-99AF-637E87924D26}"/>
    <cellStyle name="Vejica 4 17 7 2 3" xfId="29637" xr:uid="{E13DF0E5-F447-460C-9E32-F61D494FC3E1}"/>
    <cellStyle name="Vejica 4 17 7 2 4" xfId="32411" xr:uid="{468BB523-A882-47D1-A837-4C1724D53173}"/>
    <cellStyle name="Vejica 4 17 7 2 5" xfId="38391" xr:uid="{86F9F455-82A1-4DD9-91F3-5C7CDDD953C4}"/>
    <cellStyle name="Vejica 4 17 7 3" xfId="25307" xr:uid="{4168AE4C-C192-4A75-A8A5-49E0638DEB4A}"/>
    <cellStyle name="Vejica 4 17 7 3 2" xfId="33702" xr:uid="{9C8CB667-1ED5-4F93-8CE1-E6816FC7D110}"/>
    <cellStyle name="Vejica 4 17 7 4" xfId="35256" xr:uid="{7818A13F-2550-438B-A942-392384013D6F}"/>
    <cellStyle name="Vejica 4 17 7 5" xfId="39325" xr:uid="{01D488A4-E1AD-44E1-A502-FF968C380203}"/>
    <cellStyle name="Vejica 4 17 7 6" xfId="21343" xr:uid="{1765F8C0-2A51-45E2-BF56-54388EB94DB9}"/>
    <cellStyle name="Vejica 4 17 8" xfId="13630" xr:uid="{EF99F1B5-BE98-4D78-B465-870E2313A27B}"/>
    <cellStyle name="Vejica 4 17 8 2" xfId="25589" xr:uid="{9B1970DC-32EB-4F61-AA15-DD3AAB5885DF}"/>
    <cellStyle name="Vejica 4 17 8 2 2" xfId="33731" xr:uid="{703793D1-9220-4D51-BAEE-D06D44E59364}"/>
    <cellStyle name="Vejica 4 17 8 2 3" xfId="38623" xr:uid="{0C419A0E-B6AC-44B7-AF95-3A9FE526A53F}"/>
    <cellStyle name="Vejica 4 17 8 3" xfId="30977" xr:uid="{F09FC093-26B7-4A3A-AC08-F042937275AF}"/>
    <cellStyle name="Vejica 4 17 8 3 2" xfId="33354" xr:uid="{DBB3B456-DF78-4FFA-A9C6-D75BDEE2B766}"/>
    <cellStyle name="Vejica 4 17 8 4" xfId="32581" xr:uid="{363F960D-0A7C-4FEC-B32E-310230A9EBFC}"/>
    <cellStyle name="Vejica 4 17 8 5" xfId="35401" xr:uid="{9C23C098-101F-4917-ACCA-D02A58E17C63}"/>
    <cellStyle name="Vejica 4 17 8 6" xfId="36513" xr:uid="{8ED2741D-8302-44EF-AAB5-C9D7B90E648E}"/>
    <cellStyle name="Vejica 4 17 8 7" xfId="39487" xr:uid="{E23D6CF2-FEDE-4327-91E4-0D8A6E19FF1A}"/>
    <cellStyle name="Vejica 4 17 8 8" xfId="22297" xr:uid="{3B6FBF86-4890-4AB2-A7F9-69899DB53DAD}"/>
    <cellStyle name="Vejica 4 17 9" xfId="19745" xr:uid="{D461AC44-5D7C-4DB2-86AF-E9A685CB1F57}"/>
    <cellStyle name="Vejica 4 17 9 2" xfId="30449" xr:uid="{68728E08-6D12-44AE-9EB8-A3FC118DBFB4}"/>
    <cellStyle name="Vejica 4 17 9 2 2" xfId="32897" xr:uid="{406EE910-6CB8-40E1-9C4D-0BAAF3BED9C8}"/>
    <cellStyle name="Vejica 4 17 9 3" xfId="31005" xr:uid="{335D9D58-5E76-4DC3-8A23-6AB07AD51B84}"/>
    <cellStyle name="Vejica 4 17 9 3 2" xfId="33383" xr:uid="{959C2535-25EA-48D0-85D8-2E9F02EFBCB0}"/>
    <cellStyle name="Vejica 4 18" xfId="2426" xr:uid="{3D83396F-0FFE-400B-A8BB-C06B8844DE3A}"/>
    <cellStyle name="Vejica 4 18 2" xfId="2427" xr:uid="{A232293B-0021-4F9D-9E41-DD5E886777C0}"/>
    <cellStyle name="Vejica 4 18 2 2" xfId="4991" xr:uid="{D0E4C5CB-6AE7-445A-BE74-C2053E98D9DE}"/>
    <cellStyle name="Vejica 4 18 2 2 2" xfId="5498" xr:uid="{26EE6C21-22E7-48F3-AA25-6B810BACC0E6}"/>
    <cellStyle name="Vejica 4 18 2 2 2 2" xfId="13655" xr:uid="{DF386D6C-2B3A-46FE-A02E-3D798F67D789}"/>
    <cellStyle name="Vejica 4 18 2 2 2 2 2" xfId="29278" xr:uid="{74F73DC1-B770-4CF1-AED2-2EF5490DFE1D}"/>
    <cellStyle name="Vejica 4 18 2 2 2 3" xfId="34515" xr:uid="{9A5147A9-0D8E-41F8-BFF5-6F92F11CF0C6}"/>
    <cellStyle name="Vejica 4 18 2 2 2 4" xfId="20807" xr:uid="{C0F47191-CD51-4207-B09D-A03136E757DD}"/>
    <cellStyle name="Vejica 4 18 2 2 3" xfId="13654" xr:uid="{DDEEE33E-AB78-4B75-A426-FF874122EE54}"/>
    <cellStyle name="Vejica 4 18 2 2 3 2" xfId="20355" xr:uid="{239593F8-631A-4563-809A-02DABD63C5D2}"/>
    <cellStyle name="Vejica 4 18 2 2 4" xfId="23405" xr:uid="{A79A7832-D31B-4469-B186-2C2B68274F6B}"/>
    <cellStyle name="Vejica 4 18 2 2 4 2" xfId="28691" xr:uid="{A43693D7-AD7E-45B7-9516-A7EEE91DA532}"/>
    <cellStyle name="Vejica 4 18 2 3" xfId="4990" xr:uid="{0B902A9E-1A21-4F5F-8066-567E00034C95}"/>
    <cellStyle name="Vejica 4 18 2 3 2" xfId="13656" xr:uid="{DF42860B-7582-4D43-911D-AA61A4F2C2CE}"/>
    <cellStyle name="Vejica 4 18 2 3 2 2" xfId="29277" xr:uid="{62F8D318-0991-45E9-9A03-2A8734564C91}"/>
    <cellStyle name="Vejica 4 18 2 4" xfId="13653" xr:uid="{A5D13798-78B3-4A20-8E81-B9078E7BA018}"/>
    <cellStyle name="Vejica 4 18 2 4 2" xfId="20354" xr:uid="{6D6EE4B9-278F-4EAB-B9AB-3434A5A4D9DD}"/>
    <cellStyle name="Vejica 4 18 2 5" xfId="23404" xr:uid="{6B8D9F1A-435B-4F11-A71A-591E6D9DE938}"/>
    <cellStyle name="Vejica 4 18 2 5 2" xfId="28690" xr:uid="{A827F108-9173-4BEB-B39D-D8F95E7728EE}"/>
    <cellStyle name="Vejica 4 18 2 6" xfId="34926" xr:uid="{07AE4BEB-A23B-4972-AD25-467B9B2384BD}"/>
    <cellStyle name="Vejica 4 18 3" xfId="4992" xr:uid="{8D2AC825-9AEB-4398-A89C-ACE05F8E6D20}"/>
    <cellStyle name="Vejica 4 18 3 2" xfId="5497" xr:uid="{04EB4914-FA66-46D9-8AC4-B6E00937B2BE}"/>
    <cellStyle name="Vejica 4 18 3 2 2" xfId="13658" xr:uid="{D4DCBF06-004F-46BD-A40B-5E06D008CAE5}"/>
    <cellStyle name="Vejica 4 18 3 2 2 2" xfId="29279" xr:uid="{519096DB-C228-4D26-B2A4-D5B48939FB4D}"/>
    <cellStyle name="Vejica 4 18 3 2 3" xfId="35226" xr:uid="{5FE65B2B-94AF-4B2A-8925-5412C0217B93}"/>
    <cellStyle name="Vejica 4 18 3 2 4" xfId="20808" xr:uid="{3236CA3A-DF85-4B41-93C8-F6B43BE8F6C3}"/>
    <cellStyle name="Vejica 4 18 3 3" xfId="13657" xr:uid="{EC6A3BCE-AC4E-4759-8EC9-916743C2304C}"/>
    <cellStyle name="Vejica 4 18 3 3 2" xfId="20356" xr:uid="{E39C3DB4-AACA-4162-A83A-CC23B7235053}"/>
    <cellStyle name="Vejica 4 18 3 4" xfId="23406" xr:uid="{D6D8AECC-60EA-45DC-AC48-CAAE13DD5A9F}"/>
    <cellStyle name="Vejica 4 18 3 4 2" xfId="28692" xr:uid="{C70DA5DB-DB62-4FB4-8D3E-608A5E39858A}"/>
    <cellStyle name="Vejica 4 18 4" xfId="4989" xr:uid="{415227C7-D13C-44DE-BDAD-3B135472F81A}"/>
    <cellStyle name="Vejica 4 18 4 2" xfId="13659" xr:uid="{DD597226-5811-4301-9975-07B1596ABD4B}"/>
    <cellStyle name="Vejica 4 18 4 2 2" xfId="29276" xr:uid="{1AD49149-0312-43D7-9368-2B15A7A478B8}"/>
    <cellStyle name="Vejica 4 18 5" xfId="13652" xr:uid="{8925A023-F60C-4281-99D0-A992321764A6}"/>
    <cellStyle name="Vejica 4 18 5 2" xfId="20353" xr:uid="{44760401-26AD-49A3-8A79-2382421478F7}"/>
    <cellStyle name="Vejica 4 18 6" xfId="19746" xr:uid="{B1ABD4EA-92B2-49FF-956B-74DD969BE2CB}"/>
    <cellStyle name="Vejica 4 18 7" xfId="23403" xr:uid="{1C6B1377-7DD3-46E2-B8DC-9A083A3A0721}"/>
    <cellStyle name="Vejica 4 18 8" xfId="34927" xr:uid="{0616F3C1-372D-40C4-B618-E04AF1CCDCFC}"/>
    <cellStyle name="Vejica 4 18 9" xfId="16522" xr:uid="{B727EE35-73FA-4B3B-ADB7-BD9899A858B7}"/>
    <cellStyle name="Vejica 4 19" xfId="2428" xr:uid="{08A27F21-580A-43EC-AC7D-80E5DC8B0A3A}"/>
    <cellStyle name="Vejica 4 19 2" xfId="4994" xr:uid="{B2F3CA53-74F3-4837-BD33-016BCDED1ED6}"/>
    <cellStyle name="Vejica 4 19 2 2" xfId="5499" xr:uid="{FC42E130-CD1C-40E9-ACD8-005E9EFBF23E}"/>
    <cellStyle name="Vejica 4 19 2 2 2" xfId="13662" xr:uid="{83DEFDF5-7886-4032-915F-111DFA512798}"/>
    <cellStyle name="Vejica 4 19 2 2 2 2" xfId="29281" xr:uid="{CD623DF7-FE9B-4F27-9C0E-B078B290D649}"/>
    <cellStyle name="Vejica 4 19 2 2 3" xfId="33840" xr:uid="{56B66024-9B5A-498B-A91B-379D732D3799}"/>
    <cellStyle name="Vejica 4 19 2 2 4" xfId="20809" xr:uid="{AD694D6D-CFEA-4D6A-8D4F-5B18B28A5396}"/>
    <cellStyle name="Vejica 4 19 2 3" xfId="13661" xr:uid="{821FD0DF-9BB3-4DAA-9AD2-4889058FD563}"/>
    <cellStyle name="Vejica 4 19 2 3 2" xfId="20358" xr:uid="{373B99A7-E310-4E9A-92B9-F10FFD1C348C}"/>
    <cellStyle name="Vejica 4 19 2 4" xfId="23408" xr:uid="{486362E9-2CED-46AD-B6A6-D256CF44B2D3}"/>
    <cellStyle name="Vejica 4 19 2 4 2" xfId="28694" xr:uid="{21E87EDB-2C84-4951-B4C4-2B0E0E66DFFC}"/>
    <cellStyle name="Vejica 4 19 3" xfId="4993" xr:uid="{155F299D-3443-4557-A394-AF6A0F85F331}"/>
    <cellStyle name="Vejica 4 19 3 2" xfId="13663" xr:uid="{2E89A8EE-BF7D-47B2-ACA9-71F7E4ECBA6C}"/>
    <cellStyle name="Vejica 4 19 3 2 2" xfId="29280" xr:uid="{B38ADA5D-B48A-48CD-9ABC-C22461574431}"/>
    <cellStyle name="Vejica 4 19 4" xfId="13660" xr:uid="{FB7E455F-1699-46D4-A941-BDF31A734C22}"/>
    <cellStyle name="Vejica 4 19 4 2" xfId="20357" xr:uid="{0BAE2B24-62C8-4199-A376-207168E427C4}"/>
    <cellStyle name="Vejica 4 19 5" xfId="23407" xr:uid="{29498709-FC35-460F-BEA1-B457FE1E17B5}"/>
    <cellStyle name="Vejica 4 19 5 2" xfId="28693" xr:uid="{6DED3A9B-C0D8-4397-B60E-69E2C13B3A71}"/>
    <cellStyle name="Vejica 4 19 6" xfId="34925" xr:uid="{DA6F448D-B86C-4732-AB18-3886539833BB}"/>
    <cellStyle name="Vejica 4 2" xfId="794" xr:uid="{49EF87AC-8450-4068-AE42-15BD8E304895}"/>
    <cellStyle name="Vejica 4 2 10" xfId="21144" xr:uid="{33D365C6-FDFF-4BC2-82C6-3E027D536077}"/>
    <cellStyle name="Vejica 4 2 11" xfId="19747" xr:uid="{29C0A49C-0A2F-4728-A40E-735A234C41BE}"/>
    <cellStyle name="Vejica 4 2 12" xfId="18421" xr:uid="{E87E2C69-CC6C-46DB-8DEC-00B4B8F5DDB5}"/>
    <cellStyle name="Vejica 4 2 13" xfId="23409" xr:uid="{A07D7A2F-526D-4212-87F9-2DB4C05E820E}"/>
    <cellStyle name="Vejica 4 2 2" xfId="2429" xr:uid="{D6C7D6DB-BBC0-44A3-9418-E292B70D2681}"/>
    <cellStyle name="Vejica 4 2 2 2" xfId="4996" xr:uid="{B8B969B4-132D-44E0-B956-006F5C724BB3}"/>
    <cellStyle name="Vejica 4 2 2 2 2" xfId="13666" xr:uid="{31ED9212-7581-48E7-B31E-F1DD7CBFEAC5}"/>
    <cellStyle name="Vejica 4 2 2 2 2 2" xfId="29283" xr:uid="{AB7B3D39-B249-4EE4-A9EE-B8979377F537}"/>
    <cellStyle name="Vejica 4 2 2 3" xfId="13665" xr:uid="{185B3C41-ED3F-4CAA-AB81-CF3E84B6F2BF}"/>
    <cellStyle name="Vejica 4 2 2 3 2" xfId="38131" xr:uid="{C625B0A1-22F1-4DA7-8A39-105226468149}"/>
    <cellStyle name="Vejica 4 2 2 3 3" xfId="36514" xr:uid="{AEAC7BC9-8591-4C30-9FC2-94E2B408F85A}"/>
    <cellStyle name="Vejica 4 2 2 3 4" xfId="20360" xr:uid="{5FFEBA7C-D19B-4B51-901E-9ED340D206FE}"/>
    <cellStyle name="Vejica 4 2 2 4" xfId="21345" xr:uid="{49EA1F9D-1C71-461D-8964-DD3F2BFF7689}"/>
    <cellStyle name="Vejica 4 2 2 5" xfId="19748" xr:uid="{111FB787-60A6-4B8C-B426-4BAE99A7BCB8}"/>
    <cellStyle name="Vejica 4 2 2 6" xfId="23410" xr:uid="{4DD91A2B-8A68-4E64-9CB3-2EA6FA6A1EBE}"/>
    <cellStyle name="Vejica 4 2 3" xfId="2430" xr:uid="{F9499BA2-192F-4854-A343-8E4CEA0C74C2}"/>
    <cellStyle name="Vejica 4 2 3 2" xfId="4998" xr:uid="{4A612D0F-6F66-4E9A-9982-85DC60C1C011}"/>
    <cellStyle name="Vejica 4 2 3 2 2" xfId="5501" xr:uid="{1B520082-DCE4-4874-A3D9-DC9B52830BD3}"/>
    <cellStyle name="Vejica 4 2 3 2 2 2" xfId="13669" xr:uid="{9639561E-77C9-49A2-853B-3724B96C3A41}"/>
    <cellStyle name="Vejica 4 2 3 2 2 2 2" xfId="29285" xr:uid="{783E6314-1507-429E-A579-A3DA3911F504}"/>
    <cellStyle name="Vejica 4 2 3 2 2 3" xfId="34512" xr:uid="{61D04AD0-BBF2-47A9-AF27-D82429C72D91}"/>
    <cellStyle name="Vejica 4 2 3 2 2 4" xfId="20810" xr:uid="{6A518134-98C4-412C-94DD-78EB8DFD76AC}"/>
    <cellStyle name="Vejica 4 2 3 2 3" xfId="13668" xr:uid="{1307E0E3-296A-4A96-A073-FF6ACA97B6E3}"/>
    <cellStyle name="Vejica 4 2 3 2 3 2" xfId="20362" xr:uid="{21C74BBB-2EA2-4A82-A466-0EEB2C4205DC}"/>
    <cellStyle name="Vejica 4 2 3 2 4" xfId="23412" xr:uid="{0213741F-B365-4A8B-9CDD-5707151931AB}"/>
    <cellStyle name="Vejica 4 2 3 2 4 2" xfId="28695" xr:uid="{216BA8B6-1740-4DEC-8E61-6C9E78786843}"/>
    <cellStyle name="Vejica 4 2 3 3" xfId="4997" xr:uid="{003A1320-8B9C-4B10-8F0F-D0025D4556F7}"/>
    <cellStyle name="Vejica 4 2 3 3 2" xfId="13670" xr:uid="{375C613D-69E8-4967-B705-CDC9514AA50E}"/>
    <cellStyle name="Vejica 4 2 3 3 2 2" xfId="29284" xr:uid="{3704DC2F-DB2D-4E73-8B1A-06F27E942E61}"/>
    <cellStyle name="Vejica 4 2 3 4" xfId="13667" xr:uid="{092E2502-D9EE-4C70-8FDB-E8F0EA89569B}"/>
    <cellStyle name="Vejica 4 2 3 4 2" xfId="38132" xr:uid="{C4F965FA-65FC-49CD-9FD6-42F1878F7821}"/>
    <cellStyle name="Vejica 4 2 3 4 3" xfId="36515" xr:uid="{17EAC8A7-94F9-4346-96F1-1C4D8521795B}"/>
    <cellStyle name="Vejica 4 2 3 4 4" xfId="20361" xr:uid="{FB0FE6C3-E64D-4D40-B99B-6F872B4D17D7}"/>
    <cellStyle name="Vejica 4 2 3 5" xfId="21346" xr:uid="{92B41CF4-347F-4CCB-AD36-77DA1EB20161}"/>
    <cellStyle name="Vejica 4 2 3 6" xfId="19749" xr:uid="{2957383A-E300-4438-9954-75BB50150EE2}"/>
    <cellStyle name="Vejica 4 2 3 7" xfId="23411" xr:uid="{6CC79124-DEC2-4548-B865-66B80B0D8DA7}"/>
    <cellStyle name="Vejica 4 2 4" xfId="2431" xr:uid="{AE825641-A1A0-474E-BDE0-2724DE3DD80D}"/>
    <cellStyle name="Vejica 4 2 4 2" xfId="4999" xr:uid="{7CE7E259-74AA-43BF-A214-B9A28537054B}"/>
    <cellStyle name="Vejica 4 2 4 2 2" xfId="13672" xr:uid="{D05FC58E-1210-4159-B79B-E77E0186AEFC}"/>
    <cellStyle name="Vejica 4 2 4 2 2 2" xfId="29286" xr:uid="{B6127C7A-8000-416A-838B-9AD0CBE19A00}"/>
    <cellStyle name="Vejica 4 2 4 3" xfId="13671" xr:uid="{7F6F3AC0-00F3-48D8-827C-2AA4EF663477}"/>
    <cellStyle name="Vejica 4 2 4 3 2" xfId="38133" xr:uid="{175C0CF0-4E15-4BA7-AA4C-1F14DE6D0CC5}"/>
    <cellStyle name="Vejica 4 2 4 3 3" xfId="36516" xr:uid="{6A6CAE13-7B97-4D2B-8DBC-CE0C79503D09}"/>
    <cellStyle name="Vejica 4 2 4 3 4" xfId="20363" xr:uid="{EE1753EB-608B-44BF-AC5D-F15EF5B2A03A}"/>
    <cellStyle name="Vejica 4 2 4 4" xfId="21347" xr:uid="{3BFB4D65-4ECB-4E32-B0F8-687E77EE1371}"/>
    <cellStyle name="Vejica 4 2 4 5" xfId="19750" xr:uid="{CB1E4167-2968-4938-9C65-652FDCAB8B62}"/>
    <cellStyle name="Vejica 4 2 4 6" xfId="23413" xr:uid="{7112300F-9D4E-48EB-869A-532A218ED37B}"/>
    <cellStyle name="Vejica 4 2 5" xfId="5000" xr:uid="{BF8F0BF1-A8EF-41D3-9448-0EE109C66DDB}"/>
    <cellStyle name="Vejica 4 2 5 2" xfId="5001" xr:uid="{0A7C5088-C75F-4A25-B0F1-732FA89A524B}"/>
    <cellStyle name="Vejica 4 2 5 2 2" xfId="5582" xr:uid="{E34CEC64-22E2-48A9-B0D3-7C2D908F325B}"/>
    <cellStyle name="Vejica 4 2 5 2 2 2" xfId="13675" xr:uid="{BB671E5C-42AE-438A-8F14-9BFC5B4E728B}"/>
    <cellStyle name="Vejica 4 2 5 2 2 2 2" xfId="29288" xr:uid="{C26E2162-130F-487E-A9CA-D53C177ACD9B}"/>
    <cellStyle name="Vejica 4 2 5 2 2 3" xfId="34331" xr:uid="{5264B96E-8BFB-4264-8E5C-42253D34B8C6}"/>
    <cellStyle name="Vejica 4 2 5 2 2 4" xfId="20812" xr:uid="{FD204261-1F5D-48C5-A318-D1A202AFD75A}"/>
    <cellStyle name="Vejica 4 2 5 2 3" xfId="13674" xr:uid="{0D489089-B620-4FAB-A0AB-568CDA61F660}"/>
    <cellStyle name="Vejica 4 2 5 2 3 2" xfId="20365" xr:uid="{0FE03E18-FC7C-4A37-A819-F315463ACF22}"/>
    <cellStyle name="Vejica 4 2 5 2 4" xfId="23415" xr:uid="{B4EFA191-B078-4693-BC55-C6125EDB13E1}"/>
    <cellStyle name="Vejica 4 2 5 2 4 2" xfId="28696" xr:uid="{C23F4BFD-3C98-4E3B-8256-F522154BFB05}"/>
    <cellStyle name="Vejica 4 2 5 3" xfId="5350" xr:uid="{F468A540-ED97-4762-AD12-C5ABB588DADD}"/>
    <cellStyle name="Vejica 4 2 5 3 2" xfId="13676" xr:uid="{2C5FAE15-6FEF-4422-B397-9E3A900DF9D4}"/>
    <cellStyle name="Vejica 4 2 5 3 2 2" xfId="29287" xr:uid="{670BED79-5006-4DD9-BACA-8A2376E4E159}"/>
    <cellStyle name="Vejica 4 2 5 3 3" xfId="34086" xr:uid="{33EFE244-17C2-4337-A091-668607551A58}"/>
    <cellStyle name="Vejica 4 2 5 3 4" xfId="20811" xr:uid="{252212FE-6FD9-4F5E-8F56-D490184FDA00}"/>
    <cellStyle name="Vejica 4 2 5 4" xfId="13673" xr:uid="{D91B53BF-2474-4E9B-AAEC-B01405A3EE64}"/>
    <cellStyle name="Vejica 4 2 5 4 2" xfId="20364" xr:uid="{9C69E883-5845-444F-98D0-5AC97CF5777F}"/>
    <cellStyle name="Vejica 4 2 5 5" xfId="19751" xr:uid="{B62B47EC-EF6E-41D5-B8B9-6BBA4C04F009}"/>
    <cellStyle name="Vejica 4 2 5 6" xfId="23414" xr:uid="{D33B8F2B-8272-456C-B42A-F49D494BA304}"/>
    <cellStyle name="Vejica 4 2 6" xfId="5002" xr:uid="{620FE9B3-71D2-4D3B-899B-3EA67702DC7B}"/>
    <cellStyle name="Vejica 4 2 6 2" xfId="5500" xr:uid="{0C468C89-C312-4575-A3CF-DB1743E0F4EF}"/>
    <cellStyle name="Vejica 4 2 6 2 2" xfId="13678" xr:uid="{618BE298-4F49-438A-8768-DF65B49BB43B}"/>
    <cellStyle name="Vejica 4 2 6 2 2 2" xfId="29289" xr:uid="{F7317EF3-4A73-4273-A848-C6EEF2AD1649}"/>
    <cellStyle name="Vejica 4 2 6 2 3" xfId="34508" xr:uid="{93219476-4724-4B94-AFB3-FA81C4337400}"/>
    <cellStyle name="Vejica 4 2 6 2 4" xfId="20813" xr:uid="{CDBA3FC5-2A02-45AC-AD47-B73239BD5F69}"/>
    <cellStyle name="Vejica 4 2 6 3" xfId="13677" xr:uid="{0D384059-6CC9-4CE9-8E3C-46B55899A6EF}"/>
    <cellStyle name="Vejica 4 2 6 3 2" xfId="20366" xr:uid="{CC84BC50-C1ED-421E-82AB-50A5C6EEF64F}"/>
    <cellStyle name="Vejica 4 2 6 4" xfId="23416" xr:uid="{CFD8CE05-D1E2-404A-909C-F32A90BC2502}"/>
    <cellStyle name="Vejica 4 2 6 4 2" xfId="28697" xr:uid="{C9BD2565-5157-4975-AF2C-80BADC6DF8E4}"/>
    <cellStyle name="Vejica 4 2 7" xfId="4995" xr:uid="{4EEDC536-1770-464F-B5EB-0BDBB1BC4387}"/>
    <cellStyle name="Vejica 4 2 7 2" xfId="13679" xr:uid="{DFAEC131-9209-4CAC-A401-6D21E0A7C4EB}"/>
    <cellStyle name="Vejica 4 2 7 2 2" xfId="29282" xr:uid="{83FA5C35-1652-490D-A7A7-CD0E3E4E2E64}"/>
    <cellStyle name="Vejica 4 2 8" xfId="5280" xr:uid="{F49165C5-7FB8-4D0B-92AC-B0ABC2367CAB}"/>
    <cellStyle name="Vejica 4 2 8 2" xfId="13680" xr:uid="{75D17535-7626-4D2C-BD17-CD1676ED6517}"/>
    <cellStyle name="Vejica 4 2 8 2 2" xfId="28865" xr:uid="{1053BAFF-059F-49AA-BB5B-0901C71B719E}"/>
    <cellStyle name="Vejica 4 2 8 3" xfId="34074" xr:uid="{ADF5F140-9F6E-4588-94F7-D2258B30BCFE}"/>
    <cellStyle name="Vejica 4 2 8 4" xfId="20359" xr:uid="{6056C417-CAEB-4478-A15E-038B9CBB40EC}"/>
    <cellStyle name="Vejica 4 2 9" xfId="13664" xr:uid="{30E7FC87-C69C-4664-9BB2-BF5DBDE428E1}"/>
    <cellStyle name="Vejica 4 2 9 2" xfId="21344" xr:uid="{80354F3E-8114-461B-BBDB-786838DDE582}"/>
    <cellStyle name="Vejica 4 20" xfId="2432" xr:uid="{6BB74F77-5476-403D-B383-38D3D7B1AFA7}"/>
    <cellStyle name="Vejica 4 20 2" xfId="5004" xr:uid="{413D88D0-E9F0-4F53-B40D-293BE343A9B2}"/>
    <cellStyle name="Vejica 4 20 2 2" xfId="5005" xr:uid="{587E5A0F-E6BA-480F-B555-06BD0464E4D3}"/>
    <cellStyle name="Vejica 4 20 2 2 2" xfId="5584" xr:uid="{B0A5F850-2673-4A23-BF2E-DA865AAF6505}"/>
    <cellStyle name="Vejica 4 20 2 2 2 2" xfId="13684" xr:uid="{75C6E8FC-4631-40A0-BE6F-A6B032D63694}"/>
    <cellStyle name="Vejica 4 20 2 2 2 2 2" xfId="29292" xr:uid="{D464841E-32FC-4189-80E8-B42BEC893488}"/>
    <cellStyle name="Vejica 4 20 2 2 2 3" xfId="33786" xr:uid="{3A17EF4F-355A-42D7-AEA4-767B9FC7E09D}"/>
    <cellStyle name="Vejica 4 20 2 2 2 4" xfId="20815" xr:uid="{8909C616-AF52-48BD-B2FD-4588EC98173E}"/>
    <cellStyle name="Vejica 4 20 2 2 3" xfId="13683" xr:uid="{68717334-781A-4E38-A8DF-970D2778F2D5}"/>
    <cellStyle name="Vejica 4 20 2 2 3 2" xfId="20369" xr:uid="{E7F4915A-5CF3-427A-8DAE-50196C1E26C9}"/>
    <cellStyle name="Vejica 4 20 2 2 4" xfId="23419" xr:uid="{E9B70A9B-6378-43C5-9FA3-BFC61D0EA20A}"/>
    <cellStyle name="Vejica 4 20 2 2 4 2" xfId="28700" xr:uid="{5547DFE8-31C1-4543-8B34-3839C4C7CF3B}"/>
    <cellStyle name="Vejica 4 20 2 3" xfId="5351" xr:uid="{57FE77BD-BF97-432B-AA22-40495D48DEF8}"/>
    <cellStyle name="Vejica 4 20 2 3 2" xfId="13685" xr:uid="{7AD90C9C-D790-44DB-B36C-24CEFF4EEA80}"/>
    <cellStyle name="Vejica 4 20 2 3 2 2" xfId="29291" xr:uid="{3FB30907-D092-4ABD-905E-A6CD3C256C13}"/>
    <cellStyle name="Vejica 4 20 2 3 3" xfId="34427" xr:uid="{21C35C1A-D2E8-426B-9938-138B063EC579}"/>
    <cellStyle name="Vejica 4 20 2 3 4" xfId="20814" xr:uid="{F974B858-DD71-4409-A302-7728BA73CA58}"/>
    <cellStyle name="Vejica 4 20 2 4" xfId="13682" xr:uid="{1E49F866-B22C-4006-9C8C-78D48483943A}"/>
    <cellStyle name="Vejica 4 20 2 4 2" xfId="20368" xr:uid="{58BA22DF-E185-4DEE-937A-CF1C9E160CB4}"/>
    <cellStyle name="Vejica 4 20 2 5" xfId="23418" xr:uid="{2B9BD24B-D427-4746-B706-2DB64937BF5F}"/>
    <cellStyle name="Vejica 4 20 2 5 2" xfId="28699" xr:uid="{CA8FCED3-5F8D-4942-ADA0-370E8EF45711}"/>
    <cellStyle name="Vejica 4 20 3" xfId="5006" xr:uid="{9EABF342-A7DE-42C9-8A66-6A5B1B567260}"/>
    <cellStyle name="Vejica 4 20 3 2" xfId="5583" xr:uid="{84F973AA-1646-424E-B6CB-3E0E5B02FBCE}"/>
    <cellStyle name="Vejica 4 20 3 2 2" xfId="13687" xr:uid="{5E710B3E-E1BA-4EBD-B3D5-892B13B39E1D}"/>
    <cellStyle name="Vejica 4 20 3 2 2 2" xfId="29293" xr:uid="{BEEC6B5D-9DC3-48EA-9DBF-E09E55249E47}"/>
    <cellStyle name="Vejica 4 20 3 2 3" xfId="34324" xr:uid="{BF95F753-5A68-429E-A706-D06150A96DA9}"/>
    <cellStyle name="Vejica 4 20 3 2 4" xfId="20816" xr:uid="{CE4CAFE5-A35C-4C9B-B8F3-86F20B431BCE}"/>
    <cellStyle name="Vejica 4 20 3 3" xfId="13686" xr:uid="{9D350C75-DBE5-4B2E-AE90-5107531539F1}"/>
    <cellStyle name="Vejica 4 20 3 3 2" xfId="20370" xr:uid="{97B1C3A1-AEC3-4BCE-B5EF-ED227FFF0984}"/>
    <cellStyle name="Vejica 4 20 3 4" xfId="23420" xr:uid="{14A4F278-C73D-47E0-861D-26EC4733E49C}"/>
    <cellStyle name="Vejica 4 20 3 4 2" xfId="28701" xr:uid="{63E9ACDD-CCC4-47B4-B683-426989F6E4E7}"/>
    <cellStyle name="Vejica 4 20 4" xfId="5003" xr:uid="{1827FCA9-7C94-4DAE-A26F-4B0CAED226B4}"/>
    <cellStyle name="Vejica 4 20 4 2" xfId="13688" xr:uid="{BE459BE3-0330-4FA4-95A5-7131F4DD662F}"/>
    <cellStyle name="Vejica 4 20 4 2 2" xfId="29290" xr:uid="{7807917E-DE6E-4AC8-943B-912711830579}"/>
    <cellStyle name="Vejica 4 20 5" xfId="13681" xr:uid="{450EB886-BF0D-4F68-982B-D1CF31D6364B}"/>
    <cellStyle name="Vejica 4 20 5 2" xfId="20367" xr:uid="{404ED848-644E-48B1-8C7C-FCBA33F8B238}"/>
    <cellStyle name="Vejica 4 20 6" xfId="23417" xr:uid="{AF2629ED-E43A-4686-82AC-4CDFDF377F80}"/>
    <cellStyle name="Vejica 4 20 6 2" xfId="28698" xr:uid="{35C1EE97-75C0-41CB-AE34-F5426C4FAABA}"/>
    <cellStyle name="Vejica 4 20 7" xfId="34924" xr:uid="{3266D390-718C-40B6-93B2-6035CCE4AB4A}"/>
    <cellStyle name="Vejica 4 21" xfId="5007" xr:uid="{C24E5FB7-D08A-4B87-A694-A4B92FCB8311}"/>
    <cellStyle name="Vejica 4 21 2" xfId="5442" xr:uid="{CF87CA27-6E6B-484A-983B-D0B005222976}"/>
    <cellStyle name="Vejica 4 21 2 2" xfId="13690" xr:uid="{1A5DDD94-FC30-4207-8480-3C4B5668020E}"/>
    <cellStyle name="Vejica 4 21 2 2 2" xfId="29294" xr:uid="{7F1050AA-0178-43C8-8C43-D0F3E46FC75F}"/>
    <cellStyle name="Vejica 4 21 2 3" xfId="34097" xr:uid="{BC106472-C30A-451C-A490-9EDB42F92BF4}"/>
    <cellStyle name="Vejica 4 21 2 4" xfId="20817" xr:uid="{5FF93F56-1827-4E66-9A7E-F6D6B8F64185}"/>
    <cellStyle name="Vejica 4 21 3" xfId="13689" xr:uid="{48A46388-E525-449B-AC67-D8C2E586DC6B}"/>
    <cellStyle name="Vejica 4 21 3 2" xfId="20371" xr:uid="{9FA9D3C7-5A83-460E-8764-62DA69638F93}"/>
    <cellStyle name="Vejica 4 21 4" xfId="23421" xr:uid="{1A087C1D-56D0-4315-A306-CA3F2014B7F5}"/>
    <cellStyle name="Vejica 4 21 4 2" xfId="28702" xr:uid="{8E2A6A94-A440-4D61-BF71-4B4D30182EFB}"/>
    <cellStyle name="Vejica 4 22" xfId="4839" xr:uid="{7FAC2F94-F796-48E8-B7CF-AD537D101E4D}"/>
    <cellStyle name="Vejica 4 22 2" xfId="13691" xr:uid="{354597C5-D7A3-44E5-82C9-30E7AE5CACAB}"/>
    <cellStyle name="Vejica 4 22 2 2" xfId="29126" xr:uid="{1F9E31ED-C1BB-4BDC-86CE-87EA32AA981F}"/>
    <cellStyle name="Vejica 4 23" xfId="2563" xr:uid="{BE86A764-D0C2-4EC8-9860-D23F24920726}"/>
    <cellStyle name="Vejica 4 23 2" xfId="13692" xr:uid="{C4FE4D50-D3C6-4DDA-B682-15545C70618A}"/>
    <cellStyle name="Vejica 4 23 2 2" xfId="28849" xr:uid="{C2B6198E-E222-4BC7-AE23-BA10FBC4977B}"/>
    <cellStyle name="Vejica 4 23 3" xfId="34891" xr:uid="{7CB7A87F-DF43-492E-9E87-52A5164E669E}"/>
    <cellStyle name="Vejica 4 23 4" xfId="20203" xr:uid="{0A3332AD-6C0E-4F8D-A31B-8DDA6881A9DA}"/>
    <cellStyle name="Vejica 4 24" xfId="5290" xr:uid="{D09C3ED3-B8F4-431C-88E1-101735AF79EE}"/>
    <cellStyle name="Vejica 4 24 2" xfId="13693" xr:uid="{86C29BFD-A8F5-4455-898D-CD75E0EDAF65}"/>
    <cellStyle name="Vejica 4 24 2 2" xfId="29625" xr:uid="{5A57C5AF-8AFB-49CA-AAF2-CD2BD85EF779}"/>
    <cellStyle name="Vejica 4 25" xfId="13325" xr:uid="{913507B1-5FF4-45F8-97A9-4B420E94B919}"/>
    <cellStyle name="Vejica 4 25 2" xfId="38367" xr:uid="{81DDD63A-9792-4E90-BCC0-911151AE21CF}"/>
    <cellStyle name="Vejica 4 25 3" xfId="36470" xr:uid="{E2F45E4B-9A6B-4A0A-853B-2D2D338B3F21}"/>
    <cellStyle name="Vejica 4 25 4" xfId="21145" xr:uid="{2455CEFA-96E1-498A-B197-FCCA1149A847}"/>
    <cellStyle name="Vejica 4 26" xfId="19686" xr:uid="{1BB358A4-9492-463C-8928-606FC2A9977F}"/>
    <cellStyle name="Vejica 4 27" xfId="23242" xr:uid="{09DB30BD-D951-477E-AF20-BB2A35030F5E}"/>
    <cellStyle name="Vejica 4 28" xfId="31303" xr:uid="{211FF0AB-271F-4BCB-8F6E-2E5750F50F28}"/>
    <cellStyle name="Vejica 4 3" xfId="795" xr:uid="{EA5087A3-F720-43BE-8F07-8AB00567B113}"/>
    <cellStyle name="Vejica 4 3 10" xfId="21143" xr:uid="{0DE41143-406F-44B8-9311-31DD9DFCB6CA}"/>
    <cellStyle name="Vejica 4 3 11" xfId="19752" xr:uid="{F26E94F9-8061-41B2-976F-FEDD882D545F}"/>
    <cellStyle name="Vejica 4 3 12" xfId="23422" xr:uid="{952BFE29-E63C-4EDD-B913-55FB04B22ACA}"/>
    <cellStyle name="Vejica 4 3 2" xfId="2433" xr:uid="{00B55B62-D000-40C4-B5EC-0CAE96B7CBEA}"/>
    <cellStyle name="Vejica 4 3 2 2" xfId="5009" xr:uid="{4B5689BD-42EB-4DE1-B34E-8A10048B9C25}"/>
    <cellStyle name="Vejica 4 3 2 2 2" xfId="13696" xr:uid="{8650CA99-2A49-451C-9364-587DB737E804}"/>
    <cellStyle name="Vejica 4 3 2 2 2 2" xfId="29296" xr:uid="{06C68A88-40FE-41F1-9081-8717DA92A6E5}"/>
    <cellStyle name="Vejica 4 3 2 3" xfId="13695" xr:uid="{0267F37B-1E8E-4D96-B68B-7628FE934A01}"/>
    <cellStyle name="Vejica 4 3 2 3 2" xfId="38134" xr:uid="{7167330B-266B-4414-8E2D-EC996AADA0D4}"/>
    <cellStyle name="Vejica 4 3 2 3 3" xfId="36517" xr:uid="{4CED6CB9-E25B-49C0-9104-40B1C4760714}"/>
    <cellStyle name="Vejica 4 3 2 3 4" xfId="20373" xr:uid="{DDCFDDEB-A9FF-410B-A5F5-FD4B18504EB1}"/>
    <cellStyle name="Vejica 4 3 2 4" xfId="21349" xr:uid="{63BAA4F1-1EDA-44BE-8F9D-273E0B8C6C4F}"/>
    <cellStyle name="Vejica 4 3 2 5" xfId="19753" xr:uid="{2514138C-FDDD-4ABD-A19A-2F37385CA4A2}"/>
    <cellStyle name="Vejica 4 3 2 6" xfId="23423" xr:uid="{12E7CD27-9E9B-4549-A4E4-E99B9E398EF4}"/>
    <cellStyle name="Vejica 4 3 3" xfId="2434" xr:uid="{627F58A5-2B31-4DDA-BF58-6FEB581CDC2E}"/>
    <cellStyle name="Vejica 4 3 3 2" xfId="5011" xr:uid="{971DD580-9808-4E2B-8375-AF3E036A45F8}"/>
    <cellStyle name="Vejica 4 3 3 2 2" xfId="5503" xr:uid="{F2483C70-3167-4F61-BF49-341AAAECD7A7}"/>
    <cellStyle name="Vejica 4 3 3 2 2 2" xfId="13699" xr:uid="{5495B19C-BC2F-4BF3-A364-6A78760D3F1D}"/>
    <cellStyle name="Vejica 4 3 3 2 2 2 2" xfId="29298" xr:uid="{6C4E83F9-BA93-42AB-B2F4-B240CAC98BB1}"/>
    <cellStyle name="Vejica 4 3 3 2 2 3" xfId="33864" xr:uid="{05BEF281-E74F-4C69-9A66-3850EBF07733}"/>
    <cellStyle name="Vejica 4 3 3 2 2 4" xfId="20818" xr:uid="{F58E979D-969F-4795-9436-84DCA4DF41F0}"/>
    <cellStyle name="Vejica 4 3 3 2 3" xfId="13698" xr:uid="{C0B0C259-F833-44F0-BA2C-C1432368F6F3}"/>
    <cellStyle name="Vejica 4 3 3 2 3 2" xfId="20375" xr:uid="{E7ABF819-FC28-4A1B-A448-74DE7A3643F0}"/>
    <cellStyle name="Vejica 4 3 3 2 4" xfId="23425" xr:uid="{8852FCDC-B665-4741-8BFA-7892FC2A8044}"/>
    <cellStyle name="Vejica 4 3 3 2 4 2" xfId="28703" xr:uid="{0C682609-2EC9-451C-86E5-7DF3660513F0}"/>
    <cellStyle name="Vejica 4 3 3 3" xfId="5010" xr:uid="{EEA501AC-88DF-4B63-AD56-4585D4305C1F}"/>
    <cellStyle name="Vejica 4 3 3 3 2" xfId="13700" xr:uid="{6EBBC38A-D160-4BC1-960C-87D4EC45FAC2}"/>
    <cellStyle name="Vejica 4 3 3 3 2 2" xfId="29297" xr:uid="{D9689B5E-8AAA-4DD8-A9DB-3F4E862E6189}"/>
    <cellStyle name="Vejica 4 3 3 4" xfId="13697" xr:uid="{4E67CA35-BD6B-46AE-9C18-AEA7ABCAA821}"/>
    <cellStyle name="Vejica 4 3 3 4 2" xfId="38135" xr:uid="{80850354-6671-4CD0-B4A2-B543278372E7}"/>
    <cellStyle name="Vejica 4 3 3 4 3" xfId="36518" xr:uid="{15D2B1B3-735D-4453-84A4-A89896AE5030}"/>
    <cellStyle name="Vejica 4 3 3 4 4" xfId="20374" xr:uid="{5BF58B6D-6ABA-437A-A9D9-7637C87789EE}"/>
    <cellStyle name="Vejica 4 3 3 5" xfId="21350" xr:uid="{C2DB8C76-ED52-4E67-9A01-18A930EFE349}"/>
    <cellStyle name="Vejica 4 3 3 6" xfId="19754" xr:uid="{913FB0A2-B62D-40F2-B88D-BF506A92CD98}"/>
    <cellStyle name="Vejica 4 3 3 7" xfId="23424" xr:uid="{D2E6CA6A-1277-4FA1-A57D-106F039C5BFD}"/>
    <cellStyle name="Vejica 4 3 4" xfId="2435" xr:uid="{3A3EB5F4-9E1C-4F34-A39D-4102C9AD4096}"/>
    <cellStyle name="Vejica 4 3 4 2" xfId="5012" xr:uid="{3F644C1F-6282-452E-B913-A5DD2C60A923}"/>
    <cellStyle name="Vejica 4 3 4 2 2" xfId="13702" xr:uid="{6D7D9D08-C02D-4B92-BB06-6B8FD549AA8C}"/>
    <cellStyle name="Vejica 4 3 4 2 2 2" xfId="29299" xr:uid="{3C0D02E3-16AA-4922-A22B-7FC28578CE12}"/>
    <cellStyle name="Vejica 4 3 4 3" xfId="13701" xr:uid="{0F761734-8718-45BF-BF0A-7924719D371A}"/>
    <cellStyle name="Vejica 4 3 4 3 2" xfId="38136" xr:uid="{2A8DBD4E-5FD2-4411-A61C-EFE14C76E46E}"/>
    <cellStyle name="Vejica 4 3 4 3 3" xfId="36519" xr:uid="{8F27428A-3462-44D2-A1AB-83691C279005}"/>
    <cellStyle name="Vejica 4 3 4 3 4" xfId="20376" xr:uid="{7E186197-E54F-4009-A399-5F9A574B4B6D}"/>
    <cellStyle name="Vejica 4 3 4 4" xfId="21351" xr:uid="{6A8EA365-7038-4122-B5A5-2EDDC54B2AB4}"/>
    <cellStyle name="Vejica 4 3 4 5" xfId="19755" xr:uid="{9D3ACC97-6359-4A59-84E9-9F4AC0247EB0}"/>
    <cellStyle name="Vejica 4 3 4 6" xfId="23426" xr:uid="{ECA3E98A-D2B3-48B9-9A1D-BE8CD8BCF5B9}"/>
    <cellStyle name="Vejica 4 3 5" xfId="5013" xr:uid="{263779A2-0FB2-45A3-B1CB-69E7792FE0CF}"/>
    <cellStyle name="Vejica 4 3 5 2" xfId="5014" xr:uid="{1E10D866-46CA-4450-AC4B-13FBB1CE83CF}"/>
    <cellStyle name="Vejica 4 3 5 2 2" xfId="5585" xr:uid="{28D07765-FD73-4E3F-BAD9-D3612735E485}"/>
    <cellStyle name="Vejica 4 3 5 2 2 2" xfId="13705" xr:uid="{731E930A-A5A5-4545-801F-F41700752E6F}"/>
    <cellStyle name="Vejica 4 3 5 2 2 2 2" xfId="29301" xr:uid="{7FB66248-28E2-4001-BAEC-15467ABA83C0}"/>
    <cellStyle name="Vejica 4 3 5 2 2 3" xfId="34330" xr:uid="{00475C4A-BE4F-49DC-8637-D2A8CBF50C15}"/>
    <cellStyle name="Vejica 4 3 5 2 2 4" xfId="20820" xr:uid="{E9AB4B1D-8BD3-4BEE-A8E8-C783033D61C4}"/>
    <cellStyle name="Vejica 4 3 5 2 3" xfId="13704" xr:uid="{B6480943-CE68-4EFE-8AAB-E837F3FDD6F9}"/>
    <cellStyle name="Vejica 4 3 5 2 3 2" xfId="20378" xr:uid="{AD8354D6-1070-4884-AEA1-D1EC783B26B6}"/>
    <cellStyle name="Vejica 4 3 5 2 4" xfId="23428" xr:uid="{DA7436BA-AFB8-4222-9415-C151FA1310C7}"/>
    <cellStyle name="Vejica 4 3 5 2 4 2" xfId="28704" xr:uid="{42304DFA-F811-4A19-B4D8-C8158064E665}"/>
    <cellStyle name="Vejica 4 3 5 3" xfId="5352" xr:uid="{99A57847-DD7B-402D-890F-C39B8D6A7955}"/>
    <cellStyle name="Vejica 4 3 5 3 2" xfId="13706" xr:uid="{4C04D2FF-9BF1-43C4-AC4E-5C626AEB3E44}"/>
    <cellStyle name="Vejica 4 3 5 3 2 2" xfId="29300" xr:uid="{AE68F75A-845D-40F3-A581-638C51834DB6}"/>
    <cellStyle name="Vejica 4 3 5 3 3" xfId="34423" xr:uid="{BB7E51FC-172B-44EA-87E0-2D6376CE23E9}"/>
    <cellStyle name="Vejica 4 3 5 3 4" xfId="20819" xr:uid="{A753370F-1BF6-4DAA-B2DA-4FF6609CC877}"/>
    <cellStyle name="Vejica 4 3 5 4" xfId="13703" xr:uid="{8708D327-563B-490D-91AD-E746BC7CF5A3}"/>
    <cellStyle name="Vejica 4 3 5 4 2" xfId="20377" xr:uid="{3AB14A65-8932-4851-94DD-7CF48C4C6DF1}"/>
    <cellStyle name="Vejica 4 3 5 5" xfId="19756" xr:uid="{FB9C2607-C9F6-4471-8A11-DDF31909775C}"/>
    <cellStyle name="Vejica 4 3 5 6" xfId="23427" xr:uid="{C392FC9B-9A50-4597-BB43-8A122F3849A5}"/>
    <cellStyle name="Vejica 4 3 6" xfId="5015" xr:uid="{B89938DD-2CBC-4DAB-9566-60F4D024934F}"/>
    <cellStyle name="Vejica 4 3 6 2" xfId="5502" xr:uid="{73334420-ACD2-4D7E-938D-F10D881045CF}"/>
    <cellStyle name="Vejica 4 3 6 2 2" xfId="13708" xr:uid="{CFC0FCD4-39E2-4846-B5C8-59D5C9ED9721}"/>
    <cellStyle name="Vejica 4 3 6 2 2 2" xfId="29302" xr:uid="{1F6BFEB0-BB9C-4DB1-B1F5-463E6D6D4AB5}"/>
    <cellStyle name="Vejica 4 3 6 2 3" xfId="34286" xr:uid="{D918D713-58D0-4C68-AC87-DF221A1FCE53}"/>
    <cellStyle name="Vejica 4 3 6 2 4" xfId="20821" xr:uid="{1FB39AE4-E889-4C24-A346-84047A1F04A8}"/>
    <cellStyle name="Vejica 4 3 6 3" xfId="13707" xr:uid="{F63CE0AB-3320-4F69-9651-8E3BE3CE5D3F}"/>
    <cellStyle name="Vejica 4 3 6 3 2" xfId="20379" xr:uid="{6124D7C3-012E-4E9C-953D-F13F7736F36A}"/>
    <cellStyle name="Vejica 4 3 6 4" xfId="23429" xr:uid="{A31543E8-542F-4EEF-8222-E9194FCBFA73}"/>
    <cellStyle name="Vejica 4 3 6 4 2" xfId="28705" xr:uid="{5A45162D-D6F6-4F40-B2C4-7673DFD09D35}"/>
    <cellStyle name="Vejica 4 3 7" xfId="5008" xr:uid="{A44294E9-CB93-4EBE-A937-D301F6BD0191}"/>
    <cellStyle name="Vejica 4 3 7 2" xfId="13709" xr:uid="{CC569450-9D01-45DF-BEE1-0E3E3B6F30B6}"/>
    <cellStyle name="Vejica 4 3 7 2 2" xfId="29295" xr:uid="{9A7FCDDB-D929-4D3D-854B-BF37005405BF}"/>
    <cellStyle name="Vejica 4 3 8" xfId="5294" xr:uid="{206240FE-DA95-4276-AE39-F96FE08E8345}"/>
    <cellStyle name="Vejica 4 3 8 2" xfId="13710" xr:uid="{366670FA-8CED-471D-9B06-76476D1CCBB1}"/>
    <cellStyle name="Vejica 4 3 8 2 2" xfId="28866" xr:uid="{C474BB96-76AD-4146-8151-B724CDC5C420}"/>
    <cellStyle name="Vejica 4 3 8 3" xfId="34389" xr:uid="{35978FED-6D54-4F20-990B-CDDF2D7187D1}"/>
    <cellStyle name="Vejica 4 3 8 4" xfId="20372" xr:uid="{35049EEF-CD3E-4C80-92EB-50199433A18B}"/>
    <cellStyle name="Vejica 4 3 9" xfId="13694" xr:uid="{E87716A1-A282-4253-BB9B-8A09969B74BC}"/>
    <cellStyle name="Vejica 4 3 9 2" xfId="21348" xr:uid="{2A77756C-AFEA-4F93-AF01-623D7CEBE9F8}"/>
    <cellStyle name="Vejica 4 4" xfId="796" xr:uid="{09AFAE07-7E4D-4D15-A6B5-38219996F19E}"/>
    <cellStyle name="Vejica 4 4 10" xfId="21352" xr:uid="{C01BA82B-B0C7-4961-8C41-9614D87FF4E4}"/>
    <cellStyle name="Vejica 4 4 11" xfId="19757" xr:uid="{4C38B9E0-0F2B-42B7-8A26-155FDFE86ACF}"/>
    <cellStyle name="Vejica 4 4 12" xfId="23430" xr:uid="{885EA1E6-A711-4A8E-B234-6AB87E50C211}"/>
    <cellStyle name="Vejica 4 4 2" xfId="831" xr:uid="{AE48383D-B7B1-4BA1-B998-A1EC45000340}"/>
    <cellStyle name="Vejica 4 4 2 2" xfId="5017" xr:uid="{05CE4A32-7850-4824-B403-D520D044DF49}"/>
    <cellStyle name="Vejica 4 4 2 2 2" xfId="13713" xr:uid="{545C3605-A869-47DE-857D-B137686CA6D1}"/>
    <cellStyle name="Vejica 4 4 2 2 2 2" xfId="28804" xr:uid="{95B3D1F2-AE35-4C1F-86B8-41C711580393}"/>
    <cellStyle name="Vejica 4 4 2 2 3" xfId="33796" xr:uid="{215D1052-F495-4C43-986D-FF3E01E6A6AC}"/>
    <cellStyle name="Vejica 4 4 2 2 4" xfId="19916" xr:uid="{A3B5E0EC-7226-4873-9F17-8CCD84C8F21E}"/>
    <cellStyle name="Vejica 4 4 2 3" xfId="13712" xr:uid="{DA16C0FC-E0EE-42A0-BB35-4B7C31F33F0C}"/>
    <cellStyle name="Vejica 4 4 2 3 2" xfId="23431" xr:uid="{96BFD920-2673-47DA-AF0E-D3DF02A4750C}"/>
    <cellStyle name="Vejica 4 4 2 3 2 2" xfId="29304" xr:uid="{6A04D9D4-30A4-4671-B1B2-832D47CA85F3}"/>
    <cellStyle name="Vejica 4 4 2 3 2 3" xfId="36236" xr:uid="{B2F423AF-A987-40E0-8832-1DE0C101D54B}"/>
    <cellStyle name="Vejica 4 4 2 3 3" xfId="38216" xr:uid="{8BE0A8BB-A3EA-46D9-9B3E-3A3EDDD8F8B7}"/>
    <cellStyle name="Vejica 4 4 2 3 4" xfId="20822" xr:uid="{C033FEE7-1BE9-4656-B465-8218C3A3D53C}"/>
    <cellStyle name="Vejica 4 4 2 4" xfId="20381" xr:uid="{61EF70CA-EAF5-4FB6-BBBB-3667054D4FE4}"/>
    <cellStyle name="Vejica 4 4 2 5" xfId="19758" xr:uid="{250136E6-D5B6-4993-BCC5-CEA42AE865AD}"/>
    <cellStyle name="Vejica 4 4 3" xfId="2436" xr:uid="{1BF44DF9-617B-49F0-B519-90A840C48FEE}"/>
    <cellStyle name="Vejica 4 4 3 2" xfId="5019" xr:uid="{A72B096E-32EC-427F-B9E0-812AFA23F0D7}"/>
    <cellStyle name="Vejica 4 4 3 2 2" xfId="5505" xr:uid="{9974F751-32CD-4E0A-9D08-F5018A80F45E}"/>
    <cellStyle name="Vejica 4 4 3 2 2 2" xfId="13716" xr:uid="{40BD16EC-D38F-4152-B212-21943562DF63}"/>
    <cellStyle name="Vejica 4 4 3 2 2 2 2" xfId="29306" xr:uid="{C20EA02C-AB42-415F-8A20-0CCBA3AC42CB}"/>
    <cellStyle name="Vejica 4 4 3 2 2 3" xfId="34108" xr:uid="{D773E6D6-ED47-4416-9BE4-112A93FA43E2}"/>
    <cellStyle name="Vejica 4 4 3 2 2 4" xfId="20823" xr:uid="{F1019BF3-3624-404A-B7A6-19D766259506}"/>
    <cellStyle name="Vejica 4 4 3 2 3" xfId="13715" xr:uid="{994998ED-508D-47FB-A5D3-49B603A45EE0}"/>
    <cellStyle name="Vejica 4 4 3 2 3 2" xfId="20383" xr:uid="{55A6C8AA-AECC-4600-994D-E1454C7EF001}"/>
    <cellStyle name="Vejica 4 4 3 2 4" xfId="23433" xr:uid="{7CE0D671-7FFA-43DB-A6F3-1E4D8A2B8E58}"/>
    <cellStyle name="Vejica 4 4 3 2 4 2" xfId="28706" xr:uid="{596294C0-7E8C-429A-880B-DEE665C1F7BD}"/>
    <cellStyle name="Vejica 4 4 3 3" xfId="5018" xr:uid="{43C37954-1C59-485F-AE3D-EE903AE26CBF}"/>
    <cellStyle name="Vejica 4 4 3 3 2" xfId="13717" xr:uid="{C3D963D5-B9C0-47AA-950D-C897DF48E6E3}"/>
    <cellStyle name="Vejica 4 4 3 3 2 2" xfId="29305" xr:uid="{7BE5C6B9-23CC-4846-BA70-CB6198363EDF}"/>
    <cellStyle name="Vejica 4 4 3 4" xfId="13714" xr:uid="{E921C739-7964-4E38-899F-2AC9A15197B4}"/>
    <cellStyle name="Vejica 4 4 3 4 2" xfId="38137" xr:uid="{C8FE9BE0-AB74-4292-82E0-C024BF441D87}"/>
    <cellStyle name="Vejica 4 4 3 4 3" xfId="36521" xr:uid="{452ED9AD-3BD6-42A9-B01B-D8A7564D313B}"/>
    <cellStyle name="Vejica 4 4 3 4 4" xfId="20382" xr:uid="{091688EA-D59C-46CA-9016-81CB5C61785F}"/>
    <cellStyle name="Vejica 4 4 3 5" xfId="21353" xr:uid="{C4DE58AA-AA30-4265-B08C-0FA89A2FEF67}"/>
    <cellStyle name="Vejica 4 4 3 6" xfId="19759" xr:uid="{25512E06-1395-4846-9BAF-0A1550C019D4}"/>
    <cellStyle name="Vejica 4 4 3 7" xfId="23432" xr:uid="{F2E1E960-5CAB-4E2A-998D-65386503C736}"/>
    <cellStyle name="Vejica 4 4 4" xfId="2437" xr:uid="{77CBA230-F7EE-4A69-9465-E944292E28CD}"/>
    <cellStyle name="Vejica 4 4 4 2" xfId="5020" xr:uid="{2296146F-A0E1-4377-B7AC-A6FCED4D7301}"/>
    <cellStyle name="Vejica 4 4 4 2 2" xfId="13719" xr:uid="{8931215D-1856-4F7B-B921-C2E036BE1C29}"/>
    <cellStyle name="Vejica 4 4 4 2 2 2" xfId="29307" xr:uid="{B104609D-6FFB-4113-9C47-E73D0849B28F}"/>
    <cellStyle name="Vejica 4 4 4 3" xfId="13718" xr:uid="{AE1ECA04-93FF-4759-8172-DE30BC326F0A}"/>
    <cellStyle name="Vejica 4 4 4 3 2" xfId="38138" xr:uid="{743B2AEF-52F7-4BE7-82FF-E9017C308C56}"/>
    <cellStyle name="Vejica 4 4 4 3 3" xfId="36522" xr:uid="{7C0343D1-CA52-45DC-879F-CFBB0310C37E}"/>
    <cellStyle name="Vejica 4 4 4 3 4" xfId="20384" xr:uid="{F3B6600E-FAAC-4DC4-84B1-A11E52D2FDA7}"/>
    <cellStyle name="Vejica 4 4 4 4" xfId="21354" xr:uid="{C19B317D-2FC0-4ABD-B8EE-595892CA202F}"/>
    <cellStyle name="Vejica 4 4 4 5" xfId="19760" xr:uid="{1BF0FAB8-93B0-48FF-931E-ACB5C4EFC305}"/>
    <cellStyle name="Vejica 4 4 4 6" xfId="23434" xr:uid="{6709D2F4-D9F9-4149-9487-4150B9919B20}"/>
    <cellStyle name="Vejica 4 4 5" xfId="5021" xr:uid="{C18A6294-2600-482E-BBCE-B5AA63426B83}"/>
    <cellStyle name="Vejica 4 4 5 2" xfId="5022" xr:uid="{9381C380-CC21-442D-9C21-149CDD5D4196}"/>
    <cellStyle name="Vejica 4 4 5 2 2" xfId="5586" xr:uid="{121CF4FF-B9A6-4FDC-8CCF-DF8A1750CEF7}"/>
    <cellStyle name="Vejica 4 4 5 2 2 2" xfId="13722" xr:uid="{1585DA7E-F9C3-4A05-81BD-F9348E9BFE2E}"/>
    <cellStyle name="Vejica 4 4 5 2 2 2 2" xfId="29309" xr:uid="{F24E54B2-CCA3-4D37-BF41-78D0F12AE3DE}"/>
    <cellStyle name="Vejica 4 4 5 2 2 3" xfId="34189" xr:uid="{E7BFE1DE-C67B-4683-83F0-AE30A8B1CBAE}"/>
    <cellStyle name="Vejica 4 4 5 2 2 4" xfId="20825" xr:uid="{4C3E27E2-1F29-43D5-90D2-EA1BA0DD3BDC}"/>
    <cellStyle name="Vejica 4 4 5 2 3" xfId="13721" xr:uid="{B1A05607-55EF-4DE7-9826-BE8A6A08878F}"/>
    <cellStyle name="Vejica 4 4 5 2 3 2" xfId="20386" xr:uid="{2F2242CC-792E-4CFE-B6F2-BE50A706B1EC}"/>
    <cellStyle name="Vejica 4 4 5 2 4" xfId="23436" xr:uid="{37562381-0360-44AC-ABF7-27AB1AAD0317}"/>
    <cellStyle name="Vejica 4 4 5 2 4 2" xfId="28707" xr:uid="{B6699440-D5FA-48EA-9F53-991392B05825}"/>
    <cellStyle name="Vejica 4 4 5 3" xfId="5353" xr:uid="{1A995631-C95B-4B8D-916F-1D03EA1A3B28}"/>
    <cellStyle name="Vejica 4 4 5 3 2" xfId="13723" xr:uid="{4CCCAE8C-BD83-421B-A819-F2EEF1C25945}"/>
    <cellStyle name="Vejica 4 4 5 3 2 2" xfId="29308" xr:uid="{6EA81E80-94DF-499C-AB72-A89CA3C0AC6E}"/>
    <cellStyle name="Vejica 4 4 5 3 3" xfId="34424" xr:uid="{282BFF9F-AD29-4083-8ED6-C75F60F7B387}"/>
    <cellStyle name="Vejica 4 4 5 3 4" xfId="20824" xr:uid="{EEB73369-A3CD-4CE9-B2D2-12C81E75D2F5}"/>
    <cellStyle name="Vejica 4 4 5 4" xfId="13720" xr:uid="{AA114410-EA3B-43EF-BDAA-30B62C12EAC7}"/>
    <cellStyle name="Vejica 4 4 5 4 2" xfId="20385" xr:uid="{5A22B0ED-28A5-4EF8-AEF7-43D71DC48008}"/>
    <cellStyle name="Vejica 4 4 5 5" xfId="19761" xr:uid="{E578FB7A-D9F2-410B-BB62-210E82D637AA}"/>
    <cellStyle name="Vejica 4 4 5 6" xfId="23435" xr:uid="{C5E14953-1F98-4BD8-8CE4-EB0376DF57E8}"/>
    <cellStyle name="Vejica 4 4 6" xfId="5023" xr:uid="{7CAF318E-02F9-4ADF-AD4A-B27783F962AA}"/>
    <cellStyle name="Vejica 4 4 6 2" xfId="5504" xr:uid="{62C3EDBE-029F-490E-864E-4A2984E8A4D1}"/>
    <cellStyle name="Vejica 4 4 6 2 2" xfId="13725" xr:uid="{88F6DF30-B434-4D3E-A3A2-B9DD7DA30DBE}"/>
    <cellStyle name="Vejica 4 4 6 2 2 2" xfId="29310" xr:uid="{FB62B368-68D0-4EF7-B3B5-76141144C2A3}"/>
    <cellStyle name="Vejica 4 4 6 2 3" xfId="35327" xr:uid="{B9A20F52-ED67-4FBC-A289-8E26BEECA6D4}"/>
    <cellStyle name="Vejica 4 4 6 2 4" xfId="20826" xr:uid="{F7B7C847-5C21-46C4-BB2D-172106522499}"/>
    <cellStyle name="Vejica 4 4 6 3" xfId="13724" xr:uid="{F5D59746-1D7C-46F9-8C78-17DD9273C576}"/>
    <cellStyle name="Vejica 4 4 6 3 2" xfId="20387" xr:uid="{927B8846-364B-45B8-AF0B-35F222A8DFF0}"/>
    <cellStyle name="Vejica 4 4 6 4" xfId="23437" xr:uid="{A59BB542-B655-4D5E-B8A5-E59F7BCB78E6}"/>
    <cellStyle name="Vejica 4 4 6 4 2" xfId="28708" xr:uid="{8C323B37-C48C-4B90-A16C-A148730381EE}"/>
    <cellStyle name="Vejica 4 4 7" xfId="5016" xr:uid="{B64BFB48-C470-4151-88A1-5907A82D0633}"/>
    <cellStyle name="Vejica 4 4 7 2" xfId="13726" xr:uid="{76374665-36C7-46E8-82A4-AA432F82462E}"/>
    <cellStyle name="Vejica 4 4 7 2 2" xfId="29303" xr:uid="{1E773581-EA5B-4C9B-BF82-DF453B119F5C}"/>
    <cellStyle name="Vejica 4 4 8" xfId="5288" xr:uid="{589D2AF6-53E5-4223-BFC3-3537E94B4111}"/>
    <cellStyle name="Vejica 4 4 8 2" xfId="13727" xr:uid="{00103510-1563-4EE6-9607-0983DE7CA79A}"/>
    <cellStyle name="Vejica 4 4 8 2 2" xfId="28867" xr:uid="{18CCE4F0-082C-4BF0-AEE4-0FE8833F9F55}"/>
    <cellStyle name="Vejica 4 4 8 3" xfId="34386" xr:uid="{1CEE254A-CFCB-4037-B5C0-59772D600965}"/>
    <cellStyle name="Vejica 4 4 8 4" xfId="20380" xr:uid="{1C64695A-AD28-42C3-97D1-7F9022B40B3A}"/>
    <cellStyle name="Vejica 4 4 9" xfId="13711" xr:uid="{BC6A2F87-F70F-4DCF-AF43-C05F0D5CCAEA}"/>
    <cellStyle name="Vejica 4 4 9 2" xfId="30923" xr:uid="{2BE32718-463D-4B8D-8782-7F0A8C414FD4}"/>
    <cellStyle name="Vejica 4 4 9 2 2" xfId="33299" xr:uid="{B9DFDFC0-E421-4E68-86F2-AC12834FCE10}"/>
    <cellStyle name="Vejica 4 4 9 2 3" xfId="38298" xr:uid="{63ABDF38-19AE-4A2E-9F80-4180EF77488B}"/>
    <cellStyle name="Vejica 4 4 9 3" xfId="29524" xr:uid="{3B8D1E35-7BA6-44DF-BFBA-5BDC57945319}"/>
    <cellStyle name="Vejica 4 4 9 4" xfId="32354" xr:uid="{75F64EDD-7A7F-4BBC-83A3-B0FBD82089CA}"/>
    <cellStyle name="Vejica 4 4 9 5" xfId="36520" xr:uid="{80C69117-B576-4C2D-BF2A-96BF9B2E018C}"/>
    <cellStyle name="Vejica 4 4 9 6" xfId="21010" xr:uid="{DBFE1A60-0C5C-45B2-9852-53134784ED9D}"/>
    <cellStyle name="Vejica 4 5" xfId="797" xr:uid="{936728ED-E9A2-497E-B84F-37E3AB665921}"/>
    <cellStyle name="Vejica 4 5 10" xfId="19762" xr:uid="{6D4D24A7-B36C-4793-A2A9-5EC510F662EE}"/>
    <cellStyle name="Vejica 4 5 11" xfId="23438" xr:uid="{E0BD28D1-3AA5-489F-952A-49C40F4114EB}"/>
    <cellStyle name="Vejica 4 5 2" xfId="2438" xr:uid="{1E029AA2-6FE0-4655-A235-0EC173C510E4}"/>
    <cellStyle name="Vejica 4 5 2 2" xfId="5025" xr:uid="{2F01B403-3A36-408D-B3DD-4DEAEEE1E3E3}"/>
    <cellStyle name="Vejica 4 5 2 2 2" xfId="13730" xr:uid="{B6A01D0C-A727-4539-A1FE-02C781DC4B3F}"/>
    <cellStyle name="Vejica 4 5 2 2 2 2" xfId="29312" xr:uid="{6152DACE-A476-4E13-BC0E-3CE1045EFF97}"/>
    <cellStyle name="Vejica 4 5 2 3" xfId="13729" xr:uid="{0C80EE05-E510-402D-A96D-CBC55D5E4EB1}"/>
    <cellStyle name="Vejica 4 5 2 3 2" xfId="38139" xr:uid="{DC74D945-C970-4785-B6C5-52E67EA811A6}"/>
    <cellStyle name="Vejica 4 5 2 3 3" xfId="36523" xr:uid="{CCA5EA8E-3808-42FD-91FE-7B165DE80CBD}"/>
    <cellStyle name="Vejica 4 5 2 3 4" xfId="20389" xr:uid="{849A88C9-AFCF-4F5E-B08F-6E253211C60D}"/>
    <cellStyle name="Vejica 4 5 2 4" xfId="21356" xr:uid="{A551B2DE-9E5E-4728-9881-EF4F7AD9774A}"/>
    <cellStyle name="Vejica 4 5 2 5" xfId="19763" xr:uid="{0E069759-7643-4894-A85D-4B1CD39741F4}"/>
    <cellStyle name="Vejica 4 5 2 6" xfId="23439" xr:uid="{DB823EDC-6D91-477A-BEBB-07A09A0509E1}"/>
    <cellStyle name="Vejica 4 5 3" xfId="2439" xr:uid="{4655DF2C-6B65-4E2F-AD64-C3957CCA7BBA}"/>
    <cellStyle name="Vejica 4 5 3 2" xfId="5026" xr:uid="{4DDF62A4-A0E8-4555-83BD-7C391B2E6BFB}"/>
    <cellStyle name="Vejica 4 5 3 2 2" xfId="13732" xr:uid="{6C197DCE-9EBB-4689-AFE4-1AB21AFC4D64}"/>
    <cellStyle name="Vejica 4 5 3 2 2 2" xfId="29313" xr:uid="{1407674F-7884-48D1-BF63-DD231438C942}"/>
    <cellStyle name="Vejica 4 5 3 3" xfId="13731" xr:uid="{F8D25A01-FBFB-49D4-B574-5ADD1D79C293}"/>
    <cellStyle name="Vejica 4 5 3 3 2" xfId="38140" xr:uid="{21E9B844-5B5B-4FBE-B78B-0C85E6A98CE5}"/>
    <cellStyle name="Vejica 4 5 3 3 3" xfId="36524" xr:uid="{4A90ADF0-188D-400E-A46D-26ADDC129EB1}"/>
    <cellStyle name="Vejica 4 5 3 3 4" xfId="20390" xr:uid="{1EAB84CB-9204-4EC9-96F7-D3A203F1E08D}"/>
    <cellStyle name="Vejica 4 5 3 4" xfId="21357" xr:uid="{CEB6CC6C-FF28-4F04-99F5-939C72C1D037}"/>
    <cellStyle name="Vejica 4 5 3 5" xfId="19764" xr:uid="{583EB72A-FFBD-4A46-8CD5-B0645ED75939}"/>
    <cellStyle name="Vejica 4 5 3 6" xfId="23440" xr:uid="{71DAA7CC-2EFB-4FD4-9C36-0684C550B503}"/>
    <cellStyle name="Vejica 4 5 4" xfId="2440" xr:uid="{97837C35-4134-4F87-AFDE-BBB2F239CD6B}"/>
    <cellStyle name="Vejica 4 5 4 2" xfId="5027" xr:uid="{CA08258F-9898-40C9-972A-8AFE925DBFC4}"/>
    <cellStyle name="Vejica 4 5 4 2 2" xfId="13734" xr:uid="{1CACE85F-BB4F-4F51-ABBD-3F00E29E7C01}"/>
    <cellStyle name="Vejica 4 5 4 2 2 2" xfId="29314" xr:uid="{E5264744-184D-40D4-978D-891F00BA9FC3}"/>
    <cellStyle name="Vejica 4 5 4 3" xfId="13733" xr:uid="{78DF8717-709B-48DE-A87C-8A7D224CE29C}"/>
    <cellStyle name="Vejica 4 5 4 3 2" xfId="38141" xr:uid="{17323DE5-6E65-4113-A18E-6A54B96E97CA}"/>
    <cellStyle name="Vejica 4 5 4 3 3" xfId="36525" xr:uid="{A8010FA0-4C49-4F9D-8FA3-1931C9F76F07}"/>
    <cellStyle name="Vejica 4 5 4 3 4" xfId="20391" xr:uid="{E31F19FD-5A5E-4BB3-B1E5-C8A0F3283770}"/>
    <cellStyle name="Vejica 4 5 4 4" xfId="21358" xr:uid="{92EBC0A9-BD7A-4F48-930F-FAAB3758F3D1}"/>
    <cellStyle name="Vejica 4 5 4 5" xfId="19765" xr:uid="{77346A25-5586-4B27-9518-8852976604B1}"/>
    <cellStyle name="Vejica 4 5 4 6" xfId="23441" xr:uid="{4C16D1D2-5546-4A84-AA7B-D8E1C39446A6}"/>
    <cellStyle name="Vejica 4 5 5" xfId="5028" xr:uid="{2EFAD555-CDAF-4B21-8001-3852EFB799C6}"/>
    <cellStyle name="Vejica 4 5 5 2" xfId="5029" xr:uid="{586B464D-6C4F-41CF-A0E5-427E49C28E26}"/>
    <cellStyle name="Vejica 4 5 5 2 2" xfId="5587" xr:uid="{15B50F69-BFA3-4DF3-A93A-A85D70C3BD89}"/>
    <cellStyle name="Vejica 4 5 5 2 2 2" xfId="13737" xr:uid="{FCEED6BF-FF42-4058-BC55-FFC473192473}"/>
    <cellStyle name="Vejica 4 5 5 2 2 2 2" xfId="29316" xr:uid="{19DD1306-05E1-49F0-8CD1-469401DBFB37}"/>
    <cellStyle name="Vejica 4 5 5 2 2 3" xfId="34049" xr:uid="{0A41A326-AB75-4691-AEBA-27F138A96F1D}"/>
    <cellStyle name="Vejica 4 5 5 2 2 4" xfId="20828" xr:uid="{52E92CF5-C2A5-4393-BC2D-CE3889076042}"/>
    <cellStyle name="Vejica 4 5 5 2 3" xfId="13736" xr:uid="{11934A77-6938-4A51-86FD-8520F2E11530}"/>
    <cellStyle name="Vejica 4 5 5 2 3 2" xfId="20393" xr:uid="{994C03ED-ABBC-400C-BD08-95D1D8A5B325}"/>
    <cellStyle name="Vejica 4 5 5 2 4" xfId="23443" xr:uid="{8CE7204B-3976-4D3F-9658-A3F3BB8594E4}"/>
    <cellStyle name="Vejica 4 5 5 2 4 2" xfId="28709" xr:uid="{A8CE3B4A-CACA-4D61-9186-BB9EDCBC2C64}"/>
    <cellStyle name="Vejica 4 5 5 3" xfId="5354" xr:uid="{93D154CC-01F4-45DE-B00C-95A7B6512E98}"/>
    <cellStyle name="Vejica 4 5 5 3 2" xfId="13738" xr:uid="{5A951BDB-B16A-4B60-A49D-9AAD205B2B33}"/>
    <cellStyle name="Vejica 4 5 5 3 2 2" xfId="29315" xr:uid="{3FB21C75-86CF-4E19-91FA-E10838166041}"/>
    <cellStyle name="Vejica 4 5 5 3 3" xfId="34425" xr:uid="{FC38744E-62AD-4CBA-B6D4-4EB96E8FEEC5}"/>
    <cellStyle name="Vejica 4 5 5 3 4" xfId="20827" xr:uid="{26D0C50E-9C4D-47C1-BFFE-A3ACA1EAB7C9}"/>
    <cellStyle name="Vejica 4 5 5 4" xfId="13735" xr:uid="{F5C304B4-101F-464B-8140-76B4E8297141}"/>
    <cellStyle name="Vejica 4 5 5 4 2" xfId="20392" xr:uid="{8B8DF46F-C356-48FD-9BD4-961125AA5889}"/>
    <cellStyle name="Vejica 4 5 5 5" xfId="19766" xr:uid="{465C5C22-A999-4A6C-A8EB-6087FDA5756D}"/>
    <cellStyle name="Vejica 4 5 5 6" xfId="23442" xr:uid="{B3CF59FE-7140-45D5-A2E2-AA592FC4F88D}"/>
    <cellStyle name="Vejica 4 5 6" xfId="5030" xr:uid="{B61495EE-D3EF-43C3-8F34-ABA715EA0253}"/>
    <cellStyle name="Vejica 4 5 6 2" xfId="5506" xr:uid="{CBD4CC03-7DD3-4405-AA69-A64F7F755F10}"/>
    <cellStyle name="Vejica 4 5 6 2 2" xfId="13740" xr:uid="{EE182321-78FA-47EA-A0D4-BA9AE833449B}"/>
    <cellStyle name="Vejica 4 5 6 2 2 2" xfId="29317" xr:uid="{FE1A4B04-D64B-495A-8119-9DBB7BF47AB1}"/>
    <cellStyle name="Vejica 4 5 6 2 3" xfId="34514" xr:uid="{FF074BD3-179A-425C-81D2-BC984B7B52FB}"/>
    <cellStyle name="Vejica 4 5 6 2 4" xfId="20829" xr:uid="{EFC90600-749D-437D-B378-B407A9EFDAB0}"/>
    <cellStyle name="Vejica 4 5 6 3" xfId="13739" xr:uid="{69F774D1-43C2-4B5E-AC7D-AF5C23640870}"/>
    <cellStyle name="Vejica 4 5 6 3 2" xfId="20394" xr:uid="{B8168C61-870A-44A0-A8DE-AE7C2D889545}"/>
    <cellStyle name="Vejica 4 5 6 4" xfId="23444" xr:uid="{D3C36ED9-8257-4F5A-8AA4-5B26A5111184}"/>
    <cellStyle name="Vejica 4 5 6 4 2" xfId="28710" xr:uid="{5BD562EA-EF3C-4E58-93EB-1804AB3A5040}"/>
    <cellStyle name="Vejica 4 5 7" xfId="5024" xr:uid="{E814688E-2393-4D93-8473-9A44D03B3E32}"/>
    <cellStyle name="Vejica 4 5 7 2" xfId="13741" xr:uid="{0E20CBB8-579A-4D4D-BDEB-1C6B1CC3EAF1}"/>
    <cellStyle name="Vejica 4 5 7 2 2" xfId="29311" xr:uid="{8826E1B7-A5F4-466F-B17E-F0E5339F4447}"/>
    <cellStyle name="Vejica 4 5 8" xfId="5287" xr:uid="{45F17643-3BD8-47B1-B95A-B4E5AEDC6670}"/>
    <cellStyle name="Vejica 4 5 8 2" xfId="13742" xr:uid="{6AF304B9-B6E1-4FA1-806D-0C15FA095F60}"/>
    <cellStyle name="Vejica 4 5 8 2 2" xfId="28868" xr:uid="{BD91CEBB-9874-4600-8924-174F0928A8EF}"/>
    <cellStyle name="Vejica 4 5 8 3" xfId="34076" xr:uid="{0A7D1F1A-EB73-4FD3-9388-0D7D2BE1EFA7}"/>
    <cellStyle name="Vejica 4 5 8 4" xfId="20388" xr:uid="{1CCA8B5D-270D-46E6-80F4-3B6E19C2D0F1}"/>
    <cellStyle name="Vejica 4 5 9" xfId="13728" xr:uid="{E9AE5CFE-6A9E-4D81-AA3C-2432113E78D1}"/>
    <cellStyle name="Vejica 4 5 9 2" xfId="21355" xr:uid="{C790E3DF-F4E9-44C8-906C-51E503C6BB09}"/>
    <cellStyle name="Vejica 4 6" xfId="798" xr:uid="{FE487173-413E-41B1-9464-DB535401A53E}"/>
    <cellStyle name="Vejica 4 6 10" xfId="19767" xr:uid="{311E4BAC-2A5E-4D6E-918C-95DF588472EF}"/>
    <cellStyle name="Vejica 4 6 11" xfId="23445" xr:uid="{A1C97D42-DED2-4BDD-9B92-20E8B6ADAC6F}"/>
    <cellStyle name="Vejica 4 6 2" xfId="2441" xr:uid="{CCDA22BE-F7BE-49AA-95ED-966233FD4EBE}"/>
    <cellStyle name="Vejica 4 6 2 2" xfId="5032" xr:uid="{579389C2-401E-4690-8716-9EE48F0A4420}"/>
    <cellStyle name="Vejica 4 6 2 2 2" xfId="13745" xr:uid="{ED52C089-2081-4210-BE56-3C5D3E06BCCD}"/>
    <cellStyle name="Vejica 4 6 2 2 2 2" xfId="29319" xr:uid="{52C4181A-7FB1-4AE5-815E-C1B0C41AB82F}"/>
    <cellStyle name="Vejica 4 6 2 3" xfId="13744" xr:uid="{FCE7B61F-3F53-4C78-A799-E971CFD72F3E}"/>
    <cellStyle name="Vejica 4 6 2 3 2" xfId="38142" xr:uid="{F70DE890-0457-41DB-AB6C-6B49AA6C9B6C}"/>
    <cellStyle name="Vejica 4 6 2 3 3" xfId="36526" xr:uid="{7AD6DC7C-6384-4BE5-ACEE-36F414483DD0}"/>
    <cellStyle name="Vejica 4 6 2 3 4" xfId="20396" xr:uid="{C3A70D29-C726-4518-BC60-EFF9AC82726F}"/>
    <cellStyle name="Vejica 4 6 2 4" xfId="21360" xr:uid="{2FE12D83-D7CC-4D40-BFAE-FABA530659B3}"/>
    <cellStyle name="Vejica 4 6 2 5" xfId="19768" xr:uid="{31EB3385-1233-48A1-AA42-27F88C000124}"/>
    <cellStyle name="Vejica 4 6 2 6" xfId="23446" xr:uid="{DD8B9CBF-A844-4D7E-826C-F0880817185A}"/>
    <cellStyle name="Vejica 4 6 3" xfId="2442" xr:uid="{905DDAD8-1240-4F87-970E-93F800761E5B}"/>
    <cellStyle name="Vejica 4 6 3 2" xfId="5033" xr:uid="{B342A365-E54D-41A9-B697-FD74FD2CEABF}"/>
    <cellStyle name="Vejica 4 6 3 2 2" xfId="13747" xr:uid="{9EE4A263-0D0D-4837-B506-E9AE0DF4543B}"/>
    <cellStyle name="Vejica 4 6 3 2 2 2" xfId="29320" xr:uid="{C2184668-D7BC-4DDC-8F92-F83F829EA431}"/>
    <cellStyle name="Vejica 4 6 3 3" xfId="13746" xr:uid="{6B8767FA-8F38-458B-B8F0-ABCF6A9D485E}"/>
    <cellStyle name="Vejica 4 6 3 3 2" xfId="38143" xr:uid="{41432683-5A99-4E2D-9822-DC94D5810E8B}"/>
    <cellStyle name="Vejica 4 6 3 3 3" xfId="36527" xr:uid="{D8AA00AC-F454-42F5-B73C-639B18E403CB}"/>
    <cellStyle name="Vejica 4 6 3 3 4" xfId="20397" xr:uid="{48A39692-287F-4C58-853A-202A985FB1D8}"/>
    <cellStyle name="Vejica 4 6 3 4" xfId="21361" xr:uid="{5342379D-AC64-4B73-9FBF-B37610D687A1}"/>
    <cellStyle name="Vejica 4 6 3 5" xfId="19769" xr:uid="{2B357EE4-A17A-4C35-8043-687D78080793}"/>
    <cellStyle name="Vejica 4 6 3 6" xfId="23447" xr:uid="{17FF3A8F-6D27-46A5-873B-6940D1059431}"/>
    <cellStyle name="Vejica 4 6 4" xfId="2443" xr:uid="{8F9608A9-2B3A-472C-B93A-380CE87D8497}"/>
    <cellStyle name="Vejica 4 6 4 2" xfId="5034" xr:uid="{FB3CFEF8-A98B-4230-9223-F71FC1C63048}"/>
    <cellStyle name="Vejica 4 6 4 2 2" xfId="13749" xr:uid="{1A375C42-AADE-42B5-B38D-ACE5169D837D}"/>
    <cellStyle name="Vejica 4 6 4 2 2 2" xfId="29321" xr:uid="{C91B9D1E-D3CD-435B-B0A2-9FA6A4D0EC4C}"/>
    <cellStyle name="Vejica 4 6 4 3" xfId="13748" xr:uid="{28C05686-4178-48AD-8023-3D64D12817BB}"/>
    <cellStyle name="Vejica 4 6 4 3 2" xfId="38144" xr:uid="{D6B64BB0-4A7E-4C9A-9DE6-7CEA325E055B}"/>
    <cellStyle name="Vejica 4 6 4 3 3" xfId="36528" xr:uid="{64151336-380C-4AF3-BA92-4240C5D075DC}"/>
    <cellStyle name="Vejica 4 6 4 3 4" xfId="20398" xr:uid="{4F946B9F-2366-46F7-B35D-7D0395EA33E4}"/>
    <cellStyle name="Vejica 4 6 4 4" xfId="21362" xr:uid="{FA394A43-1342-4252-9FED-49DC14254097}"/>
    <cellStyle name="Vejica 4 6 4 5" xfId="19770" xr:uid="{A8C1C13C-039F-4B73-B0A9-07A0DBB9EE40}"/>
    <cellStyle name="Vejica 4 6 4 6" xfId="23448" xr:uid="{1A8DDC5D-98FE-4569-A82B-F9507D440D01}"/>
    <cellStyle name="Vejica 4 6 5" xfId="5035" xr:uid="{7FAC975A-F4A5-4511-804F-E76F8ED7F593}"/>
    <cellStyle name="Vejica 4 6 5 2" xfId="5036" xr:uid="{4C466CE5-5849-4EA6-99DD-971902ABAF97}"/>
    <cellStyle name="Vejica 4 6 5 2 2" xfId="5588" xr:uid="{F28593B1-F73C-4160-B53C-9EB693B3AE24}"/>
    <cellStyle name="Vejica 4 6 5 2 2 2" xfId="13752" xr:uid="{5630BBE2-CAA3-455C-B526-BC79AED4160C}"/>
    <cellStyle name="Vejica 4 6 5 2 2 2 2" xfId="29323" xr:uid="{73AFF585-C2CC-4E38-BED6-CF9189E526A5}"/>
    <cellStyle name="Vejica 4 6 5 2 2 3" xfId="34066" xr:uid="{EBCA6656-F177-43D7-B0BB-C38219DCF15B}"/>
    <cellStyle name="Vejica 4 6 5 2 2 4" xfId="20831" xr:uid="{E77207A8-4F4A-41E1-808B-8FA3581CD01A}"/>
    <cellStyle name="Vejica 4 6 5 2 3" xfId="13751" xr:uid="{EC93B901-E760-4031-ABBE-7840F64418F4}"/>
    <cellStyle name="Vejica 4 6 5 2 3 2" xfId="20400" xr:uid="{2B3A97F2-867B-40E4-8B70-2283A7155429}"/>
    <cellStyle name="Vejica 4 6 5 2 4" xfId="23450" xr:uid="{E65377DB-1908-47CC-99C7-A94AD2829963}"/>
    <cellStyle name="Vejica 4 6 5 2 4 2" xfId="28711" xr:uid="{F3960691-9BA4-4FDD-9EC6-6F6D954CB51E}"/>
    <cellStyle name="Vejica 4 6 5 3" xfId="5355" xr:uid="{9783AA30-6CCF-4AD1-B70A-D05FBE558082}"/>
    <cellStyle name="Vejica 4 6 5 3 2" xfId="13753" xr:uid="{A67768D1-51B6-4973-BC5B-9B9784A88E4E}"/>
    <cellStyle name="Vejica 4 6 5 3 2 2" xfId="29322" xr:uid="{1C535BFF-7091-4CDE-AF1E-25D00BA2ED23}"/>
    <cellStyle name="Vejica 4 6 5 3 3" xfId="34426" xr:uid="{C54EBDC6-1314-40BA-AE19-6E07C9222211}"/>
    <cellStyle name="Vejica 4 6 5 3 4" xfId="20830" xr:uid="{9224B420-102C-4041-9D01-7A4EAEC2425F}"/>
    <cellStyle name="Vejica 4 6 5 4" xfId="13750" xr:uid="{0E564C64-0F38-464B-B539-A26745FD41EB}"/>
    <cellStyle name="Vejica 4 6 5 4 2" xfId="20399" xr:uid="{BCAEF7A3-5C6A-4F67-8E0E-62613470EEC5}"/>
    <cellStyle name="Vejica 4 6 5 5" xfId="19771" xr:uid="{EDA9B021-4BFC-4C55-9E98-59AB506E291E}"/>
    <cellStyle name="Vejica 4 6 5 6" xfId="23449" xr:uid="{44AEF612-F357-4BF3-A9B1-985D81A767CE}"/>
    <cellStyle name="Vejica 4 6 6" xfId="5037" xr:uid="{E0BC690B-57B6-4789-B2A2-145D966A3309}"/>
    <cellStyle name="Vejica 4 6 6 2" xfId="5507" xr:uid="{0065AD8C-F996-4299-BDD0-FAB14689BC74}"/>
    <cellStyle name="Vejica 4 6 6 2 2" xfId="13755" xr:uid="{80BD1CE3-6CEA-4B56-B00A-43CD4E44AACB}"/>
    <cellStyle name="Vejica 4 6 6 2 2 2" xfId="29324" xr:uid="{2711A5F6-4347-4D97-BEB1-280C61F7289D}"/>
    <cellStyle name="Vejica 4 6 6 2 3" xfId="34109" xr:uid="{4C77BD22-9CCB-4877-A83D-C883E7068CA1}"/>
    <cellStyle name="Vejica 4 6 6 2 4" xfId="20832" xr:uid="{088C6967-434B-4A64-90AA-2B27042C16CD}"/>
    <cellStyle name="Vejica 4 6 6 3" xfId="13754" xr:uid="{426DE64A-5B6B-46FC-86E2-F5CB394164CF}"/>
    <cellStyle name="Vejica 4 6 6 3 2" xfId="20401" xr:uid="{B44E635C-3DCF-42AC-B472-B408C0AB6020}"/>
    <cellStyle name="Vejica 4 6 6 4" xfId="23451" xr:uid="{AE364B45-C9FA-4476-935E-3D1951E44DDE}"/>
    <cellStyle name="Vejica 4 6 6 4 2" xfId="28712" xr:uid="{818AAACF-3E73-46C6-9687-4900A8F4182A}"/>
    <cellStyle name="Vejica 4 6 7" xfId="5031" xr:uid="{768C90C8-C209-4DA6-B76A-8751EFF024EF}"/>
    <cellStyle name="Vejica 4 6 7 2" xfId="13756" xr:uid="{C892F109-8A0E-4DEC-8355-39AD5FD7AA23}"/>
    <cellStyle name="Vejica 4 6 7 2 2" xfId="29318" xr:uid="{D48D9F12-F506-4C8D-AAF1-0623C6ADB364}"/>
    <cellStyle name="Vejica 4 6 8" xfId="5262" xr:uid="{850E1C8D-C135-4840-A4FB-26271D92CE67}"/>
    <cellStyle name="Vejica 4 6 8 2" xfId="13757" xr:uid="{B68933F9-0A5F-4357-9E8F-23B23CCB239B}"/>
    <cellStyle name="Vejica 4 6 8 2 2" xfId="28869" xr:uid="{2E1ECADF-8321-41A0-94CD-B3F2B8572BDA}"/>
    <cellStyle name="Vejica 4 6 8 3" xfId="34374" xr:uid="{C00E8A01-BCBD-43E2-8A1E-460E576C917D}"/>
    <cellStyle name="Vejica 4 6 8 4" xfId="20395" xr:uid="{6794907F-794A-46D2-A4CF-75869E0B0E8C}"/>
    <cellStyle name="Vejica 4 6 9" xfId="13743" xr:uid="{B3A5FF71-58C2-491B-9BD2-B99B42D1F792}"/>
    <cellStyle name="Vejica 4 6 9 2" xfId="21359" xr:uid="{82DDD584-4004-4DD9-80D4-C67804FCC585}"/>
    <cellStyle name="Vejica 4 7" xfId="799" xr:uid="{8854DE5A-5232-4B5F-AEC6-C0968098F5C7}"/>
    <cellStyle name="Vejica 4 7 10" xfId="19772" xr:uid="{228910BD-03EC-4B27-811E-916A6BB3E897}"/>
    <cellStyle name="Vejica 4 7 11" xfId="23452" xr:uid="{395FE970-A9C8-47FA-B7E0-FE58409D758E}"/>
    <cellStyle name="Vejica 4 7 2" xfId="2444" xr:uid="{32F740CA-3D53-4201-B717-82A24BAF45FD}"/>
    <cellStyle name="Vejica 4 7 2 2" xfId="5039" xr:uid="{FD0D0808-620C-4431-80D4-30F961F31F77}"/>
    <cellStyle name="Vejica 4 7 2 2 2" xfId="13760" xr:uid="{52A0B474-E316-448B-A149-3FB3940E2EB9}"/>
    <cellStyle name="Vejica 4 7 2 2 2 2" xfId="29326" xr:uid="{0EAF34BA-A96A-4317-9ADB-A96FE491E869}"/>
    <cellStyle name="Vejica 4 7 2 3" xfId="13759" xr:uid="{AB3A50D2-273B-4006-8C43-D402A0EFE773}"/>
    <cellStyle name="Vejica 4 7 2 3 2" xfId="38145" xr:uid="{A1C5187B-1CFC-4C2E-BD05-20C7D9ABC60B}"/>
    <cellStyle name="Vejica 4 7 2 3 3" xfId="36529" xr:uid="{EFE36C65-B89B-4977-BA20-CE89065FDCE3}"/>
    <cellStyle name="Vejica 4 7 2 3 4" xfId="20403" xr:uid="{4DA03037-9F11-40CB-8E93-FC30F0FB6E81}"/>
    <cellStyle name="Vejica 4 7 2 4" xfId="21364" xr:uid="{A2270613-97ED-4D4D-9BDF-95DAEE8F8271}"/>
    <cellStyle name="Vejica 4 7 2 5" xfId="19773" xr:uid="{D7AE5E65-4E8D-41F9-97F0-15C3E2ADB7AD}"/>
    <cellStyle name="Vejica 4 7 2 6" xfId="23453" xr:uid="{F5D2317D-F794-41F9-9F21-95846C160DFE}"/>
    <cellStyle name="Vejica 4 7 3" xfId="2445" xr:uid="{54509337-4C19-40F8-BEAF-1634E556BC3F}"/>
    <cellStyle name="Vejica 4 7 3 2" xfId="5040" xr:uid="{16EF0A1A-5447-4A4A-945C-0D126A0B7EC7}"/>
    <cellStyle name="Vejica 4 7 3 2 2" xfId="13762" xr:uid="{2F1BE4E3-AF9A-4A17-901A-37BD1E997A51}"/>
    <cellStyle name="Vejica 4 7 3 2 2 2" xfId="29327" xr:uid="{096DBD26-4A3C-496C-A5F7-EE8825BBACD1}"/>
    <cellStyle name="Vejica 4 7 3 3" xfId="13761" xr:uid="{F2D26A12-EEDD-4790-BAF7-560F17805343}"/>
    <cellStyle name="Vejica 4 7 3 3 2" xfId="38146" xr:uid="{61D42428-47BE-4FCD-B201-2A4406713171}"/>
    <cellStyle name="Vejica 4 7 3 3 3" xfId="36530" xr:uid="{36631898-6B1C-44E0-BA91-1DD2809F49B6}"/>
    <cellStyle name="Vejica 4 7 3 3 4" xfId="20404" xr:uid="{D740F797-443C-4148-B4F0-09500F2F9FBD}"/>
    <cellStyle name="Vejica 4 7 3 4" xfId="21365" xr:uid="{20E8CFAA-2B1C-4B3E-87B7-2BF5DF215CD9}"/>
    <cellStyle name="Vejica 4 7 3 5" xfId="19774" xr:uid="{463250F7-2A26-4685-A450-FEED68244C58}"/>
    <cellStyle name="Vejica 4 7 3 6" xfId="23454" xr:uid="{F034E6BD-0938-4401-A2E6-3A18317DAF4C}"/>
    <cellStyle name="Vejica 4 7 4" xfId="2446" xr:uid="{3034A409-D022-4233-AC3A-0E685528B080}"/>
    <cellStyle name="Vejica 4 7 4 2" xfId="5041" xr:uid="{C7CB4F42-AF0E-42A9-A67B-B5CA0BEB40EF}"/>
    <cellStyle name="Vejica 4 7 4 2 2" xfId="13764" xr:uid="{5DE06789-820C-4614-AB51-B894069D2071}"/>
    <cellStyle name="Vejica 4 7 4 2 2 2" xfId="29328" xr:uid="{C12D930C-47D8-412E-9753-9AAD57C15BEC}"/>
    <cellStyle name="Vejica 4 7 4 3" xfId="13763" xr:uid="{DB422D15-8C4E-4A5F-A584-AC0D73F44FBB}"/>
    <cellStyle name="Vejica 4 7 4 3 2" xfId="38147" xr:uid="{53BCBE7E-480E-4795-99AA-831CC6B545A7}"/>
    <cellStyle name="Vejica 4 7 4 3 3" xfId="36531" xr:uid="{76C3B04B-0419-4318-A829-F23D501ED5E4}"/>
    <cellStyle name="Vejica 4 7 4 3 4" xfId="20405" xr:uid="{E44863D4-E240-4ED1-9ACA-6F6630E50A5D}"/>
    <cellStyle name="Vejica 4 7 4 4" xfId="21366" xr:uid="{EB492E49-FC68-4754-9CDE-73A40A110EEC}"/>
    <cellStyle name="Vejica 4 7 4 5" xfId="19775" xr:uid="{C3D09E0F-A7A9-4025-BE99-7E91A77AC4BE}"/>
    <cellStyle name="Vejica 4 7 4 6" xfId="23455" xr:uid="{FB99AB18-A20F-408A-8828-2F8E5D52968A}"/>
    <cellStyle name="Vejica 4 7 5" xfId="5042" xr:uid="{BE98282F-6BA3-4902-9701-24CC02DCDBE5}"/>
    <cellStyle name="Vejica 4 7 5 2" xfId="5043" xr:uid="{B69CD422-57B2-4C48-A4D9-BFAD792A284D}"/>
    <cellStyle name="Vejica 4 7 5 2 2" xfId="5589" xr:uid="{27981657-A397-4134-881D-AB3AEE6F68CE}"/>
    <cellStyle name="Vejica 4 7 5 2 2 2" xfId="13767" xr:uid="{EE62B7FE-F7E2-46C5-B590-90F45A14093F}"/>
    <cellStyle name="Vejica 4 7 5 2 2 2 2" xfId="29330" xr:uid="{CCE8A2FD-A803-4491-8B4A-D5836C19BFB4}"/>
    <cellStyle name="Vejica 4 7 5 2 2 3" xfId="34222" xr:uid="{96989959-91CE-4FE7-A048-C2C6ECB27522}"/>
    <cellStyle name="Vejica 4 7 5 2 2 4" xfId="20834" xr:uid="{C8ED7CF1-EA22-448E-933C-08AE9EA7A850}"/>
    <cellStyle name="Vejica 4 7 5 2 3" xfId="13766" xr:uid="{AB845B4B-47A4-49C5-99D0-E7FACECF7043}"/>
    <cellStyle name="Vejica 4 7 5 2 3 2" xfId="20407" xr:uid="{C5BA001E-F066-415A-AD7E-CB2229E83E4A}"/>
    <cellStyle name="Vejica 4 7 5 2 4" xfId="23457" xr:uid="{02758CFA-BD88-43BA-8B7B-167FA2CD4A32}"/>
    <cellStyle name="Vejica 4 7 5 2 4 2" xfId="28713" xr:uid="{B6D5F091-6AFA-47D0-93EE-D213FF580D34}"/>
    <cellStyle name="Vejica 4 7 5 3" xfId="5356" xr:uid="{3C52A0CE-65C0-419D-BF11-A81512EC8783}"/>
    <cellStyle name="Vejica 4 7 5 3 2" xfId="13768" xr:uid="{FFA69BE2-DA32-4B42-9A28-54B90858DD75}"/>
    <cellStyle name="Vejica 4 7 5 3 2 2" xfId="29329" xr:uid="{B446EE5B-76D7-4A74-93F1-CFF59D5CB8EE}"/>
    <cellStyle name="Vejica 4 7 5 3 3" xfId="34087" xr:uid="{79DD69D8-A336-42EC-B45A-FD3B7FC957C9}"/>
    <cellStyle name="Vejica 4 7 5 3 4" xfId="20833" xr:uid="{FB2450C3-2AE6-4756-8F0F-01943F4240CC}"/>
    <cellStyle name="Vejica 4 7 5 4" xfId="13765" xr:uid="{7E2E8520-762C-4E6A-AFE1-491945145C22}"/>
    <cellStyle name="Vejica 4 7 5 4 2" xfId="20406" xr:uid="{4A5ED58E-2622-4167-8AD3-66DF27BD3346}"/>
    <cellStyle name="Vejica 4 7 5 5" xfId="19776" xr:uid="{7809D452-08F6-45AC-96D9-33D0BEC2FCC1}"/>
    <cellStyle name="Vejica 4 7 5 6" xfId="23456" xr:uid="{9A5CE830-E1DF-422F-B690-1DBFCA99D384}"/>
    <cellStyle name="Vejica 4 7 6" xfId="5044" xr:uid="{03D5B7D9-0879-4A26-9A5F-6D57967326B5}"/>
    <cellStyle name="Vejica 4 7 6 2" xfId="5508" xr:uid="{1CA5F0C8-F3A0-4DDD-858C-AFF52FCDE940}"/>
    <cellStyle name="Vejica 4 7 6 2 2" xfId="13770" xr:uid="{5569FB74-629C-4740-8B04-D6E59ED23951}"/>
    <cellStyle name="Vejica 4 7 6 2 2 2" xfId="29331" xr:uid="{8642518D-91D7-49A9-8C72-5169BE30B86C}"/>
    <cellStyle name="Vejica 4 7 6 2 3" xfId="34584" xr:uid="{C3FFED86-938E-4C9F-9784-3CB30CC56196}"/>
    <cellStyle name="Vejica 4 7 6 2 4" xfId="20835" xr:uid="{B3F3ED3F-1ECC-4633-A8B8-18C70CCC251D}"/>
    <cellStyle name="Vejica 4 7 6 3" xfId="13769" xr:uid="{C88FC4C1-2528-4E0E-B655-700AF7D75AAB}"/>
    <cellStyle name="Vejica 4 7 6 3 2" xfId="20408" xr:uid="{E8D9342E-BAEB-476A-B6BA-6C1B69394DFA}"/>
    <cellStyle name="Vejica 4 7 6 4" xfId="23458" xr:uid="{92D13D5A-3BF4-4A67-A0F7-3840B786A023}"/>
    <cellStyle name="Vejica 4 7 6 4 2" xfId="28714" xr:uid="{4EB20011-2BEE-4948-AAD2-A62A57E0CCB7}"/>
    <cellStyle name="Vejica 4 7 7" xfId="5038" xr:uid="{9D1B4898-0648-4684-B345-1B2949B999DF}"/>
    <cellStyle name="Vejica 4 7 7 2" xfId="13771" xr:uid="{003AD84E-B653-401B-96A3-9F0504B5C574}"/>
    <cellStyle name="Vejica 4 7 7 2 2" xfId="29325" xr:uid="{6BC97190-0243-49C3-A722-01050E697D2A}"/>
    <cellStyle name="Vejica 4 7 8" xfId="5268" xr:uid="{784D5012-A8D1-4601-9F15-23325BF695EF}"/>
    <cellStyle name="Vejica 4 7 8 2" xfId="13772" xr:uid="{26E0163A-CFAD-4DF0-8D87-4F4E011E0827}"/>
    <cellStyle name="Vejica 4 7 8 2 2" xfId="28870" xr:uid="{C5BC819E-0406-4D89-A9A0-B30EFC57814F}"/>
    <cellStyle name="Vejica 4 7 8 3" xfId="33800" xr:uid="{BCD9006D-7EFE-468A-B9C0-C735E3845855}"/>
    <cellStyle name="Vejica 4 7 8 4" xfId="20402" xr:uid="{6E3FD658-0AAD-4FBC-A5E3-18BB19B95106}"/>
    <cellStyle name="Vejica 4 7 9" xfId="13758" xr:uid="{18CC0F65-02B3-471C-8108-AC3A10C3A097}"/>
    <cellStyle name="Vejica 4 7 9 2" xfId="21363" xr:uid="{11229F40-B09A-4B89-B597-36C3F72AA7AE}"/>
    <cellStyle name="Vejica 4 8" xfId="800" xr:uid="{512AC24C-1997-4605-B49D-47AE1BAE7889}"/>
    <cellStyle name="Vejica 4 8 10" xfId="19777" xr:uid="{4FB7CF4A-A2C9-4D0E-982E-14BB977B207C}"/>
    <cellStyle name="Vejica 4 8 11" xfId="23459" xr:uid="{0160CCEA-8302-48C6-871B-625F249B4BC1}"/>
    <cellStyle name="Vejica 4 8 2" xfId="2447" xr:uid="{BC18580F-225E-4EE8-87F9-E6FB418C7813}"/>
    <cellStyle name="Vejica 4 8 2 2" xfId="5046" xr:uid="{6E30E1C4-CF1C-4497-A2E6-130A4BC1BAF8}"/>
    <cellStyle name="Vejica 4 8 2 2 2" xfId="13775" xr:uid="{ECB8B7CB-0541-48B0-9BC9-61B89BAB9C01}"/>
    <cellStyle name="Vejica 4 8 2 2 2 2" xfId="29333" xr:uid="{3E52D998-41EA-4270-AF3E-3449B7373264}"/>
    <cellStyle name="Vejica 4 8 2 3" xfId="13774" xr:uid="{9D15AF12-1522-48DD-9C8A-224C5A6C4B6E}"/>
    <cellStyle name="Vejica 4 8 2 3 2" xfId="38148" xr:uid="{052AD540-C100-45E3-811F-656D29E8F2B6}"/>
    <cellStyle name="Vejica 4 8 2 3 3" xfId="36532" xr:uid="{066EA940-7035-4B70-841A-729185FDB025}"/>
    <cellStyle name="Vejica 4 8 2 3 4" xfId="20410" xr:uid="{90A7CDD9-141A-457F-B0A5-EA5EFD85A96E}"/>
    <cellStyle name="Vejica 4 8 2 4" xfId="21368" xr:uid="{F9AD3A57-3282-4B90-81D1-0562015CC399}"/>
    <cellStyle name="Vejica 4 8 2 5" xfId="19778" xr:uid="{355326E3-5878-46B2-BDF5-EE87B5B8E8DF}"/>
    <cellStyle name="Vejica 4 8 2 6" xfId="23460" xr:uid="{51F7D34C-A208-4521-923B-3C37DFDB716F}"/>
    <cellStyle name="Vejica 4 8 3" xfId="2448" xr:uid="{F822E2CC-CCDF-467B-BC9C-38E9BF34AF49}"/>
    <cellStyle name="Vejica 4 8 3 2" xfId="5047" xr:uid="{714F3223-C4C0-4F49-A29A-EEC30A22EEC9}"/>
    <cellStyle name="Vejica 4 8 3 2 2" xfId="13777" xr:uid="{B0CC770B-0A3F-4C04-B19C-32D8A77C2826}"/>
    <cellStyle name="Vejica 4 8 3 2 2 2" xfId="29334" xr:uid="{EC6148EE-3F05-4EB7-B2F1-8EBC6ABA45F2}"/>
    <cellStyle name="Vejica 4 8 3 3" xfId="13776" xr:uid="{D6C87DD4-D59D-497D-8112-A5B3B51BCA64}"/>
    <cellStyle name="Vejica 4 8 3 3 2" xfId="38149" xr:uid="{C3E8C7BA-354B-4567-A0E1-D690B767E2A9}"/>
    <cellStyle name="Vejica 4 8 3 3 3" xfId="36533" xr:uid="{6BE587CE-AA2B-4AEC-9AC1-E8549E330863}"/>
    <cellStyle name="Vejica 4 8 3 3 4" xfId="20411" xr:uid="{EB6FE512-4F8A-48AF-A04E-FC50F8DE3374}"/>
    <cellStyle name="Vejica 4 8 3 4" xfId="21369" xr:uid="{DF2B5743-DE03-4B99-9A6C-42F970DE1EE1}"/>
    <cellStyle name="Vejica 4 8 3 5" xfId="19779" xr:uid="{8F604253-01BB-4CF1-8A59-C80F322C91FA}"/>
    <cellStyle name="Vejica 4 8 3 6" xfId="23461" xr:uid="{C7D9D25E-BFEE-42FF-98F9-4CC64C57E00F}"/>
    <cellStyle name="Vejica 4 8 4" xfId="2449" xr:uid="{552397E0-8005-46FC-A4C4-4BC983678203}"/>
    <cellStyle name="Vejica 4 8 4 2" xfId="5048" xr:uid="{15A35462-BC67-4643-9D00-87DE1D02501F}"/>
    <cellStyle name="Vejica 4 8 4 2 2" xfId="13779" xr:uid="{C7845753-8447-4EEC-8978-605743352DB4}"/>
    <cellStyle name="Vejica 4 8 4 2 2 2" xfId="29335" xr:uid="{3552727C-6396-4F62-941E-48D86C1C7A87}"/>
    <cellStyle name="Vejica 4 8 4 3" xfId="13778" xr:uid="{992BC4F9-495F-4EA3-BEF2-383717462DAC}"/>
    <cellStyle name="Vejica 4 8 4 3 2" xfId="38150" xr:uid="{1BA42698-C0AC-4F6F-B355-1AC319DD4896}"/>
    <cellStyle name="Vejica 4 8 4 3 3" xfId="36534" xr:uid="{D176285E-DF3C-465C-A423-83619E4191EC}"/>
    <cellStyle name="Vejica 4 8 4 3 4" xfId="20412" xr:uid="{A0055674-9C84-4305-B52E-1684E3B6C4AF}"/>
    <cellStyle name="Vejica 4 8 4 4" xfId="21370" xr:uid="{5C85DFE2-931B-40E2-BE62-2AF223467189}"/>
    <cellStyle name="Vejica 4 8 4 5" xfId="19780" xr:uid="{14EE6FE2-E0E0-46CB-A767-362CBF97178C}"/>
    <cellStyle name="Vejica 4 8 4 6" xfId="23462" xr:uid="{5AF1D1AB-58C6-4980-A79D-678F86521827}"/>
    <cellStyle name="Vejica 4 8 5" xfId="5049" xr:uid="{ED2563A2-9D37-42A0-A8D7-C1DCC4CD03C8}"/>
    <cellStyle name="Vejica 4 8 5 2" xfId="5050" xr:uid="{BD39B22D-F2D0-40DA-94D5-FEA21E184B85}"/>
    <cellStyle name="Vejica 4 8 5 2 2" xfId="5590" xr:uid="{E662F6EF-3770-4FF5-8F2E-B83B11B2D246}"/>
    <cellStyle name="Vejica 4 8 5 2 2 2" xfId="13782" xr:uid="{A5C087DB-DD48-4CE3-A154-16DC66A6E99B}"/>
    <cellStyle name="Vejica 4 8 5 2 2 2 2" xfId="29337" xr:uid="{253C4CF8-F6A4-4727-8F71-FBACD50B5DB1}"/>
    <cellStyle name="Vejica 4 8 5 2 2 3" xfId="33892" xr:uid="{270F35C0-5A85-40BD-8157-F8854D0DC01B}"/>
    <cellStyle name="Vejica 4 8 5 2 2 4" xfId="20837" xr:uid="{AF1CF822-C8EE-4943-ADB3-A21C77A63F42}"/>
    <cellStyle name="Vejica 4 8 5 2 3" xfId="13781" xr:uid="{088BB6CA-E35C-4E35-BA18-97FF7BD044BE}"/>
    <cellStyle name="Vejica 4 8 5 2 3 2" xfId="20414" xr:uid="{E6C6CCCE-5957-4202-B6BF-5A972C0EDDE5}"/>
    <cellStyle name="Vejica 4 8 5 2 4" xfId="23464" xr:uid="{715EE792-34B3-4408-A070-589833AF06B1}"/>
    <cellStyle name="Vejica 4 8 5 2 4 2" xfId="28715" xr:uid="{3974224C-08E7-41D4-99F0-82910C315F38}"/>
    <cellStyle name="Vejica 4 8 5 3" xfId="5357" xr:uid="{6E01DC26-624C-4ACA-9CA7-E8CD806EAD9D}"/>
    <cellStyle name="Vejica 4 8 5 3 2" xfId="13783" xr:uid="{DBAEFB72-C83E-4663-81D3-C33BB2BC5FB3}"/>
    <cellStyle name="Vejica 4 8 5 3 2 2" xfId="29336" xr:uid="{0B83E04C-AFC2-4C61-9449-4EC254B2DFB9}"/>
    <cellStyle name="Vejica 4 8 5 3 3" xfId="34431" xr:uid="{665BF80B-ED5D-4BE8-B5C0-CBA9B30BB963}"/>
    <cellStyle name="Vejica 4 8 5 3 4" xfId="20836" xr:uid="{0CCBC853-7A5C-479D-8607-366E7300ACEF}"/>
    <cellStyle name="Vejica 4 8 5 4" xfId="13780" xr:uid="{37453F50-4F1B-45A6-8419-127C57649416}"/>
    <cellStyle name="Vejica 4 8 5 4 2" xfId="20413" xr:uid="{E0C698C9-4193-4D25-9EC7-DB2E97D6E494}"/>
    <cellStyle name="Vejica 4 8 5 5" xfId="19781" xr:uid="{B9F384B9-C0CA-4D1E-84D3-F1FBDF98C907}"/>
    <cellStyle name="Vejica 4 8 5 6" xfId="23463" xr:uid="{42034127-74D9-4F09-899B-71FEC7637A10}"/>
    <cellStyle name="Vejica 4 8 6" xfId="5051" xr:uid="{44C70C2B-CBBD-47E2-B6F5-8F7FBDF71915}"/>
    <cellStyle name="Vejica 4 8 6 2" xfId="5509" xr:uid="{E716686F-F29C-4457-9BC8-A08385673887}"/>
    <cellStyle name="Vejica 4 8 6 2 2" xfId="13785" xr:uid="{65F2DDC5-3530-4842-B816-595CD7F3AC39}"/>
    <cellStyle name="Vejica 4 8 6 2 2 2" xfId="29338" xr:uid="{FE54C39F-A99D-4558-A9E2-9F5BE8F45516}"/>
    <cellStyle name="Vejica 4 8 6 2 3" xfId="33919" xr:uid="{60E681C0-AB24-4E65-A177-C6DD60779430}"/>
    <cellStyle name="Vejica 4 8 6 2 4" xfId="20838" xr:uid="{B88CB203-A41E-400B-973B-2D8C961EB7BD}"/>
    <cellStyle name="Vejica 4 8 6 3" xfId="13784" xr:uid="{1400585D-C044-4625-8880-51EC2F1B9CC0}"/>
    <cellStyle name="Vejica 4 8 6 3 2" xfId="20415" xr:uid="{22AFC309-BE6C-40D5-8669-50C24D4FFB2A}"/>
    <cellStyle name="Vejica 4 8 6 4" xfId="23465" xr:uid="{1AD9BB48-6A89-44D5-BFAF-F277975580B5}"/>
    <cellStyle name="Vejica 4 8 6 4 2" xfId="28716" xr:uid="{DCF8EFD6-7245-4E9E-AB5B-7D4B61F9DF8F}"/>
    <cellStyle name="Vejica 4 8 7" xfId="5045" xr:uid="{E8389383-2B43-429A-92EF-0541D940F26A}"/>
    <cellStyle name="Vejica 4 8 7 2" xfId="13786" xr:uid="{C71F373C-1BC6-44D8-B666-B4DCC505E661}"/>
    <cellStyle name="Vejica 4 8 7 2 2" xfId="29332" xr:uid="{B27EA1CE-99EC-4537-AF4E-D71C9F2CB174}"/>
    <cellStyle name="Vejica 4 8 8" xfId="5279" xr:uid="{929030B0-4C6E-46A0-A67D-36B1BB7F3CE6}"/>
    <cellStyle name="Vejica 4 8 8 2" xfId="13787" xr:uid="{5541510F-492E-458F-97A3-10CC5D785030}"/>
    <cellStyle name="Vejica 4 8 8 2 2" xfId="28871" xr:uid="{99F8827A-4C2B-499D-9FA4-94019C4C597B}"/>
    <cellStyle name="Vejica 4 8 8 3" xfId="35031" xr:uid="{03F72B96-3A99-44BB-8220-CB9F5F0479EF}"/>
    <cellStyle name="Vejica 4 8 8 4" xfId="20409" xr:uid="{9D023F38-26A5-4931-8BAA-131F398FEC21}"/>
    <cellStyle name="Vejica 4 8 9" xfId="13773" xr:uid="{C1C675E5-5507-407C-A073-549A75EF62CE}"/>
    <cellStyle name="Vejica 4 8 9 2" xfId="21367" xr:uid="{96B37846-8916-4658-924E-A41A023B50B9}"/>
    <cellStyle name="Vejica 4 9" xfId="801" xr:uid="{21F269C7-92C3-439E-911F-CBDDCA44D34E}"/>
    <cellStyle name="Vejica 4 9 10" xfId="5053" xr:uid="{B6453D6E-8785-4F66-8529-144204FB6639}"/>
    <cellStyle name="Vejica 4 9 10 2" xfId="5358" xr:uid="{0979812C-0E0A-40F0-93EA-36F5B22BEC54}"/>
    <cellStyle name="Vejica 4 9 10 2 2" xfId="13790" xr:uid="{F106F867-8166-4A8F-A0C6-D5181F9FBDAE}"/>
    <cellStyle name="Vejica 4 9 10 2 2 2" xfId="29340" xr:uid="{6ACD81B6-D69D-41DA-B8E8-73EEA6F3758A}"/>
    <cellStyle name="Vejica 4 9 10 2 3" xfId="34428" xr:uid="{8438C1E6-DB79-4CE6-A44C-8A1028CDE827}"/>
    <cellStyle name="Vejica 4 9 10 2 4" xfId="20839" xr:uid="{405C1473-E692-4D9E-BC68-D5E4EC8407ED}"/>
    <cellStyle name="Vejica 4 9 10 3" xfId="13789" xr:uid="{86E68525-F3F2-4EAE-92F8-7C9BC8BB7237}"/>
    <cellStyle name="Vejica 4 9 10 3 2" xfId="20417" xr:uid="{40BAB72C-16D9-4077-A7ED-DE6890AB65D7}"/>
    <cellStyle name="Vejica 4 9 10 4" xfId="23467" xr:uid="{F3CE503F-B6B5-41BA-A732-1077474B1B28}"/>
    <cellStyle name="Vejica 4 9 10 4 2" xfId="28717" xr:uid="{B5D96884-BFEB-4537-A1B5-17806420E4BA}"/>
    <cellStyle name="Vejica 4 9 11" xfId="5054" xr:uid="{673CA44D-9163-4AC5-8C5E-EA3A486A7528}"/>
    <cellStyle name="Vejica 4 9 11 2" xfId="5510" xr:uid="{15B7649C-4A5D-4C62-B349-2636DD50A40C}"/>
    <cellStyle name="Vejica 4 9 11 2 2" xfId="13792" xr:uid="{1F3E62AC-3F25-491E-9938-F694009B1641}"/>
    <cellStyle name="Vejica 4 9 11 2 2 2" xfId="29341" xr:uid="{E3E57607-05EF-41DF-B001-73EAB99D9AE4}"/>
    <cellStyle name="Vejica 4 9 11 2 3" xfId="34114" xr:uid="{BBBACE16-8F11-419D-B936-3DC8EAA0A22F}"/>
    <cellStyle name="Vejica 4 9 11 2 4" xfId="20840" xr:uid="{793ED58D-3E2D-4AC5-8D29-388FB72BB6E8}"/>
    <cellStyle name="Vejica 4 9 11 3" xfId="13791" xr:uid="{57C47C97-C2B4-4309-92AA-3EA52A7DEE66}"/>
    <cellStyle name="Vejica 4 9 11 3 2" xfId="20418" xr:uid="{E7FFCB4D-E502-432F-AFC0-FFC3608782BB}"/>
    <cellStyle name="Vejica 4 9 11 4" xfId="23468" xr:uid="{5A9A4261-721C-4CA0-8E7F-959BE43C2936}"/>
    <cellStyle name="Vejica 4 9 11 4 2" xfId="28718" xr:uid="{414575E9-86AB-406D-AD14-CAF03614C135}"/>
    <cellStyle name="Vejica 4 9 12" xfId="5052" xr:uid="{26F0CDDD-807D-4CF7-83F6-C1AAA6CC66D1}"/>
    <cellStyle name="Vejica 4 9 12 2" xfId="13793" xr:uid="{E04B4379-E592-4C9F-A986-9703D907C9B3}"/>
    <cellStyle name="Vejica 4 9 12 2 2" xfId="29339" xr:uid="{08498162-BBCF-4F61-8C69-E786CCF8AC30}"/>
    <cellStyle name="Vejica 4 9 13" xfId="2565" xr:uid="{BE989F39-DF3F-4065-8746-D675FD831C60}"/>
    <cellStyle name="Vejica 4 9 13 2" xfId="13794" xr:uid="{1D672FB6-0B83-423B-A7B5-99822E1AF565}"/>
    <cellStyle name="Vejica 4 9 13 2 2" xfId="28872" xr:uid="{1E7AC851-8625-4E09-B27C-589C383FFA61}"/>
    <cellStyle name="Vejica 4 9 13 3" xfId="34889" xr:uid="{5E98CD11-B6AD-4078-BE95-8D9B390C0101}"/>
    <cellStyle name="Vejica 4 9 13 4" xfId="20416" xr:uid="{B193D534-589F-46AD-9E78-01C2781AD65D}"/>
    <cellStyle name="Vejica 4 9 14" xfId="5302" xr:uid="{DCBF3CC1-D57E-4F7C-9EC4-DFD280E828C8}"/>
    <cellStyle name="Vejica 4 9 14 2" xfId="13795" xr:uid="{94BD4F22-339D-468D-90C2-208073F5621A}"/>
    <cellStyle name="Vejica 4 9 14 2 2" xfId="29639" xr:uid="{1EE42E5B-2A7E-40CC-9F51-C440F40FCB0A}"/>
    <cellStyle name="Vejica 4 9 15" xfId="13788" xr:uid="{120FCDCD-875C-42CE-9D3B-6AD39A2DBD7C}"/>
    <cellStyle name="Vejica 4 9 15 2" xfId="36535" xr:uid="{1956BB94-815E-493A-8560-7D8456B09C47}"/>
    <cellStyle name="Vejica 4 9 15 3" xfId="19782" xr:uid="{30466636-FDBE-42EA-ADC9-24AEA8A085CC}"/>
    <cellStyle name="Vejica 4 9 16" xfId="23466" xr:uid="{0E407FD8-7047-426E-80FD-FB81CD19BA09}"/>
    <cellStyle name="Vejica 4 9 16 2" xfId="37990" xr:uid="{EACD692B-3A6B-482E-9A5B-2BCC663FD74D}"/>
    <cellStyle name="Vejica 4 9 2" xfId="802" xr:uid="{488097AA-FD7A-43C7-8658-7D7428421057}"/>
    <cellStyle name="Vejica 4 9 2 10" xfId="5056" xr:uid="{66FC2191-D121-4736-AD13-E2E1AF7F8DDC}"/>
    <cellStyle name="Vejica 4 9 2 10 2" xfId="5359" xr:uid="{8E894A38-208F-4880-A60D-2EA01616F6F5}"/>
    <cellStyle name="Vejica 4 9 2 10 2 2" xfId="13798" xr:uid="{CD42F95E-745A-43C2-A944-2DA85DADC572}"/>
    <cellStyle name="Vejica 4 9 2 10 2 2 2" xfId="29343" xr:uid="{09E2ADFD-9A38-44FA-A4F1-1342E4D4BD23}"/>
    <cellStyle name="Vejica 4 9 2 10 2 3" xfId="34429" xr:uid="{F57B3194-ADD7-48F0-A9FA-25A928712B51}"/>
    <cellStyle name="Vejica 4 9 2 10 2 4" xfId="20841" xr:uid="{EBA218BE-41C2-4964-8A1A-3BD9BAD2DA61}"/>
    <cellStyle name="Vejica 4 9 2 10 3" xfId="13797" xr:uid="{4065A58F-938C-4B62-AB84-FECBCDBA8B55}"/>
    <cellStyle name="Vejica 4 9 2 10 3 2" xfId="20420" xr:uid="{87C57315-BADE-4C0C-936E-B669C27E38E6}"/>
    <cellStyle name="Vejica 4 9 2 10 4" xfId="23469" xr:uid="{0DCA039F-A61A-40B6-BBFA-5553ACA190C3}"/>
    <cellStyle name="Vejica 4 9 2 10 4 2" xfId="28720" xr:uid="{A91B0D65-57C8-4EE7-ABD7-A35295F1F4EC}"/>
    <cellStyle name="Vejica 4 9 2 11" xfId="5057" xr:uid="{337109E2-AB1E-45D4-A60B-C346CDAEBAB7}"/>
    <cellStyle name="Vejica 4 9 2 11 2" xfId="5511" xr:uid="{E20C397D-5197-4175-8329-762CDE04DF7E}"/>
    <cellStyle name="Vejica 4 9 2 11 2 2" xfId="13800" xr:uid="{5F566700-93DE-46FA-9F30-8BB7F174A26B}"/>
    <cellStyle name="Vejica 4 9 2 11 2 2 2" xfId="29344" xr:uid="{F9E270DB-B5AD-4FD9-9E17-B93F58CD7143}"/>
    <cellStyle name="Vejica 4 9 2 11 2 3" xfId="35029" xr:uid="{2E9ADE6B-029C-4195-A208-DD487BE13EE3}"/>
    <cellStyle name="Vejica 4 9 2 11 2 4" xfId="20842" xr:uid="{A1E3A8DE-B153-4828-A66F-796A7E5E8393}"/>
    <cellStyle name="Vejica 4 9 2 11 3" xfId="13799" xr:uid="{0F6AAEAE-F6CB-4803-8C13-A7909CCA5C92}"/>
    <cellStyle name="Vejica 4 9 2 11 3 2" xfId="20421" xr:uid="{3C5111A0-965C-47B1-A536-9C2678D6B507}"/>
    <cellStyle name="Vejica 4 9 2 11 4" xfId="23470" xr:uid="{1B4DB03C-4432-49BB-BC75-58FB56CBD6D6}"/>
    <cellStyle name="Vejica 4 9 2 11 4 2" xfId="28721" xr:uid="{B2F71927-09B2-4FAF-929A-99F5C27C3A26}"/>
    <cellStyle name="Vejica 4 9 2 12" xfId="5055" xr:uid="{DB430B7A-24D2-40C7-BAAC-1C52F79CD1A8}"/>
    <cellStyle name="Vejica 4 9 2 12 2" xfId="13801" xr:uid="{1A863276-A311-44A1-A64A-AABB233D5332}"/>
    <cellStyle name="Vejica 4 9 2 12 2 2" xfId="29342" xr:uid="{E1BE265C-4774-4638-A918-A8F8829706B0}"/>
    <cellStyle name="Vejica 4 9 2 13" xfId="2566" xr:uid="{89D2A93D-C89C-44F9-8607-1904AB2C8437}"/>
    <cellStyle name="Vejica 4 9 2 13 2" xfId="13802" xr:uid="{26C38007-3F25-48C3-B635-82EE565296EE}"/>
    <cellStyle name="Vejica 4 9 2 13 2 2" xfId="28873" xr:uid="{52FDB763-5099-435A-B6A5-F80969B1296F}"/>
    <cellStyle name="Vejica 4 9 2 13 3" xfId="34888" xr:uid="{B23B330D-F8FF-40D4-AF22-9F2ED25DC842}"/>
    <cellStyle name="Vejica 4 9 2 13 4" xfId="20419" xr:uid="{DCE9A48F-5729-46AA-BE60-B939165C35D5}"/>
    <cellStyle name="Vejica 4 9 2 14" xfId="5312" xr:uid="{D777B783-BDDD-44B8-A874-561A7A617AD4}"/>
    <cellStyle name="Vejica 4 9 2 14 2" xfId="13803" xr:uid="{D3BE23EA-387B-4A9B-901D-5EEF8CC8504F}"/>
    <cellStyle name="Vejica 4 9 2 14 2 2" xfId="29640" xr:uid="{EC9061FD-64EC-4F66-884A-F2E2878FAD15}"/>
    <cellStyle name="Vejica 4 9 2 15" xfId="13804" xr:uid="{FE3D9861-463F-4CC3-8B70-2C873BDD6334}"/>
    <cellStyle name="Vejica 4 9 2 15 2" xfId="23471" xr:uid="{C8EA388F-E409-4775-AD9B-D7CBE77ECC39}"/>
    <cellStyle name="Vejica 4 9 2 15 3" xfId="19783" xr:uid="{4BE1E1E7-30F7-40C9-9544-11F231B3AEB9}"/>
    <cellStyle name="Vejica 4 9 2 16" xfId="13796" xr:uid="{46DDC96C-E43E-446C-BB91-934604A9179E}"/>
    <cellStyle name="Vejica 4 9 2 16 2" xfId="28719" xr:uid="{42B81C60-77A5-485B-BF1C-81F34349BCA5}"/>
    <cellStyle name="Vejica 4 9 2 16 3" xfId="36536" xr:uid="{7CBA4520-CB31-4407-B2B0-B69AC644D12F}"/>
    <cellStyle name="Vejica 4 9 2 17" xfId="35261" xr:uid="{9CC27F62-1E8C-4133-A9F1-360AB40C1D63}"/>
    <cellStyle name="Vejica 4 9 2 17 2" xfId="37991" xr:uid="{9F5A65DD-537D-4880-9685-BCD63B4073BE}"/>
    <cellStyle name="Vejica 4 9 2 2" xfId="803" xr:uid="{7CBB210C-7424-4B4F-91F6-21BE3AC02837}"/>
    <cellStyle name="Vejica 4 9 2 2 10" xfId="13806" xr:uid="{C61AEBF8-BE55-4734-8B35-6090F96EEFD8}"/>
    <cellStyle name="Vejica 4 9 2 2 10 2" xfId="23473" xr:uid="{3E43E9B0-E8FB-4084-A69F-52F270D8E34A}"/>
    <cellStyle name="Vejica 4 9 2 2 10 2 2" xfId="29641" xr:uid="{0D7F6069-576C-49CF-9FED-9A87AD06E2BF}"/>
    <cellStyle name="Vejica 4 9 2 2 10 3" xfId="21371" xr:uid="{C4C72B84-8FAB-491F-891F-DC67EEF52E10}"/>
    <cellStyle name="Vejica 4 9 2 2 11" xfId="13805" xr:uid="{8B7E9A24-17F7-40B7-9BFE-9379A8EE7816}"/>
    <cellStyle name="Vejica 4 9 2 2 11 2" xfId="36537" xr:uid="{6985D376-BEBB-4B2B-8DAF-1840F565FBB3}"/>
    <cellStyle name="Vejica 4 9 2 2 11 3" xfId="19784" xr:uid="{3E7CE109-2563-4223-BA1D-A75F6988208C}"/>
    <cellStyle name="Vejica 4 9 2 2 12" xfId="23472" xr:uid="{3B4205D8-7E04-4F9E-9593-8BB2DA3B5075}"/>
    <cellStyle name="Vejica 4 9 2 2 12 2" xfId="37992" xr:uid="{EBDE49C6-70B2-4D1F-BC63-4062DAE7CFBB}"/>
    <cellStyle name="Vejica 4 9 2 2 13" xfId="35070" xr:uid="{3CD1F0E6-14D7-4DEB-94D8-2EBC99B1247B}"/>
    <cellStyle name="Vejica 4 9 2 2 2" xfId="804" xr:uid="{0DE03379-0201-4DF4-B237-8926D0C5D9E8}"/>
    <cellStyle name="Vejica 4 9 2 2 2 10" xfId="13807" xr:uid="{10B87844-942C-422D-8E80-C34310D60B4A}"/>
    <cellStyle name="Vejica 4 9 2 2 2 10 2" xfId="36538" xr:uid="{9DB4D984-02B3-4910-BB0C-DF02590E8B75}"/>
    <cellStyle name="Vejica 4 9 2 2 2 10 3" xfId="19785" xr:uid="{6E016E7B-1F77-4032-9B84-4BADFFCDDDEB}"/>
    <cellStyle name="Vejica 4 9 2 2 2 11" xfId="23474" xr:uid="{37D13DC1-0FC5-4CAA-9A68-16B949637CB9}"/>
    <cellStyle name="Vejica 4 9 2 2 2 11 2" xfId="37993" xr:uid="{CA96278B-57A1-4594-BB7C-2BEFCE69D902}"/>
    <cellStyle name="Vejica 4 9 2 2 2 12" xfId="35115" xr:uid="{3114F8FA-A6F4-45C4-A1AC-CD9D1C55568F}"/>
    <cellStyle name="Vejica 4 9 2 2 2 2" xfId="2450" xr:uid="{BFF67770-EE68-442C-AD1D-5139A7C79309}"/>
    <cellStyle name="Vejica 4 9 2 2 2 2 2" xfId="5060" xr:uid="{D5499F8C-2622-429D-A4A7-61B1303A41F7}"/>
    <cellStyle name="Vejica 4 9 2 2 2 2 2 2" xfId="13809" xr:uid="{4F9EAFD9-9CC3-4BF0-B648-614797C4466F}"/>
    <cellStyle name="Vejica 4 9 2 2 2 2 2 2 2" xfId="29347" xr:uid="{C101FAFE-A61C-4AA2-86C2-637FDDDDDB7F}"/>
    <cellStyle name="Vejica 4 9 2 2 2 2 3" xfId="13808" xr:uid="{C368FAF3-58A6-4045-9EB9-AE5B3968A5AA}"/>
    <cellStyle name="Vejica 4 9 2 2 2 2 3 2" xfId="38151" xr:uid="{E142B9F3-5EB0-41FC-9C06-5F6A87AC12CD}"/>
    <cellStyle name="Vejica 4 9 2 2 2 2 3 3" xfId="36539" xr:uid="{5F2357C2-0B52-453E-A390-5C17D64C775E}"/>
    <cellStyle name="Vejica 4 9 2 2 2 2 3 4" xfId="20424" xr:uid="{231D6E36-E40A-451F-A93D-8BBC3BC9B73A}"/>
    <cellStyle name="Vejica 4 9 2 2 2 2 4" xfId="21373" xr:uid="{91BD2690-8F23-4FA7-95E7-16E5C5C49006}"/>
    <cellStyle name="Vejica 4 9 2 2 2 2 5" xfId="19786" xr:uid="{693C6FD5-E2BE-4480-A481-1FE7811A4C67}"/>
    <cellStyle name="Vejica 4 9 2 2 2 2 6" xfId="23475" xr:uid="{DB859402-2EB6-489D-85DB-A4A612FFF4EF}"/>
    <cellStyle name="Vejica 4 9 2 2 2 3" xfId="2451" xr:uid="{5DB4ACCC-0E92-4288-ADBB-B96E1CD57E8F}"/>
    <cellStyle name="Vejica 4 9 2 2 2 3 2" xfId="5061" xr:uid="{301F4F14-176F-4B2E-9767-CF205819004F}"/>
    <cellStyle name="Vejica 4 9 2 2 2 3 2 2" xfId="13811" xr:uid="{7F70132F-DDFE-47F1-8340-5CFF643DB548}"/>
    <cellStyle name="Vejica 4 9 2 2 2 3 2 2 2" xfId="29348" xr:uid="{30975205-862F-497A-9150-B1ADFE1FD43C}"/>
    <cellStyle name="Vejica 4 9 2 2 2 3 3" xfId="13810" xr:uid="{484AF4BD-EC9A-4920-9456-25A319F24C84}"/>
    <cellStyle name="Vejica 4 9 2 2 2 3 3 2" xfId="38152" xr:uid="{A591EEEA-18F3-45D0-AFC2-30051BE2F706}"/>
    <cellStyle name="Vejica 4 9 2 2 2 3 3 3" xfId="36540" xr:uid="{09624057-8275-4C8E-B41C-6723C3BABC80}"/>
    <cellStyle name="Vejica 4 9 2 2 2 3 3 4" xfId="20425" xr:uid="{B350326B-992E-43C7-B5D4-2D5B8B15EC6D}"/>
    <cellStyle name="Vejica 4 9 2 2 2 3 4" xfId="21374" xr:uid="{95EC9DB5-AAEB-4105-811B-C6D9365FE6CB}"/>
    <cellStyle name="Vejica 4 9 2 2 2 3 5" xfId="19787" xr:uid="{59BA4875-B69C-40B2-9BDA-4BD42FEC5742}"/>
    <cellStyle name="Vejica 4 9 2 2 2 3 6" xfId="23476" xr:uid="{FA5205C1-7DE9-4031-9C91-433EB2200D2E}"/>
    <cellStyle name="Vejica 4 9 2 2 2 4" xfId="2452" xr:uid="{9F25D925-F6ED-4646-B04A-5F82D56039E3}"/>
    <cellStyle name="Vejica 4 9 2 2 2 4 2" xfId="5063" xr:uid="{D79BBBAF-8EE6-4F5E-9867-89677402A74A}"/>
    <cellStyle name="Vejica 4 9 2 2 2 4 2 2" xfId="5514" xr:uid="{AFC52BE3-026B-433E-803D-30B9AC0EFBBB}"/>
    <cellStyle name="Vejica 4 9 2 2 2 4 2 2 2" xfId="13814" xr:uid="{EBEDFD3F-237B-4997-9AC7-CF89EFCDAFEB}"/>
    <cellStyle name="Vejica 4 9 2 2 2 4 2 2 2 2" xfId="29350" xr:uid="{712089DD-82B1-4738-81DD-B6666B0BE975}"/>
    <cellStyle name="Vejica 4 9 2 2 2 4 2 2 3" xfId="34587" xr:uid="{B4DE5A87-F8AB-480B-BE58-D2C1C19DCFC3}"/>
    <cellStyle name="Vejica 4 9 2 2 2 4 2 2 4" xfId="20843" xr:uid="{A53273A0-2A9C-4731-BC08-CDD4A0CB86D8}"/>
    <cellStyle name="Vejica 4 9 2 2 2 4 2 3" xfId="13813" xr:uid="{241DE612-B28F-4B2B-B385-41F790471FF1}"/>
    <cellStyle name="Vejica 4 9 2 2 2 4 2 3 2" xfId="20427" xr:uid="{052C264A-D06E-4DAB-9E10-8CCD3E33B010}"/>
    <cellStyle name="Vejica 4 9 2 2 2 4 2 4" xfId="23478" xr:uid="{F8C7DFFA-2D94-4842-8407-4711316E383E}"/>
    <cellStyle name="Vejica 4 9 2 2 2 4 2 4 2" xfId="28722" xr:uid="{50B53061-D3CE-41F7-8DD5-DCD99DCBF151}"/>
    <cellStyle name="Vejica 4 9 2 2 2 4 3" xfId="5062" xr:uid="{D6F52032-3B9C-4EE2-9024-49AF5E6E8187}"/>
    <cellStyle name="Vejica 4 9 2 2 2 4 3 2" xfId="13815" xr:uid="{3C85ED64-0089-40A5-A7B7-5273D08D6C4A}"/>
    <cellStyle name="Vejica 4 9 2 2 2 4 3 2 2" xfId="29349" xr:uid="{63903694-5B2A-4997-A1A3-809FC82E38CE}"/>
    <cellStyle name="Vejica 4 9 2 2 2 4 4" xfId="13812" xr:uid="{0E3817FB-7100-4F77-AEDF-4E60474D4CD7}"/>
    <cellStyle name="Vejica 4 9 2 2 2 4 4 2" xfId="20426" xr:uid="{D9C95271-8F18-4D86-8F5D-59D6FDAF9E6A}"/>
    <cellStyle name="Vejica 4 9 2 2 2 4 5" xfId="19788" xr:uid="{50FC637C-ABC6-4920-A4BB-6FD000135E04}"/>
    <cellStyle name="Vejica 4 9 2 2 2 4 6" xfId="23477" xr:uid="{D7318945-AC66-4F8C-984D-3F04339DB284}"/>
    <cellStyle name="Vejica 4 9 2 2 2 4 7" xfId="34923" xr:uid="{AFBBC3EF-8EBA-4DD0-991F-BD26937E0F49}"/>
    <cellStyle name="Vejica 4 9 2 2 2 4 8" xfId="16538" xr:uid="{0928B336-4D4F-4727-976E-541B6339B644}"/>
    <cellStyle name="Vejica 4 9 2 2 2 5" xfId="5064" xr:uid="{8E47C7C1-9B11-4A73-9F6F-FEFEDC442B11}"/>
    <cellStyle name="Vejica 4 9 2 2 2 5 2" xfId="5065" xr:uid="{9592DE67-AD56-4372-8748-5FFE7CC00F2A}"/>
    <cellStyle name="Vejica 4 9 2 2 2 5 2 2" xfId="5591" xr:uid="{0D9408AB-344E-43B8-9FEB-E3A9636491E6}"/>
    <cellStyle name="Vejica 4 9 2 2 2 5 2 2 2" xfId="13818" xr:uid="{8B2C8059-FA47-4F1C-9CB4-F5962325262B}"/>
    <cellStyle name="Vejica 4 9 2 2 2 5 2 2 2 2" xfId="29352" xr:uid="{31DAA2A6-12EA-4D07-937B-647E7B1AA066}"/>
    <cellStyle name="Vejica 4 9 2 2 2 5 2 2 3" xfId="34594" xr:uid="{85EAD851-CFA9-42BB-8FAC-862A596A9FFA}"/>
    <cellStyle name="Vejica 4 9 2 2 2 5 2 2 4" xfId="20845" xr:uid="{F7124409-C560-4293-8830-4EF556ACD86A}"/>
    <cellStyle name="Vejica 4 9 2 2 2 5 2 3" xfId="13817" xr:uid="{87B48698-3B2E-4477-9349-84ADE1E686DA}"/>
    <cellStyle name="Vejica 4 9 2 2 2 5 2 3 2" xfId="20429" xr:uid="{F01E41DE-662E-4AE6-8C4D-7EF5228680F5}"/>
    <cellStyle name="Vejica 4 9 2 2 2 5 2 4" xfId="23480" xr:uid="{865AA147-CE55-4657-89E9-F69356E4CFFA}"/>
    <cellStyle name="Vejica 4 9 2 2 2 5 2 4 2" xfId="28724" xr:uid="{368692AB-474A-45F0-8143-850095E6BF96}"/>
    <cellStyle name="Vejica 4 9 2 2 2 5 3" xfId="5360" xr:uid="{B0CE5768-76C1-46E7-B37C-79E0FF891FE2}"/>
    <cellStyle name="Vejica 4 9 2 2 2 5 3 2" xfId="13819" xr:uid="{0624433A-E14C-4887-B7E8-FFF66696E536}"/>
    <cellStyle name="Vejica 4 9 2 2 2 5 3 2 2" xfId="29351" xr:uid="{E59178ED-F506-4A91-B57D-9C3BD5C9B99A}"/>
    <cellStyle name="Vejica 4 9 2 2 2 5 3 3" xfId="33810" xr:uid="{67CB2C22-4F48-4F9B-AB4D-7D28514D4FDC}"/>
    <cellStyle name="Vejica 4 9 2 2 2 5 3 4" xfId="20844" xr:uid="{F7B2CE08-C689-4293-9DB2-10B9327B05CE}"/>
    <cellStyle name="Vejica 4 9 2 2 2 5 4" xfId="13816" xr:uid="{C2C9BF45-41F5-4F48-A587-BD889B5BE29D}"/>
    <cellStyle name="Vejica 4 9 2 2 2 5 4 2" xfId="20428" xr:uid="{8503DE7C-7B1F-4497-9AC8-56A22FEEC4AA}"/>
    <cellStyle name="Vejica 4 9 2 2 2 5 5" xfId="23479" xr:uid="{86CACBBE-335D-4B1D-A9ED-5D1C9DE4950E}"/>
    <cellStyle name="Vejica 4 9 2 2 2 5 5 2" xfId="28723" xr:uid="{497AC917-C55B-4106-A3B4-AC90330ED4E2}"/>
    <cellStyle name="Vejica 4 9 2 2 2 6" xfId="5066" xr:uid="{4270EC01-4FE5-482A-A53F-DF99C3510D67}"/>
    <cellStyle name="Vejica 4 9 2 2 2 6 2" xfId="5513" xr:uid="{8EEFE5DE-5CC9-4747-AFA6-6BB65F3824DE}"/>
    <cellStyle name="Vejica 4 9 2 2 2 6 2 2" xfId="13821" xr:uid="{A4D82DC1-3F3D-49AC-9DA7-2E33CBB77021}"/>
    <cellStyle name="Vejica 4 9 2 2 2 6 2 2 2" xfId="29353" xr:uid="{3DCC6E62-CF18-425A-8567-446E1B4A495B}"/>
    <cellStyle name="Vejica 4 9 2 2 2 6 2 3" xfId="34586" xr:uid="{1403BB80-561F-4F9F-B399-5D2BF0A7F70D}"/>
    <cellStyle name="Vejica 4 9 2 2 2 6 2 4" xfId="20846" xr:uid="{8E141436-E0AC-4C54-B57A-3C809E15C964}"/>
    <cellStyle name="Vejica 4 9 2 2 2 6 3" xfId="13820" xr:uid="{B34B4EBD-55ED-46EB-8541-EBA813FAC202}"/>
    <cellStyle name="Vejica 4 9 2 2 2 6 3 2" xfId="20430" xr:uid="{A031AE44-A495-4477-907C-1952686096AE}"/>
    <cellStyle name="Vejica 4 9 2 2 2 6 4" xfId="23481" xr:uid="{8E281E03-6883-4E93-888F-13198B1F3AA9}"/>
    <cellStyle name="Vejica 4 9 2 2 2 6 4 2" xfId="28725" xr:uid="{A59A7C31-DF37-4799-A473-6F32A916730A}"/>
    <cellStyle name="Vejica 4 9 2 2 2 7" xfId="5059" xr:uid="{70114259-23DB-45C7-A2A8-988E3C2575BB}"/>
    <cellStyle name="Vejica 4 9 2 2 2 7 2" xfId="13822" xr:uid="{7351574F-D9B5-4337-9517-37D8FE057528}"/>
    <cellStyle name="Vejica 4 9 2 2 2 7 2 2" xfId="29346" xr:uid="{FB50E00A-D8EB-4FA5-9AED-36F4D1FCF93E}"/>
    <cellStyle name="Vejica 4 9 2 2 2 8" xfId="5278" xr:uid="{3DCF544A-4934-4499-9985-12A0B543332C}"/>
    <cellStyle name="Vejica 4 9 2 2 2 8 2" xfId="13823" xr:uid="{377EAC85-DDA6-47A8-AD72-32C457680B70}"/>
    <cellStyle name="Vejica 4 9 2 2 2 8 2 2" xfId="28875" xr:uid="{AF8B8ACC-5DB0-4CF1-8BC8-808D379F154A}"/>
    <cellStyle name="Vejica 4 9 2 2 2 8 3" xfId="34662" xr:uid="{222D1018-617F-4860-ADB0-E2B3F0394095}"/>
    <cellStyle name="Vejica 4 9 2 2 2 8 4" xfId="20423" xr:uid="{37B297E1-1A39-4420-BB50-9EA989C58AAA}"/>
    <cellStyle name="Vejica 4 9 2 2 2 9" xfId="13824" xr:uid="{CE3466DC-FAB0-40CD-9DDE-5BAEA52ECDEE}"/>
    <cellStyle name="Vejica 4 9 2 2 2 9 2" xfId="23482" xr:uid="{1C891EED-9E09-46D5-91A7-DDF5B6084F8E}"/>
    <cellStyle name="Vejica 4 9 2 2 2 9 2 2" xfId="29642" xr:uid="{09574DB1-3C74-462C-BD3B-80323F86A4CB}"/>
    <cellStyle name="Vejica 4 9 2 2 2 9 3" xfId="21372" xr:uid="{01059DB3-671D-4422-839A-ADE490192BA3}"/>
    <cellStyle name="Vejica 4 9 2 2 3" xfId="2453" xr:uid="{7137A355-E95C-4CD0-A6DD-BED80C7B3A40}"/>
    <cellStyle name="Vejica 4 9 2 2 3 2" xfId="5067" xr:uid="{A0FB3679-9A7E-447C-97A2-EF6051944DCD}"/>
    <cellStyle name="Vejica 4 9 2 2 3 2 2" xfId="13826" xr:uid="{AD091EAD-6A02-4D82-98B1-0431FCADE32A}"/>
    <cellStyle name="Vejica 4 9 2 2 3 2 2 2" xfId="29354" xr:uid="{88BDCFE9-6EA2-4BDE-ABB6-1CB948FDE08A}"/>
    <cellStyle name="Vejica 4 9 2 2 3 3" xfId="13825" xr:uid="{9937F319-4B05-4F9A-8BE8-B46AD78E9066}"/>
    <cellStyle name="Vejica 4 9 2 2 3 3 2" xfId="38153" xr:uid="{C49D8683-F2BA-42C2-BA83-0797C3E2011D}"/>
    <cellStyle name="Vejica 4 9 2 2 3 3 3" xfId="36541" xr:uid="{F905BC72-86AD-4E63-AAD2-9DAA845360D9}"/>
    <cellStyle name="Vejica 4 9 2 2 3 3 4" xfId="20431" xr:uid="{AF72231B-858B-4583-B863-876B4E382A72}"/>
    <cellStyle name="Vejica 4 9 2 2 3 4" xfId="21375" xr:uid="{B42CFA75-0614-4D82-95F9-7A048364495E}"/>
    <cellStyle name="Vejica 4 9 2 2 3 5" xfId="19789" xr:uid="{798DC417-68E1-4308-A297-C5672E4120BB}"/>
    <cellStyle name="Vejica 4 9 2 2 3 6" xfId="23483" xr:uid="{36CE0B51-542C-46E1-AA78-DADF20AA2F79}"/>
    <cellStyle name="Vejica 4 9 2 2 4" xfId="2454" xr:uid="{5197A337-D861-4A41-B7A1-678E6BE75F26}"/>
    <cellStyle name="Vejica 4 9 2 2 4 2" xfId="5068" xr:uid="{E226DE7D-E9C1-4BE7-8486-470F0DC14645}"/>
    <cellStyle name="Vejica 4 9 2 2 4 2 2" xfId="13828" xr:uid="{DFD52C8E-FBED-4ADC-819D-F745AD42D6AE}"/>
    <cellStyle name="Vejica 4 9 2 2 4 2 2 2" xfId="29355" xr:uid="{F62FB98E-E071-4217-8365-19D51679774B}"/>
    <cellStyle name="Vejica 4 9 2 2 4 3" xfId="13827" xr:uid="{70FB9D11-521F-4C9B-991E-EEFD4BD6D1BD}"/>
    <cellStyle name="Vejica 4 9 2 2 4 3 2" xfId="38154" xr:uid="{B0600E52-27FE-4974-B44B-D1B483A4B285}"/>
    <cellStyle name="Vejica 4 9 2 2 4 3 3" xfId="36542" xr:uid="{59CD0458-D9BC-4068-A7B6-04511357FCED}"/>
    <cellStyle name="Vejica 4 9 2 2 4 3 4" xfId="20432" xr:uid="{67038AA8-B66F-4BE7-AE56-750F90E51803}"/>
    <cellStyle name="Vejica 4 9 2 2 4 4" xfId="21376" xr:uid="{F22B0294-B39D-412B-B0C3-CED4797C4E44}"/>
    <cellStyle name="Vejica 4 9 2 2 4 5" xfId="19790" xr:uid="{61C3F56B-7992-4830-A005-814539A577DC}"/>
    <cellStyle name="Vejica 4 9 2 2 4 6" xfId="23484" xr:uid="{F79271E2-E7FD-4C2B-B65A-07D79572F18D}"/>
    <cellStyle name="Vejica 4 9 2 2 5" xfId="2455" xr:uid="{E9571F55-D4EF-4574-A5C1-EF85F69ECDEA}"/>
    <cellStyle name="Vejica 4 9 2 2 5 2" xfId="5070" xr:uid="{CD6D6833-B4CB-4EBD-99D1-35E0FA085D99}"/>
    <cellStyle name="Vejica 4 9 2 2 5 2 2" xfId="5515" xr:uid="{037725B6-14E0-4F92-9541-F6AA4890570C}"/>
    <cellStyle name="Vejica 4 9 2 2 5 2 2 2" xfId="13831" xr:uid="{F30153C4-CA71-4C59-8C94-5EE3C55FC12D}"/>
    <cellStyle name="Vejica 4 9 2 2 5 2 2 2 2" xfId="29357" xr:uid="{0C220BEE-4835-4058-A1B9-AD88484837F3}"/>
    <cellStyle name="Vejica 4 9 2 2 5 2 2 3" xfId="34588" xr:uid="{704B6B17-CAD9-48C0-827B-89FCC7139867}"/>
    <cellStyle name="Vejica 4 9 2 2 5 2 2 4" xfId="20847" xr:uid="{141121A5-A58E-4A19-835D-3C892393A0E6}"/>
    <cellStyle name="Vejica 4 9 2 2 5 2 3" xfId="13830" xr:uid="{2695313E-CA05-4C83-83D5-A631AF573DF1}"/>
    <cellStyle name="Vejica 4 9 2 2 5 2 3 2" xfId="20434" xr:uid="{4F2D48DF-BBF3-4F18-A5E7-B682D48858C0}"/>
    <cellStyle name="Vejica 4 9 2 2 5 2 4" xfId="23486" xr:uid="{A7E3B114-9EE5-42A8-AE81-F6C4CDF425A7}"/>
    <cellStyle name="Vejica 4 9 2 2 5 2 4 2" xfId="28726" xr:uid="{96A70877-6F70-4D86-B37C-7778CF99B45A}"/>
    <cellStyle name="Vejica 4 9 2 2 5 3" xfId="5069" xr:uid="{9821FCFE-ED11-4292-B4F4-F4672213767C}"/>
    <cellStyle name="Vejica 4 9 2 2 5 3 2" xfId="13832" xr:uid="{042A4E89-5BF8-490A-B7BE-EA5871A36920}"/>
    <cellStyle name="Vejica 4 9 2 2 5 3 2 2" xfId="29356" xr:uid="{8D8F52C4-AE88-4A01-B85F-2B3499B0542A}"/>
    <cellStyle name="Vejica 4 9 2 2 5 4" xfId="13829" xr:uid="{233DA76E-E22B-4208-89C3-C60D545698CA}"/>
    <cellStyle name="Vejica 4 9 2 2 5 4 2" xfId="20433" xr:uid="{9C1739B3-21BE-4D82-95BE-D43ADF31B7BE}"/>
    <cellStyle name="Vejica 4 9 2 2 5 5" xfId="19791" xr:uid="{FADCBE84-0E7E-463F-B5AA-C8A96AC3BC83}"/>
    <cellStyle name="Vejica 4 9 2 2 5 6" xfId="23485" xr:uid="{AC88CAEB-575A-46D8-BA87-EC33D878B026}"/>
    <cellStyle name="Vejica 4 9 2 2 5 7" xfId="34922" xr:uid="{F919B601-E495-4C95-AB1E-E9D2688C5196}"/>
    <cellStyle name="Vejica 4 9 2 2 5 8" xfId="16537" xr:uid="{CC24D841-5205-42ED-B99E-33DD80829EB5}"/>
    <cellStyle name="Vejica 4 9 2 2 6" xfId="5071" xr:uid="{35D7B47B-1AA4-4090-9806-FA50E2ABC876}"/>
    <cellStyle name="Vejica 4 9 2 2 6 2" xfId="5072" xr:uid="{16354A9B-7CD9-4506-A41F-20C117874582}"/>
    <cellStyle name="Vejica 4 9 2 2 6 2 2" xfId="5592" xr:uid="{21F2EACA-386C-409D-95AA-4EE197306A49}"/>
    <cellStyle name="Vejica 4 9 2 2 6 2 2 2" xfId="13835" xr:uid="{5189507C-C89A-4504-ADAE-E61D1890AFAC}"/>
    <cellStyle name="Vejica 4 9 2 2 6 2 2 2 2" xfId="29359" xr:uid="{8FC8F58A-D860-4813-9DCF-1415906A501B}"/>
    <cellStyle name="Vejica 4 9 2 2 6 2 2 3" xfId="34333" xr:uid="{B0F09450-5DA8-4988-B963-E0A2D9384AC2}"/>
    <cellStyle name="Vejica 4 9 2 2 6 2 2 4" xfId="20849" xr:uid="{9C33A84D-8AFE-4766-BC2D-B4413486FB43}"/>
    <cellStyle name="Vejica 4 9 2 2 6 2 3" xfId="13834" xr:uid="{DD9D89DE-0E1C-44E7-BDCC-6FE91956E43E}"/>
    <cellStyle name="Vejica 4 9 2 2 6 2 3 2" xfId="20436" xr:uid="{5B3FD9EA-50FF-4A0D-8AEA-BEFA8DCB8CEA}"/>
    <cellStyle name="Vejica 4 9 2 2 6 2 4" xfId="23488" xr:uid="{FB0CCCF7-3E68-4D01-B033-C6111C1CE555}"/>
    <cellStyle name="Vejica 4 9 2 2 6 2 4 2" xfId="28728" xr:uid="{450E5888-D954-4BBD-82D8-57515E465893}"/>
    <cellStyle name="Vejica 4 9 2 2 6 3" xfId="5361" xr:uid="{FA795162-57A4-4765-BE95-7CD4CC6BBB19}"/>
    <cellStyle name="Vejica 4 9 2 2 6 3 2" xfId="13836" xr:uid="{E49578D5-5EBD-4A00-B743-FB353728B988}"/>
    <cellStyle name="Vejica 4 9 2 2 6 3 2 2" xfId="29358" xr:uid="{328F5125-0219-4E00-B563-A40F4E6D599E}"/>
    <cellStyle name="Vejica 4 9 2 2 6 3 3" xfId="33811" xr:uid="{6CB1BE57-FFB1-4B1E-B688-FFBDED825FAC}"/>
    <cellStyle name="Vejica 4 9 2 2 6 3 4" xfId="20848" xr:uid="{AAEDC268-30E8-4E01-B52D-E48EF86F2C26}"/>
    <cellStyle name="Vejica 4 9 2 2 6 4" xfId="13833" xr:uid="{D860B708-08B0-494B-9E3F-F4E19B349106}"/>
    <cellStyle name="Vejica 4 9 2 2 6 4 2" xfId="20435" xr:uid="{DCE5D314-13D9-45E4-9533-439E193673F6}"/>
    <cellStyle name="Vejica 4 9 2 2 6 5" xfId="23487" xr:uid="{208681EC-64D7-46A4-8189-2321904944EF}"/>
    <cellStyle name="Vejica 4 9 2 2 6 5 2" xfId="28727" xr:uid="{FE9296DB-1AB1-4A05-9303-835041D7B8B3}"/>
    <cellStyle name="Vejica 4 9 2 2 7" xfId="5073" xr:uid="{55BD0928-0081-4136-B58D-6B4D3E09DA20}"/>
    <cellStyle name="Vejica 4 9 2 2 7 2" xfId="5512" xr:uid="{72C5F61D-C14F-49EB-AD16-413720FDDF00}"/>
    <cellStyle name="Vejica 4 9 2 2 7 2 2" xfId="13838" xr:uid="{7FF86234-285C-4579-BE44-1EEB5B7DA8D6}"/>
    <cellStyle name="Vejica 4 9 2 2 7 2 2 2" xfId="29360" xr:uid="{A28C90F5-7A37-4110-9EC8-694414503EAE}"/>
    <cellStyle name="Vejica 4 9 2 2 7 2 3" xfId="33865" xr:uid="{23EEEC27-76CA-4E91-9F79-6D62F98A792A}"/>
    <cellStyle name="Vejica 4 9 2 2 7 2 4" xfId="20850" xr:uid="{347C7771-56F1-432C-A4A3-22378C9AA997}"/>
    <cellStyle name="Vejica 4 9 2 2 7 3" xfId="13837" xr:uid="{52E8E674-CB52-467E-9C3D-0341C70914B9}"/>
    <cellStyle name="Vejica 4 9 2 2 7 3 2" xfId="20437" xr:uid="{F927B201-C590-46C4-871C-4FA59F8FE93F}"/>
    <cellStyle name="Vejica 4 9 2 2 7 4" xfId="23489" xr:uid="{86C7EBF9-CF49-4C42-A037-1508C273C9B4}"/>
    <cellStyle name="Vejica 4 9 2 2 7 4 2" xfId="28729" xr:uid="{92B17EE2-E078-4E03-9185-C98201296AAC}"/>
    <cellStyle name="Vejica 4 9 2 2 8" xfId="5058" xr:uid="{538EB506-67B7-41E1-B521-3D96AB2C89DF}"/>
    <cellStyle name="Vejica 4 9 2 2 8 2" xfId="13839" xr:uid="{FC013EE8-A249-40D7-B04B-8BEDDC2E0562}"/>
    <cellStyle name="Vejica 4 9 2 2 8 2 2" xfId="29345" xr:uid="{A45381C2-3038-42D7-87D7-187EC6CC385A}"/>
    <cellStyle name="Vejica 4 9 2 2 9" xfId="5299" xr:uid="{A6FFA2F2-43EC-45A0-892B-73C8C8BD2295}"/>
    <cellStyle name="Vejica 4 9 2 2 9 2" xfId="13840" xr:uid="{4D62C4FD-70B7-4CCD-B058-B8848502F45E}"/>
    <cellStyle name="Vejica 4 9 2 2 9 2 2" xfId="28874" xr:uid="{B17EC4DF-9752-40AF-BCA2-48DEB63BFA78}"/>
    <cellStyle name="Vejica 4 9 2 2 9 3" xfId="34397" xr:uid="{BABEB9A9-2B7F-4908-B754-17D2B6044625}"/>
    <cellStyle name="Vejica 4 9 2 2 9 4" xfId="20422" xr:uid="{20B9B79B-C78F-45B4-B8FD-9919E34FF7EB}"/>
    <cellStyle name="Vejica 4 9 2 3" xfId="2456" xr:uid="{1F756D7B-51AA-4277-BA8E-01352479FD7B}"/>
    <cellStyle name="Vejica 4 9 2 3 2" xfId="5074" xr:uid="{F2A87422-858A-4001-82BA-2B3FC0DD5567}"/>
    <cellStyle name="Vejica 4 9 2 3 2 2" xfId="13842" xr:uid="{42D08F87-53DE-4470-B223-7425D80F609A}"/>
    <cellStyle name="Vejica 4 9 2 3 2 2 2" xfId="29361" xr:uid="{DACABCD9-17CD-461E-AF80-AE0BD8CE121B}"/>
    <cellStyle name="Vejica 4 9 2 3 3" xfId="13841" xr:uid="{3339AB28-DF31-44EC-B240-FA7FAC7E4FF0}"/>
    <cellStyle name="Vejica 4 9 2 3 3 2" xfId="38155" xr:uid="{7474B311-755C-4CF2-8AB5-32533D2ADDF2}"/>
    <cellStyle name="Vejica 4 9 2 3 3 3" xfId="36543" xr:uid="{3615A807-73D6-4F4F-A9C5-027B77EB0389}"/>
    <cellStyle name="Vejica 4 9 2 3 3 4" xfId="20438" xr:uid="{A2E35CCE-8D9C-458D-B50A-1F6215C26DBD}"/>
    <cellStyle name="Vejica 4 9 2 3 4" xfId="21377" xr:uid="{82100391-30C8-4234-AFBC-3E1A8C4D56AA}"/>
    <cellStyle name="Vejica 4 9 2 3 5" xfId="19792" xr:uid="{223E66F6-C76F-4307-B6B7-DFCACA0CA9CE}"/>
    <cellStyle name="Vejica 4 9 2 3 6" xfId="23490" xr:uid="{A95ED8FE-A6C1-4FFF-AA95-2C29E562AFD8}"/>
    <cellStyle name="Vejica 4 9 2 4" xfId="2457" xr:uid="{0C301E17-41AD-4AF7-A70A-3A54AF624426}"/>
    <cellStyle name="Vejica 4 9 2 4 2" xfId="5075" xr:uid="{D7B3220A-3BD5-4EE0-A17C-7598D1BFD0FF}"/>
    <cellStyle name="Vejica 4 9 2 4 2 2" xfId="13844" xr:uid="{9AEE4285-2000-45EB-A6A5-DB3963DD7F3E}"/>
    <cellStyle name="Vejica 4 9 2 4 2 2 2" xfId="29362" xr:uid="{5D8766A6-FD0C-44DF-8651-C62418CA70FC}"/>
    <cellStyle name="Vejica 4 9 2 4 3" xfId="13843" xr:uid="{4C1C481E-682D-48C0-BDB7-6FF48E891802}"/>
    <cellStyle name="Vejica 4 9 2 4 3 2" xfId="38156" xr:uid="{8F352A15-737F-42AC-87EA-B861036D16D5}"/>
    <cellStyle name="Vejica 4 9 2 4 3 3" xfId="36544" xr:uid="{520B3DDA-291E-4AA0-9C3C-82E5F49932F0}"/>
    <cellStyle name="Vejica 4 9 2 4 3 4" xfId="20439" xr:uid="{70B9B3F1-A21C-46F5-A227-2AE1B564E34A}"/>
    <cellStyle name="Vejica 4 9 2 4 4" xfId="21378" xr:uid="{3B7ACAE7-2046-412D-B3D2-F93673645B97}"/>
    <cellStyle name="Vejica 4 9 2 4 5" xfId="19793" xr:uid="{7BF45371-112A-4687-AE91-55B19DB4F04E}"/>
    <cellStyle name="Vejica 4 9 2 4 6" xfId="23491" xr:uid="{3EAA0CF9-97F1-4274-8138-27F313A4ACAF}"/>
    <cellStyle name="Vejica 4 9 2 5" xfId="2458" xr:uid="{262B161B-E4B9-4F93-BA71-46A4E404CA5A}"/>
    <cellStyle name="Vejica 4 9 2 5 10" xfId="23492" xr:uid="{ADF1C853-47DD-4A99-BA29-27D840BC98AA}"/>
    <cellStyle name="Vejica 4 9 2 5 10 2" xfId="30387" xr:uid="{EEAC2B01-E490-47BF-9C23-EB450F92C56E}"/>
    <cellStyle name="Vejica 4 9 2 5 11" xfId="34116" xr:uid="{E8491012-258A-4258-AE13-135D49FB26C8}"/>
    <cellStyle name="Vejica 4 9 2 5 12" xfId="34921" xr:uid="{F3A686D5-3F7D-4ECD-B6AD-7E3A014319A1}"/>
    <cellStyle name="Vejica 4 9 2 5 13" xfId="16539" xr:uid="{712BA19A-B005-47E5-A8CF-B313EB8BE452}"/>
    <cellStyle name="Vejica 4 9 2 5 2" xfId="2459" xr:uid="{449997AF-988C-448F-8BF5-D0A2AB5F561D}"/>
    <cellStyle name="Vejica 4 9 2 5 2 2" xfId="5078" xr:uid="{586FB0D8-2616-4494-A41A-D727C8DE2FFA}"/>
    <cellStyle name="Vejica 4 9 2 5 2 2 2" xfId="5517" xr:uid="{EFE91718-1531-4B05-9FD5-25809F9218A8}"/>
    <cellStyle name="Vejica 4 9 2 5 2 2 2 2" xfId="13848" xr:uid="{571ECB85-15D6-49A6-951E-C37DAA480134}"/>
    <cellStyle name="Vejica 4 9 2 5 2 2 2 2 2" xfId="29365" xr:uid="{95BF511F-F770-45E7-A192-30A8CEC3FD0B}"/>
    <cellStyle name="Vejica 4 9 2 5 2 2 2 3" xfId="34113" xr:uid="{E69E8F3C-00AD-4585-9CD8-6C7AB0F5C5F4}"/>
    <cellStyle name="Vejica 4 9 2 5 2 2 2 4" xfId="20851" xr:uid="{300FB0BA-15F6-44A2-8310-138405536DF5}"/>
    <cellStyle name="Vejica 4 9 2 5 2 2 3" xfId="13847" xr:uid="{C585AED2-C62C-4732-8667-43A2CD9AA586}"/>
    <cellStyle name="Vejica 4 9 2 5 2 2 3 2" xfId="20442" xr:uid="{4B35DAE5-2F28-4419-92F3-0C7B07DA8704}"/>
    <cellStyle name="Vejica 4 9 2 5 2 2 4" xfId="23494" xr:uid="{A3DB2A98-AF19-4B76-A4B1-86CABAF9F8AD}"/>
    <cellStyle name="Vejica 4 9 2 5 2 2 4 2" xfId="28731" xr:uid="{E7DD316E-29D0-4148-81F1-4A2ADF75CE87}"/>
    <cellStyle name="Vejica 4 9 2 5 2 3" xfId="5077" xr:uid="{D869C1E4-A9D4-4B8A-913A-721EB49544A6}"/>
    <cellStyle name="Vejica 4 9 2 5 2 3 2" xfId="13849" xr:uid="{F583B3D2-644E-4724-9977-1F7FDDFA542E}"/>
    <cellStyle name="Vejica 4 9 2 5 2 3 2 2" xfId="29364" xr:uid="{7F12DC62-EBBE-428D-884D-FD3D5A0FC8E7}"/>
    <cellStyle name="Vejica 4 9 2 5 2 4" xfId="13846" xr:uid="{5421C133-9131-4EBC-A4FE-9A10B63392E7}"/>
    <cellStyle name="Vejica 4 9 2 5 2 4 2" xfId="20441" xr:uid="{519B0A94-C1E3-4543-9CDF-78103222D88F}"/>
    <cellStyle name="Vejica 4 9 2 5 2 5" xfId="23493" xr:uid="{DBDAF7C3-2A69-4408-AFDA-452071A3EBE1}"/>
    <cellStyle name="Vejica 4 9 2 5 2 5 2" xfId="28730" xr:uid="{62F97689-A1A5-40BF-8EE5-E38C0F1C8E16}"/>
    <cellStyle name="Vejica 4 9 2 5 2 6" xfId="34920" xr:uid="{2D0820E0-E251-4E1A-9007-01705F73F7A9}"/>
    <cellStyle name="Vejica 4 9 2 5 3" xfId="2460" xr:uid="{0BC89EAC-7937-483C-8BD9-57BB7629F365}"/>
    <cellStyle name="Vejica 4 9 2 5 3 2" xfId="2461" xr:uid="{5160BE01-66B9-4B55-B64A-56D1D0942FF6}"/>
    <cellStyle name="Vejica 4 9 2 5 3 2 2" xfId="5081" xr:uid="{A4431B3F-DA92-4AB5-8CE0-5E44CA10C756}"/>
    <cellStyle name="Vejica 4 9 2 5 3 2 2 2" xfId="5519" xr:uid="{CCCEE095-5F49-4540-96A4-4E491B75804F}"/>
    <cellStyle name="Vejica 4 9 2 5 3 2 2 2 2" xfId="13853" xr:uid="{7EA13EBA-E580-47D4-BDEE-1896640E11EE}"/>
    <cellStyle name="Vejica 4 9 2 5 3 2 2 2 2 2" xfId="29368" xr:uid="{30D6C76A-5414-44A1-A2A9-B4F9935CED17}"/>
    <cellStyle name="Vejica 4 9 2 5 3 2 2 2 3" xfId="34585" xr:uid="{841B466B-70E0-4B47-8E1C-9623A7997615}"/>
    <cellStyle name="Vejica 4 9 2 5 3 2 2 2 4" xfId="20852" xr:uid="{19482530-F1D1-480D-9DD3-3B910FB5BF4E}"/>
    <cellStyle name="Vejica 4 9 2 5 3 2 2 3" xfId="13852" xr:uid="{27F5ED30-FCEA-4726-A688-00E1E248ACA9}"/>
    <cellStyle name="Vejica 4 9 2 5 3 2 2 3 2" xfId="20445" xr:uid="{C2DD30B2-2D3E-4DBB-A270-ABC791F6B158}"/>
    <cellStyle name="Vejica 4 9 2 5 3 2 2 4" xfId="23497" xr:uid="{9D8494E3-8642-4D4A-8BDF-213D76B25BE5}"/>
    <cellStyle name="Vejica 4 9 2 5 3 2 2 4 2" xfId="28734" xr:uid="{C16B0310-735D-435F-BE74-76160AB2230C}"/>
    <cellStyle name="Vejica 4 9 2 5 3 2 3" xfId="5080" xr:uid="{4781E456-AD65-4E5B-88BD-6699100ACBF3}"/>
    <cellStyle name="Vejica 4 9 2 5 3 2 3 2" xfId="13854" xr:uid="{4191B0F9-C3BA-4D32-9AF4-A83CD0A89BED}"/>
    <cellStyle name="Vejica 4 9 2 5 3 2 3 2 2" xfId="29367" xr:uid="{9049F22E-7A90-4B4A-AA9A-530C58B0471A}"/>
    <cellStyle name="Vejica 4 9 2 5 3 2 4" xfId="13851" xr:uid="{715F0D1E-9505-4DE1-9B34-36F9642F5EF3}"/>
    <cellStyle name="Vejica 4 9 2 5 3 2 4 2" xfId="20444" xr:uid="{7F713F4B-24B7-41ED-B153-5FD11C6C2FB6}"/>
    <cellStyle name="Vejica 4 9 2 5 3 2 5" xfId="23496" xr:uid="{BA3FAE87-7FAB-4F57-B37E-D4CE43F38439}"/>
    <cellStyle name="Vejica 4 9 2 5 3 2 5 2" xfId="28733" xr:uid="{63622C98-7985-49A2-95A3-4856A9AF2353}"/>
    <cellStyle name="Vejica 4 9 2 5 3 2 6" xfId="34918" xr:uid="{8F348D06-1A7E-42A7-AB16-930547CE29EC}"/>
    <cellStyle name="Vejica 4 9 2 5 3 3" xfId="2462" xr:uid="{718FE7E6-768B-4D07-ADBC-C8A70A35A0C2}"/>
    <cellStyle name="Vejica 4 9 2 5 3 3 2" xfId="5083" xr:uid="{FA9D8446-A4A3-4531-B760-DC1E16D63CAF}"/>
    <cellStyle name="Vejica 4 9 2 5 3 3 2 2" xfId="5520" xr:uid="{3E53AA8C-9AD0-4ACD-9DF5-6D4E92A36F12}"/>
    <cellStyle name="Vejica 4 9 2 5 3 3 2 2 2" xfId="13857" xr:uid="{4D9A3566-3751-4C83-A815-EA7224E7592F}"/>
    <cellStyle name="Vejica 4 9 2 5 3 3 2 2 2 2" xfId="29370" xr:uid="{0C5EC2F3-11A5-48D9-A2EE-A90003273C9A}"/>
    <cellStyle name="Vejica 4 9 2 5 3 3 2 2 3" xfId="34110" xr:uid="{D0CE8390-612A-4959-89DB-9F0369566C4C}"/>
    <cellStyle name="Vejica 4 9 2 5 3 3 2 2 4" xfId="20853" xr:uid="{D1ABD7CD-7781-4CD4-9078-6C827E8229CA}"/>
    <cellStyle name="Vejica 4 9 2 5 3 3 2 3" xfId="13856" xr:uid="{68D53168-987F-438E-A325-37A2DBFAFF49}"/>
    <cellStyle name="Vejica 4 9 2 5 3 3 2 3 2" xfId="20447" xr:uid="{B1EC3982-722F-4FF5-B723-CAF9DCD0ACC0}"/>
    <cellStyle name="Vejica 4 9 2 5 3 3 2 4" xfId="23499" xr:uid="{F685D247-66AF-44E5-B542-76811BCF2F5B}"/>
    <cellStyle name="Vejica 4 9 2 5 3 3 2 4 2" xfId="28736" xr:uid="{75BF86BB-9911-447B-8D85-5172DCAA2E5E}"/>
    <cellStyle name="Vejica 4 9 2 5 3 3 3" xfId="5082" xr:uid="{B0842FE2-6067-433B-A5F5-51E3EB7745C6}"/>
    <cellStyle name="Vejica 4 9 2 5 3 3 3 2" xfId="13858" xr:uid="{810507BB-9C59-4A74-93DA-1BAC6A4BB70E}"/>
    <cellStyle name="Vejica 4 9 2 5 3 3 3 2 2" xfId="29369" xr:uid="{4C52A914-3647-47BC-8941-BEDFDFCF77FA}"/>
    <cellStyle name="Vejica 4 9 2 5 3 3 4" xfId="13855" xr:uid="{2A702AC8-E7FC-48A0-BA1F-D12F7A61D342}"/>
    <cellStyle name="Vejica 4 9 2 5 3 3 4 2" xfId="20446" xr:uid="{0BE60D74-D9C7-45C7-AE3F-0FB045374E82}"/>
    <cellStyle name="Vejica 4 9 2 5 3 3 5" xfId="23498" xr:uid="{26A1E04D-698F-4E8D-9FC4-65AC19C0DBAB}"/>
    <cellStyle name="Vejica 4 9 2 5 3 3 5 2" xfId="28735" xr:uid="{0972C676-5DD5-4573-80FB-CED743129EFB}"/>
    <cellStyle name="Vejica 4 9 2 5 3 3 6" xfId="34917" xr:uid="{FA61EA42-3230-44E0-BA5F-2FBB821E56A3}"/>
    <cellStyle name="Vejica 4 9 2 5 3 4" xfId="5084" xr:uid="{4D6D1C27-852A-4F11-98C8-8EEFAC10DBF2}"/>
    <cellStyle name="Vejica 4 9 2 5 3 4 2" xfId="5518" xr:uid="{8D8AAE9A-37E3-4875-850A-80CB79813ED4}"/>
    <cellStyle name="Vejica 4 9 2 5 3 4 2 2" xfId="13860" xr:uid="{325F2AC4-89FE-44CA-96AA-E79BE8B1CFB2}"/>
    <cellStyle name="Vejica 4 9 2 5 3 4 2 2 2" xfId="29371" xr:uid="{0FA860E7-24F1-426E-8F7A-684D46A2410E}"/>
    <cellStyle name="Vejica 4 9 2 5 3 4 2 3" xfId="35328" xr:uid="{75F4172F-6E95-4A4B-B58C-343AE2E42EA1}"/>
    <cellStyle name="Vejica 4 9 2 5 3 4 2 4" xfId="20854" xr:uid="{8646B52F-8B7F-4ABB-A7AB-E043A3678D2E}"/>
    <cellStyle name="Vejica 4 9 2 5 3 4 3" xfId="13859" xr:uid="{1A8710D3-BA66-4893-90BC-0891E4A599CB}"/>
    <cellStyle name="Vejica 4 9 2 5 3 4 3 2" xfId="20448" xr:uid="{505218CF-3DE7-4DFD-B38D-4A38B426E4D4}"/>
    <cellStyle name="Vejica 4 9 2 5 3 4 4" xfId="23500" xr:uid="{3F4BFE55-154E-4621-8D6D-0C5077C46AE0}"/>
    <cellStyle name="Vejica 4 9 2 5 3 4 4 2" xfId="28737" xr:uid="{F18538DF-076F-4D4C-8FD4-508AB6C48F58}"/>
    <cellStyle name="Vejica 4 9 2 5 3 5" xfId="5079" xr:uid="{3BDC3121-6A27-46B9-B608-0641857C352A}"/>
    <cellStyle name="Vejica 4 9 2 5 3 5 2" xfId="13861" xr:uid="{DB2D0905-A867-49C0-BE04-9AC08DC6ED64}"/>
    <cellStyle name="Vejica 4 9 2 5 3 5 2 2" xfId="29366" xr:uid="{97C05B96-7DA5-48FF-80BC-7F16C3F37F60}"/>
    <cellStyle name="Vejica 4 9 2 5 3 6" xfId="13850" xr:uid="{64B6E6B9-4EE3-41BB-8AE2-4EDE06119896}"/>
    <cellStyle name="Vejica 4 9 2 5 3 6 2" xfId="20443" xr:uid="{2E34C911-98BD-4734-B14C-B5F7D4BE712E}"/>
    <cellStyle name="Vejica 4 9 2 5 3 7" xfId="23495" xr:uid="{0D814263-1CAD-4C01-8DEA-3EC948C2A9AB}"/>
    <cellStyle name="Vejica 4 9 2 5 3 7 2" xfId="28732" xr:uid="{A269E0A0-4D82-4282-8945-6D5D968B0ACE}"/>
    <cellStyle name="Vejica 4 9 2 5 3 8" xfId="34919" xr:uid="{B377D2C9-6E89-445F-BAD4-5056D19A56D1}"/>
    <cellStyle name="Vejica 4 9 2 5 4" xfId="5085" xr:uid="{17D9D187-8FEA-41CE-8EEB-954007E2D84C}"/>
    <cellStyle name="Vejica 4 9 2 5 4 2" xfId="5516" xr:uid="{41B6980E-0914-45EF-8E88-32FAAB36FAEF}"/>
    <cellStyle name="Vejica 4 9 2 5 4 2 2" xfId="13863" xr:uid="{FF8CE3EC-4297-4AD0-BDAB-BADD1EDB9EE0}"/>
    <cellStyle name="Vejica 4 9 2 5 4 2 2 2" xfId="29372" xr:uid="{7B4582C0-3D44-4F46-AC1E-E5FFF2F018C6}"/>
    <cellStyle name="Vejica 4 9 2 5 4 2 3" xfId="33935" xr:uid="{AC41489A-449B-4181-ACE7-3B568AA74466}"/>
    <cellStyle name="Vejica 4 9 2 5 4 2 4" xfId="20855" xr:uid="{DF74F511-E907-478E-B705-8769E02A31A6}"/>
    <cellStyle name="Vejica 4 9 2 5 4 3" xfId="13862" xr:uid="{D0059377-09CC-45F8-B392-2D89BDDB892C}"/>
    <cellStyle name="Vejica 4 9 2 5 4 3 2" xfId="20449" xr:uid="{6251FAF3-508C-40F8-B05B-C4B629A61E48}"/>
    <cellStyle name="Vejica 4 9 2 5 4 4" xfId="23501" xr:uid="{2C888CFD-7D4D-4156-990B-34A4A60369A2}"/>
    <cellStyle name="Vejica 4 9 2 5 4 4 2" xfId="28738" xr:uid="{3040701E-2B98-4390-B2E5-469EEEF6EB9B}"/>
    <cellStyle name="Vejica 4 9 2 5 5" xfId="5076" xr:uid="{A3F7372A-1C42-4E82-9D94-E982169628F8}"/>
    <cellStyle name="Vejica 4 9 2 5 5 2" xfId="13864" xr:uid="{1359BC3B-E0B3-47CF-89A0-07CD3FE6DBB2}"/>
    <cellStyle name="Vejica 4 9 2 5 5 2 2" xfId="29363" xr:uid="{DF489F9E-0CCF-4EA6-AE56-35BFE8F31683}"/>
    <cellStyle name="Vejica 4 9 2 5 6" xfId="7827" xr:uid="{78E194DD-8EF1-4EDB-92B5-9F48FCCB01DC}"/>
    <cellStyle name="Vejica 4 9 2 5 6 2" xfId="13865" xr:uid="{3610D613-2942-49B5-9EED-2D5D48120F90}"/>
    <cellStyle name="Vejica 4 9 2 5 6 2 2" xfId="28876" xr:uid="{0E26009B-31D7-4A47-95F8-1ADD04BD8D53}"/>
    <cellStyle name="Vejica 4 9 2 5 6 3" xfId="33940" xr:uid="{2C85210A-5798-40F6-89D6-4C445E488179}"/>
    <cellStyle name="Vejica 4 9 2 5 6 4" xfId="20440" xr:uid="{1AC1EFEF-DD6A-4E02-A5E0-2F45B61A23D6}"/>
    <cellStyle name="Vejica 4 9 2 5 7" xfId="13866" xr:uid="{C33CE185-003B-4A02-9E5B-5DEDF98DA7FE}"/>
    <cellStyle name="Vejica 4 9 2 5 7 2" xfId="23502" xr:uid="{264650DB-ACBE-4AFC-9440-AAF283C8CF6F}"/>
    <cellStyle name="Vejica 4 9 2 5 7 2 2" xfId="30950" xr:uid="{BF5BDF55-F2BF-4E93-9EE9-F1EDADC0CDF9}"/>
    <cellStyle name="Vejica 4 9 2 5 7 2 2 2" xfId="33326" xr:uid="{44077534-A06B-495B-94EA-5DBAD6EC3592}"/>
    <cellStyle name="Vejica 4 9 2 5 7 2 3" xfId="29643" xr:uid="{C70E5A13-78CE-4E6E-BED8-8B1EBDD13805}"/>
    <cellStyle name="Vejica 4 9 2 5 7 2 4" xfId="32412" xr:uid="{31E99050-1900-47E4-A92E-D188EC44EBE8}"/>
    <cellStyle name="Vejica 4 9 2 5 7 2 5" xfId="38392" xr:uid="{6A9D9151-457C-4356-9A23-59EB767C9356}"/>
    <cellStyle name="Vejica 4 9 2 5 7 3" xfId="25312" xr:uid="{02F51EC5-6D8E-4085-BE31-01BE78F20D49}"/>
    <cellStyle name="Vejica 4 9 2 5 7 3 2" xfId="33703" xr:uid="{56553AF1-BAA8-457C-9CC3-3DC42EDBC330}"/>
    <cellStyle name="Vejica 4 9 2 5 7 4" xfId="35264" xr:uid="{7C79E19B-835F-458C-9736-A731C6192B74}"/>
    <cellStyle name="Vejica 4 9 2 5 7 5" xfId="39326" xr:uid="{17922AA6-985D-41D4-9142-630772CC0B60}"/>
    <cellStyle name="Vejica 4 9 2 5 7 6" xfId="21379" xr:uid="{190D10FD-B013-444D-9A90-DB89A83276A3}"/>
    <cellStyle name="Vejica 4 9 2 5 8" xfId="13845" xr:uid="{2621FDB7-B473-4D63-BC43-3F8F6A28FB5F}"/>
    <cellStyle name="Vejica 4 9 2 5 8 2" xfId="25590" xr:uid="{E436DB84-03D9-4F0B-BBCE-1ACD89D01C60}"/>
    <cellStyle name="Vejica 4 9 2 5 8 2 2" xfId="33732" xr:uid="{9691F55D-6FDD-48BC-8A7B-9414E2774C41}"/>
    <cellStyle name="Vejica 4 9 2 5 8 2 3" xfId="38624" xr:uid="{0664FE54-C685-4457-B804-4EAC1CEC84F9}"/>
    <cellStyle name="Vejica 4 9 2 5 8 3" xfId="30978" xr:uid="{A8C6ECC4-D46F-4244-9C11-569A6D620703}"/>
    <cellStyle name="Vejica 4 9 2 5 8 3 2" xfId="33355" xr:uid="{6EC1D213-2336-453E-8649-101CD94EA71B}"/>
    <cellStyle name="Vejica 4 9 2 5 8 4" xfId="32582" xr:uid="{9B741ED6-22DA-4207-B7B0-5140410E0CE2}"/>
    <cellStyle name="Vejica 4 9 2 5 8 5" xfId="35402" xr:uid="{F686ECB7-BC18-48DF-8A4E-EFF878EBA06F}"/>
    <cellStyle name="Vejica 4 9 2 5 8 6" xfId="36545" xr:uid="{E2D6CF27-85B1-4273-AF60-BC3E7BFF826D}"/>
    <cellStyle name="Vejica 4 9 2 5 8 7" xfId="39488" xr:uid="{90912990-5EAB-4C6F-9D8D-C8500F23DC0E}"/>
    <cellStyle name="Vejica 4 9 2 5 8 8" xfId="22298" xr:uid="{459165B0-6E6E-4E80-9034-0D9007C51683}"/>
    <cellStyle name="Vejica 4 9 2 5 9" xfId="19794" xr:uid="{C24D1707-FD19-4ADC-B361-A3D1F61CA206}"/>
    <cellStyle name="Vejica 4 9 2 5 9 2" xfId="30450" xr:uid="{BF48E4C1-0CC0-4D04-91CA-2BC86B12622E}"/>
    <cellStyle name="Vejica 4 9 2 5 9 2 2" xfId="32898" xr:uid="{65B18573-02AB-4EC5-87DD-2E12DCC95006}"/>
    <cellStyle name="Vejica 4 9 2 5 9 3" xfId="31006" xr:uid="{86056519-D628-4AA6-94DA-6D2D6CE4DD82}"/>
    <cellStyle name="Vejica 4 9 2 5 9 3 2" xfId="33384" xr:uid="{7C0E66A6-0BF6-4839-BC0C-C02920D86D2C}"/>
    <cellStyle name="Vejica 4 9 2 6" xfId="2463" xr:uid="{BB09A452-1D11-4C63-9356-E632436605E6}"/>
    <cellStyle name="Vejica 4 9 2 6 2" xfId="5087" xr:uid="{72A4B7E8-D6A6-40EE-B5E8-7340C6F29C16}"/>
    <cellStyle name="Vejica 4 9 2 6 2 2" xfId="5521" xr:uid="{ABEB8C1B-E6BD-44D1-AFC9-DBA8BE4A3AEB}"/>
    <cellStyle name="Vejica 4 9 2 6 2 2 2" xfId="13869" xr:uid="{E22EB605-E6E0-4EC2-B377-06D5D4E5AEA9}"/>
    <cellStyle name="Vejica 4 9 2 6 2 2 2 2" xfId="29374" xr:uid="{EAE2582C-2DA5-407E-A393-3A418D0AC8B5}"/>
    <cellStyle name="Vejica 4 9 2 6 2 2 3" xfId="34111" xr:uid="{2BA94191-F480-41DF-9524-53561639F760}"/>
    <cellStyle name="Vejica 4 9 2 6 2 2 4" xfId="20856" xr:uid="{C880E4C1-C910-4816-9225-5F26A6671BBC}"/>
    <cellStyle name="Vejica 4 9 2 6 2 3" xfId="13868" xr:uid="{03389DCE-860A-455B-A9D2-CA0CD843F071}"/>
    <cellStyle name="Vejica 4 9 2 6 2 3 2" xfId="20451" xr:uid="{D9329A99-1937-4B2D-B13F-2219DBC935F5}"/>
    <cellStyle name="Vejica 4 9 2 6 2 4" xfId="23504" xr:uid="{973705EC-AF33-4915-A54F-D50C2E14D1FB}"/>
    <cellStyle name="Vejica 4 9 2 6 2 4 2" xfId="28739" xr:uid="{3F32617D-693B-4C00-900D-B89871737808}"/>
    <cellStyle name="Vejica 4 9 2 6 3" xfId="5086" xr:uid="{07CC7AE9-A5DC-4572-BC69-AB36560A5D08}"/>
    <cellStyle name="Vejica 4 9 2 6 3 2" xfId="13870" xr:uid="{F44CC674-A236-42F2-AD5C-DEB5E2B5311E}"/>
    <cellStyle name="Vejica 4 9 2 6 3 2 2" xfId="29373" xr:uid="{A790265F-B4BC-46DE-BEC3-1A1781FCBB80}"/>
    <cellStyle name="Vejica 4 9 2 6 4" xfId="13867" xr:uid="{37BEB424-E9A8-4152-BF2E-0AF9E093660C}"/>
    <cellStyle name="Vejica 4 9 2 6 4 2" xfId="20450" xr:uid="{6C1E3ADB-CC54-4A00-98BD-44684CBE8EBF}"/>
    <cellStyle name="Vejica 4 9 2 6 5" xfId="19795" xr:uid="{C0BFB466-BFAE-4DA9-9FC2-5B7F8291CFFA}"/>
    <cellStyle name="Vejica 4 9 2 6 6" xfId="23503" xr:uid="{36560656-707B-4CFC-8B54-F4BC8828729F}"/>
    <cellStyle name="Vejica 4 9 2 6 7" xfId="34916" xr:uid="{1B18612A-8715-4042-81FC-5F7629067F28}"/>
    <cellStyle name="Vejica 4 9 2 6 8" xfId="16536" xr:uid="{C1A3D8FE-4DBF-46FB-88AD-01F6495DA6D5}"/>
    <cellStyle name="Vejica 4 9 2 7" xfId="2464" xr:uid="{F3829152-3412-4A38-9384-FE25E28FEACF}"/>
    <cellStyle name="Vejica 4 9 2 7 2" xfId="5089" xr:uid="{5604E373-3B1B-4933-B96F-56DDE8A82CCB}"/>
    <cellStyle name="Vejica 4 9 2 7 2 2" xfId="5522" xr:uid="{73F5CBBE-9B8A-473D-AC43-CCDFF7D1A110}"/>
    <cellStyle name="Vejica 4 9 2 7 2 2 2" xfId="13873" xr:uid="{797B2D99-121A-41EC-A542-E9B0BC84D0A4}"/>
    <cellStyle name="Vejica 4 9 2 7 2 2 2 2" xfId="29376" xr:uid="{482A86BB-CD3D-4E48-8F31-598C875241A8}"/>
    <cellStyle name="Vejica 4 9 2 7 2 2 3" xfId="34112" xr:uid="{6946A75F-4593-433F-BAE5-2C9428BD8241}"/>
    <cellStyle name="Vejica 4 9 2 7 2 2 4" xfId="20857" xr:uid="{8E8216C7-6F56-4E52-8189-41B5477EEF09}"/>
    <cellStyle name="Vejica 4 9 2 7 2 3" xfId="13872" xr:uid="{81DC10AC-B5C7-44CB-B27E-6C6E70C87E5D}"/>
    <cellStyle name="Vejica 4 9 2 7 2 3 2" xfId="20453" xr:uid="{BAC94F28-2140-4482-BC40-AA87767943A5}"/>
    <cellStyle name="Vejica 4 9 2 7 2 4" xfId="23506" xr:uid="{F9C7DEB3-A75F-4862-891C-92ECCFAC28EE}"/>
    <cellStyle name="Vejica 4 9 2 7 2 4 2" xfId="28741" xr:uid="{822D834A-1AC2-4B53-B017-E7C8FC83527E}"/>
    <cellStyle name="Vejica 4 9 2 7 3" xfId="5088" xr:uid="{935ABEA3-6DD8-4634-92B2-C99D884306D0}"/>
    <cellStyle name="Vejica 4 9 2 7 3 2" xfId="13874" xr:uid="{D7B152AC-6477-4C34-BEEE-32CEA7E567E3}"/>
    <cellStyle name="Vejica 4 9 2 7 3 2 2" xfId="29375" xr:uid="{63442F3F-FBE6-42DE-AC3B-3B92D6814E0D}"/>
    <cellStyle name="Vejica 4 9 2 7 4" xfId="13871" xr:uid="{85DF3558-619E-4B1D-A457-78AABDAD13FA}"/>
    <cellStyle name="Vejica 4 9 2 7 4 2" xfId="20452" xr:uid="{1D12B947-F23E-46D7-868C-483C0BB683C2}"/>
    <cellStyle name="Vejica 4 9 2 7 5" xfId="23505" xr:uid="{72643F75-BC30-40FF-8C28-043084C7CFE8}"/>
    <cellStyle name="Vejica 4 9 2 7 5 2" xfId="28740" xr:uid="{5F7B29C2-8A20-4E21-A979-3E088E293967}"/>
    <cellStyle name="Vejica 4 9 2 7 6" xfId="34915" xr:uid="{3826893C-4D81-4E27-BF0C-321892CAA014}"/>
    <cellStyle name="Vejica 4 9 2 8" xfId="2465" xr:uid="{CA3F0EE7-A060-4E9E-B5C5-F2411E7D4740}"/>
    <cellStyle name="Vejica 4 9 2 8 2" xfId="5091" xr:uid="{7132FCAC-B1CA-433E-A1A6-9EE13FD26BD3}"/>
    <cellStyle name="Vejica 4 9 2 8 2 2" xfId="5523" xr:uid="{7EE72D78-EBE4-4B67-83BF-B55213EED11E}"/>
    <cellStyle name="Vejica 4 9 2 8 2 2 2" xfId="13877" xr:uid="{C601BD97-0D6F-4A3E-AFA7-6952C958D9C7}"/>
    <cellStyle name="Vejica 4 9 2 8 2 2 2 2" xfId="29378" xr:uid="{3490B699-E25A-4D57-A671-2DFFF8E6E173}"/>
    <cellStyle name="Vejica 4 9 2 8 2 2 3" xfId="33938" xr:uid="{577ABEC3-4031-4102-959C-D84B42FC4597}"/>
    <cellStyle name="Vejica 4 9 2 8 2 2 4" xfId="20858" xr:uid="{70334C48-C883-46C9-8766-D20DFFD02EEA}"/>
    <cellStyle name="Vejica 4 9 2 8 2 3" xfId="13876" xr:uid="{EAA9BB15-04F5-486C-811D-2A7D4F8EED66}"/>
    <cellStyle name="Vejica 4 9 2 8 2 3 2" xfId="20455" xr:uid="{BD6FBE0C-E1E2-45C4-A075-2BB55653AB74}"/>
    <cellStyle name="Vejica 4 9 2 8 2 4" xfId="23508" xr:uid="{26ED6210-B150-4FB7-BC80-701CB94FE312}"/>
    <cellStyle name="Vejica 4 9 2 8 2 4 2" xfId="28743" xr:uid="{9A5D44AD-6316-40E8-84DB-B428AC6F70B7}"/>
    <cellStyle name="Vejica 4 9 2 8 3" xfId="5090" xr:uid="{884F6695-027F-4930-BF7D-029E773E331D}"/>
    <cellStyle name="Vejica 4 9 2 8 3 2" xfId="13878" xr:uid="{827EB969-750B-4E9E-A43B-CC4DEC991ED6}"/>
    <cellStyle name="Vejica 4 9 2 8 3 2 2" xfId="29377" xr:uid="{99C6A58F-2F5C-4BB7-B7B0-C3C46E977305}"/>
    <cellStyle name="Vejica 4 9 2 8 4" xfId="13875" xr:uid="{AB0AF211-CEA3-46AB-87CC-0D7D7E369562}"/>
    <cellStyle name="Vejica 4 9 2 8 4 2" xfId="20454" xr:uid="{98A40763-7543-45C1-ACB4-02DC70138229}"/>
    <cellStyle name="Vejica 4 9 2 8 5" xfId="23507" xr:uid="{5A060F12-C701-4785-8118-BB64A4221F3D}"/>
    <cellStyle name="Vejica 4 9 2 8 5 2" xfId="28742" xr:uid="{77977529-FA89-4EC5-B0D8-DB35583671A5}"/>
    <cellStyle name="Vejica 4 9 2 8 6" xfId="34914" xr:uid="{AA6C34F3-C6A7-4DD7-9B35-EB75DC503C73}"/>
    <cellStyle name="Vejica 4 9 2 9" xfId="5092" xr:uid="{CF6CCCA0-1B1A-4D9B-8C02-4B63BABBE9BE}"/>
    <cellStyle name="Vejica 4 9 2 9 2" xfId="5093" xr:uid="{C0F5C791-F406-4870-B6FF-B85D24108BE8}"/>
    <cellStyle name="Vejica 4 9 2 9 2 2" xfId="5593" xr:uid="{C32D80DF-7280-4C40-8F0E-B54446F97934}"/>
    <cellStyle name="Vejica 4 9 2 9 2 2 2" xfId="13881" xr:uid="{1FFF9DB6-5EA1-4D27-A156-BAB19D58E78F}"/>
    <cellStyle name="Vejica 4 9 2 9 2 2 2 2" xfId="29380" xr:uid="{4DAE40C3-182B-45A4-8825-51E92282C7A7}"/>
    <cellStyle name="Vejica 4 9 2 9 2 2 3" xfId="34329" xr:uid="{3BD7AC24-437B-4D98-B547-7D6D8A6BBBFD}"/>
    <cellStyle name="Vejica 4 9 2 9 2 2 4" xfId="20860" xr:uid="{7F0E3510-A9F5-41A6-BFE6-9B6BA4DAFF68}"/>
    <cellStyle name="Vejica 4 9 2 9 2 3" xfId="13880" xr:uid="{92CBC345-F11F-4744-B36D-7E6FA8A84E9A}"/>
    <cellStyle name="Vejica 4 9 2 9 2 3 2" xfId="20457" xr:uid="{A12626BA-7A11-4EFF-A2E8-C000E3E6CB27}"/>
    <cellStyle name="Vejica 4 9 2 9 2 4" xfId="23510" xr:uid="{51C1CBDA-7225-495C-90FE-0E07B690F118}"/>
    <cellStyle name="Vejica 4 9 2 9 2 4 2" xfId="28745" xr:uid="{125CD7D3-5E2B-4631-9451-130C74998190}"/>
    <cellStyle name="Vejica 4 9 2 9 3" xfId="5362" xr:uid="{3CB7D256-A092-459A-94BC-DEFF5E0B0E30}"/>
    <cellStyle name="Vejica 4 9 2 9 3 2" xfId="13882" xr:uid="{05C79E53-E7DF-4EFD-8BDB-83A209B65604}"/>
    <cellStyle name="Vejica 4 9 2 9 3 2 2" xfId="29379" xr:uid="{BB07D524-F225-4925-A6D3-76065D56CA8A}"/>
    <cellStyle name="Vejica 4 9 2 9 3 3" xfId="34088" xr:uid="{BEBADBF0-B6A5-47D1-AEBA-3931AE33B426}"/>
    <cellStyle name="Vejica 4 9 2 9 3 4" xfId="20859" xr:uid="{C8401137-E6EC-42CD-88FB-524786C4A878}"/>
    <cellStyle name="Vejica 4 9 2 9 4" xfId="13879" xr:uid="{1626D948-0660-40D5-993E-2D65D0A60269}"/>
    <cellStyle name="Vejica 4 9 2 9 4 2" xfId="20456" xr:uid="{44199038-369E-4668-B6E7-37E1D06D11B1}"/>
    <cellStyle name="Vejica 4 9 2 9 5" xfId="23509" xr:uid="{60A49A9D-217B-4D84-94AE-1726616E1D2C}"/>
    <cellStyle name="Vejica 4 9 2 9 5 2" xfId="28744" xr:uid="{EFF9D0FF-E150-4A5D-BBB4-3D784627B978}"/>
    <cellStyle name="Vejica 4 9 3" xfId="805" xr:uid="{835310DF-61F7-496B-931A-5DD9EAC50BF3}"/>
    <cellStyle name="Vejica 4 9 3 10" xfId="13883" xr:uid="{212EF86E-1B45-41ED-99F9-B8F82865DDD9}"/>
    <cellStyle name="Vejica 4 9 3 10 2" xfId="21380" xr:uid="{99FB685E-7C62-4223-A21B-F7875285BD83}"/>
    <cellStyle name="Vejica 4 9 3 11" xfId="19796" xr:uid="{C752240C-588D-40B6-950A-51478EA9201A}"/>
    <cellStyle name="Vejica 4 9 3 12" xfId="23511" xr:uid="{E87C5404-1999-47B9-A0BB-655382F1E1E3}"/>
    <cellStyle name="Vejica 4 9 3 2" xfId="806" xr:uid="{47D0D36A-E819-4294-8DB6-36E422A70EE1}"/>
    <cellStyle name="Vejica 4 9 3 2 10" xfId="13884" xr:uid="{75EFF040-2BF3-4195-9E7D-44486A4DC91C}"/>
    <cellStyle name="Vejica 4 9 3 2 10 2" xfId="36546" xr:uid="{0FDF6516-518F-48B1-A226-6E009721CBC9}"/>
    <cellStyle name="Vejica 4 9 3 2 10 3" xfId="19797" xr:uid="{308103F1-AA00-47B8-93F2-A9E8333F2618}"/>
    <cellStyle name="Vejica 4 9 3 2 11" xfId="23512" xr:uid="{0EE414D5-54FA-4840-A418-95CD3E030F2A}"/>
    <cellStyle name="Vejica 4 9 3 2 11 2" xfId="37994" xr:uid="{D1C9A504-B393-44EC-9792-7362F4B9D6E4}"/>
    <cellStyle name="Vejica 4 9 3 2 12" xfId="35260" xr:uid="{8612D00D-D23F-4F67-922F-C5643A60D1B1}"/>
    <cellStyle name="Vejica 4 9 3 2 2" xfId="2466" xr:uid="{0DDCDE9B-3B90-461B-8091-FCDB23102B80}"/>
    <cellStyle name="Vejica 4 9 3 2 2 2" xfId="5096" xr:uid="{51411BEF-85F3-4BD7-A72B-C96509A2F9A6}"/>
    <cellStyle name="Vejica 4 9 3 2 2 2 2" xfId="13886" xr:uid="{198AB836-25D2-47CD-A8B6-A672A89134D2}"/>
    <cellStyle name="Vejica 4 9 3 2 2 2 2 2" xfId="29383" xr:uid="{768F0D4E-8E01-48A5-9D92-7E8B714D9D1E}"/>
    <cellStyle name="Vejica 4 9 3 2 2 3" xfId="13885" xr:uid="{30E37CFB-70DB-4DF5-A633-B7F02825A3A7}"/>
    <cellStyle name="Vejica 4 9 3 2 2 3 2" xfId="38157" xr:uid="{E9E1AB79-CC32-4A71-82AA-5987F10E5452}"/>
    <cellStyle name="Vejica 4 9 3 2 2 3 3" xfId="36547" xr:uid="{5C521BA0-5BA7-43EF-93C4-1F3B0D56376B}"/>
    <cellStyle name="Vejica 4 9 3 2 2 3 4" xfId="20460" xr:uid="{E0B15DC6-F914-44E2-87F1-17EE4215424A}"/>
    <cellStyle name="Vejica 4 9 3 2 2 4" xfId="21382" xr:uid="{9F1B212F-6954-4F79-B43A-E440DE35AD32}"/>
    <cellStyle name="Vejica 4 9 3 2 2 5" xfId="19798" xr:uid="{BD15FCC1-BD62-45F6-8FD1-97B6EDBEC009}"/>
    <cellStyle name="Vejica 4 9 3 2 2 6" xfId="23513" xr:uid="{3CA4822E-9309-44EE-8C7A-7093E819509F}"/>
    <cellStyle name="Vejica 4 9 3 2 3" xfId="2467" xr:uid="{B661A154-4004-4148-A5B6-01E3B6F7484E}"/>
    <cellStyle name="Vejica 4 9 3 2 3 2" xfId="5097" xr:uid="{3937887C-19F2-48FC-8B7E-1ED62EAE702D}"/>
    <cellStyle name="Vejica 4 9 3 2 3 2 2" xfId="13888" xr:uid="{13FF6F10-A0E8-4F4E-A736-A5744225D739}"/>
    <cellStyle name="Vejica 4 9 3 2 3 2 2 2" xfId="29384" xr:uid="{2562151C-CFFC-46B5-9EC2-7ACC94F5CF40}"/>
    <cellStyle name="Vejica 4 9 3 2 3 3" xfId="13887" xr:uid="{5F6E2CB4-A2B1-4CA4-A69A-8424DB931968}"/>
    <cellStyle name="Vejica 4 9 3 2 3 3 2" xfId="38158" xr:uid="{403ABB6B-BB81-4FB8-8096-BFC57652BCC6}"/>
    <cellStyle name="Vejica 4 9 3 2 3 3 3" xfId="36548" xr:uid="{C6D8159B-EE2B-422C-B772-D541D05F29CF}"/>
    <cellStyle name="Vejica 4 9 3 2 3 3 4" xfId="20461" xr:uid="{2D30854A-154C-4549-8B67-678107B7142B}"/>
    <cellStyle name="Vejica 4 9 3 2 3 4" xfId="21383" xr:uid="{C92C0123-4B9C-495D-83A5-2DA23E895C82}"/>
    <cellStyle name="Vejica 4 9 3 2 3 5" xfId="19799" xr:uid="{28A9DD97-3361-4495-BB43-F9ADAB6F8BEA}"/>
    <cellStyle name="Vejica 4 9 3 2 3 6" xfId="23514" xr:uid="{44EC3D04-AF3D-4068-B60B-C774B73A66DF}"/>
    <cellStyle name="Vejica 4 9 3 2 4" xfId="2468" xr:uid="{84C7CC1C-EC7B-418D-AF2E-169EAB65AFD3}"/>
    <cellStyle name="Vejica 4 9 3 2 4 2" xfId="5099" xr:uid="{2245F1E7-C2DF-4A12-BB93-F7C99659B73F}"/>
    <cellStyle name="Vejica 4 9 3 2 4 2 2" xfId="5526" xr:uid="{2B50217F-7011-417A-B044-FBE50874A897}"/>
    <cellStyle name="Vejica 4 9 3 2 4 2 2 2" xfId="13891" xr:uid="{3CAD72EB-53B2-4133-A6EF-863A9E375B8E}"/>
    <cellStyle name="Vejica 4 9 3 2 4 2 2 2 2" xfId="29386" xr:uid="{5D3772F7-BC1B-45DD-B088-F80D23F56D65}"/>
    <cellStyle name="Vejica 4 9 3 2 4 2 2 3" xfId="35220" xr:uid="{D500B8F9-745C-4F1A-BF78-7067202FA25B}"/>
    <cellStyle name="Vejica 4 9 3 2 4 2 2 4" xfId="20861" xr:uid="{C4D41B5A-999B-4DA8-86B5-77E3A5D63BD3}"/>
    <cellStyle name="Vejica 4 9 3 2 4 2 3" xfId="13890" xr:uid="{BEFE2ACC-F392-40CE-9413-AE4914FB03B4}"/>
    <cellStyle name="Vejica 4 9 3 2 4 2 3 2" xfId="20463" xr:uid="{63906EEF-EB85-425D-8219-E06CAA437AF4}"/>
    <cellStyle name="Vejica 4 9 3 2 4 2 4" xfId="23516" xr:uid="{A41B24E2-DCE6-4914-898F-B0BABE46F783}"/>
    <cellStyle name="Vejica 4 9 3 2 4 2 4 2" xfId="28746" xr:uid="{402DFB0E-FA88-4694-859C-AA4468807CAD}"/>
    <cellStyle name="Vejica 4 9 3 2 4 3" xfId="5098" xr:uid="{65982A16-D58E-44EC-B0BE-9CCCFCC27EF4}"/>
    <cellStyle name="Vejica 4 9 3 2 4 3 2" xfId="13892" xr:uid="{09FD9EF0-5AA5-4555-B729-17825F2E0B32}"/>
    <cellStyle name="Vejica 4 9 3 2 4 3 2 2" xfId="29385" xr:uid="{AFE4B98D-23B5-4C47-A380-590E5966D737}"/>
    <cellStyle name="Vejica 4 9 3 2 4 4" xfId="13889" xr:uid="{A422D971-7B6B-4B5A-BFD1-663DAD31387A}"/>
    <cellStyle name="Vejica 4 9 3 2 4 4 2" xfId="20462" xr:uid="{9C8C6568-3496-4428-94D3-487042595344}"/>
    <cellStyle name="Vejica 4 9 3 2 4 5" xfId="19800" xr:uid="{E67A34D2-59F7-43F7-B723-A7FBA06335E6}"/>
    <cellStyle name="Vejica 4 9 3 2 4 6" xfId="23515" xr:uid="{0C04D6EB-2228-4119-A527-EB304E35D91A}"/>
    <cellStyle name="Vejica 4 9 3 2 4 7" xfId="34913" xr:uid="{5D7BE64B-E774-48B9-BA02-9D63773825AE}"/>
    <cellStyle name="Vejica 4 9 3 2 4 8" xfId="16540" xr:uid="{31BC3609-4699-43F1-A6C0-B52248CFB5A8}"/>
    <cellStyle name="Vejica 4 9 3 2 5" xfId="5100" xr:uid="{E62D03D3-6FB4-47F3-B0B9-0B8B7303D7BB}"/>
    <cellStyle name="Vejica 4 9 3 2 5 2" xfId="5101" xr:uid="{6F01DBAB-1A14-4EFB-A400-DC48BDD312D7}"/>
    <cellStyle name="Vejica 4 9 3 2 5 2 2" xfId="5594" xr:uid="{313315C7-94A1-4CB8-805F-9E50440BCCD4}"/>
    <cellStyle name="Vejica 4 9 3 2 5 2 2 2" xfId="13895" xr:uid="{FDE7ED8A-3A6D-49D9-A15C-7C446150F14E}"/>
    <cellStyle name="Vejica 4 9 3 2 5 2 2 2 2" xfId="29388" xr:uid="{331CBC4D-36C6-42D8-B59F-4B316821E56E}"/>
    <cellStyle name="Vejica 4 9 3 2 5 2 2 3" xfId="34050" xr:uid="{C48EBD6B-8945-416C-9DF4-C90C5F9E217F}"/>
    <cellStyle name="Vejica 4 9 3 2 5 2 2 4" xfId="20863" xr:uid="{E1BEED3C-DFCF-4AB9-ACE5-DDDC784CBBCE}"/>
    <cellStyle name="Vejica 4 9 3 2 5 2 3" xfId="13894" xr:uid="{FFF1E2DA-1C23-419C-8CBD-6441D6860DCB}"/>
    <cellStyle name="Vejica 4 9 3 2 5 2 3 2" xfId="20465" xr:uid="{199AEE6D-4183-49FD-83F7-00F5C8A88E9D}"/>
    <cellStyle name="Vejica 4 9 3 2 5 2 4" xfId="23518" xr:uid="{790DE6FF-3747-498A-8116-98412B77A5FA}"/>
    <cellStyle name="Vejica 4 9 3 2 5 2 4 2" xfId="28748" xr:uid="{27C2C7E3-44C8-407E-9511-F0353C29E1AA}"/>
    <cellStyle name="Vejica 4 9 3 2 5 3" xfId="5363" xr:uid="{470B3030-6885-406E-A230-57BCDE913624}"/>
    <cellStyle name="Vejica 4 9 3 2 5 3 2" xfId="13896" xr:uid="{1370B968-65BD-48A5-BE74-C013D9CE3D97}"/>
    <cellStyle name="Vejica 4 9 3 2 5 3 2 2" xfId="29387" xr:uid="{C335D783-D72C-4F69-8F77-6D764448258F}"/>
    <cellStyle name="Vejica 4 9 3 2 5 3 3" xfId="34434" xr:uid="{8F366453-616F-40BE-BC82-A458C9672608}"/>
    <cellStyle name="Vejica 4 9 3 2 5 3 4" xfId="20862" xr:uid="{74E62624-7E8C-4DF4-9F0E-416EB306B3FE}"/>
    <cellStyle name="Vejica 4 9 3 2 5 4" xfId="13893" xr:uid="{72A18BEA-121D-4C63-B0C9-3D510A76FCD0}"/>
    <cellStyle name="Vejica 4 9 3 2 5 4 2" xfId="20464" xr:uid="{C2F5FC5B-6B6C-44DB-832A-1E8C479FE500}"/>
    <cellStyle name="Vejica 4 9 3 2 5 5" xfId="23517" xr:uid="{2EBBC452-4C6B-4732-9408-5CE0A109CE59}"/>
    <cellStyle name="Vejica 4 9 3 2 5 5 2" xfId="28747" xr:uid="{E3AFFFDA-853F-4B0E-9034-BAC3C14C071B}"/>
    <cellStyle name="Vejica 4 9 3 2 6" xfId="5102" xr:uid="{D146100C-07BC-44B6-B7AE-2EFCD5C17D26}"/>
    <cellStyle name="Vejica 4 9 3 2 6 2" xfId="5525" xr:uid="{5A3664A5-28FE-4773-A3C4-C6902C9CBC03}"/>
    <cellStyle name="Vejica 4 9 3 2 6 2 2" xfId="13898" xr:uid="{3DDB308F-BC12-4A07-B55B-DCAB47BE6BA4}"/>
    <cellStyle name="Vejica 4 9 3 2 6 2 2 2" xfId="29389" xr:uid="{54BA4C27-E716-44BD-AE26-49D6CAD6A62C}"/>
    <cellStyle name="Vejica 4 9 3 2 6 2 3" xfId="33920" xr:uid="{64B88D37-28DE-4AAC-B516-204B579272C1}"/>
    <cellStyle name="Vejica 4 9 3 2 6 2 4" xfId="20864" xr:uid="{313D51C7-C580-464E-B463-34D23DDDAD9A}"/>
    <cellStyle name="Vejica 4 9 3 2 6 3" xfId="13897" xr:uid="{14207B37-F711-424A-9B2F-9A5AC8156A4A}"/>
    <cellStyle name="Vejica 4 9 3 2 6 3 2" xfId="20466" xr:uid="{13FA432B-298B-4ADF-A874-0A35DF872994}"/>
    <cellStyle name="Vejica 4 9 3 2 6 4" xfId="23519" xr:uid="{3354F5C9-2EFF-4CD1-B7A5-3EDF687F41FE}"/>
    <cellStyle name="Vejica 4 9 3 2 6 4 2" xfId="28749" xr:uid="{FEC17F6D-568C-4BB4-B7AB-C36340CE02B1}"/>
    <cellStyle name="Vejica 4 9 3 2 7" xfId="5095" xr:uid="{B9734E0A-244A-401C-BBE0-90275A78686A}"/>
    <cellStyle name="Vejica 4 9 3 2 7 2" xfId="13899" xr:uid="{75089C41-33EE-4732-8E2D-BBC8FCCCFB07}"/>
    <cellStyle name="Vejica 4 9 3 2 7 2 2" xfId="29382" xr:uid="{D95D5D23-5813-4012-B7B8-FD62232AA073}"/>
    <cellStyle name="Vejica 4 9 3 2 8" xfId="5286" xr:uid="{3292269A-4387-49D0-A481-05A30F39F4E7}"/>
    <cellStyle name="Vejica 4 9 3 2 8 2" xfId="13900" xr:uid="{088783BC-09CB-43D4-8A12-E4979333E5D5}"/>
    <cellStyle name="Vejica 4 9 3 2 8 2 2" xfId="28878" xr:uid="{A30CD5FE-437F-4C50-830E-48F807CB30C1}"/>
    <cellStyle name="Vejica 4 9 3 2 8 3" xfId="34385" xr:uid="{7C468DCE-5590-4971-975E-D939FECE1461}"/>
    <cellStyle name="Vejica 4 9 3 2 8 4" xfId="20459" xr:uid="{470EE085-158E-4E3E-BCF4-3FDE54159779}"/>
    <cellStyle name="Vejica 4 9 3 2 9" xfId="13901" xr:uid="{BEE0CEB2-2E82-41B5-9329-4C24BF46E5D2}"/>
    <cellStyle name="Vejica 4 9 3 2 9 2" xfId="23520" xr:uid="{0BBFECE1-D115-4EE3-9B7C-5DA2FC3C6A8D}"/>
    <cellStyle name="Vejica 4 9 3 2 9 2 2" xfId="29644" xr:uid="{39AF2F6A-BDF4-453E-8A48-27DE69CCDF4A}"/>
    <cellStyle name="Vejica 4 9 3 2 9 3" xfId="21381" xr:uid="{E49BE17C-D515-41F8-B4A1-C39B550E622B}"/>
    <cellStyle name="Vejica 4 9 3 3" xfId="2469" xr:uid="{389A585A-985C-4C5B-86ED-E1D7F6379132}"/>
    <cellStyle name="Vejica 4 9 3 3 2" xfId="5103" xr:uid="{D1EC0EA3-0508-423E-981B-992D20914580}"/>
    <cellStyle name="Vejica 4 9 3 3 2 2" xfId="13903" xr:uid="{023C32C4-688A-429F-9B99-5B71BC5F67C1}"/>
    <cellStyle name="Vejica 4 9 3 3 2 2 2" xfId="29390" xr:uid="{04AE8A17-ED88-405B-A753-7A867F6F17EE}"/>
    <cellStyle name="Vejica 4 9 3 3 3" xfId="13902" xr:uid="{A90AB05D-EB48-47B9-BD20-23C4585CF8AE}"/>
    <cellStyle name="Vejica 4 9 3 3 3 2" xfId="38159" xr:uid="{56C5C737-3D60-4592-BDE1-6CDF4C7FC723}"/>
    <cellStyle name="Vejica 4 9 3 3 3 3" xfId="36549" xr:uid="{9518780F-F130-4AD9-BCBE-BB3FADB84D9C}"/>
    <cellStyle name="Vejica 4 9 3 3 3 4" xfId="20467" xr:uid="{CE0E2B22-73F4-41AA-B887-9F780DBF7D6A}"/>
    <cellStyle name="Vejica 4 9 3 3 4" xfId="21384" xr:uid="{31398657-C1D1-4BB8-BDBA-194AFC9B3853}"/>
    <cellStyle name="Vejica 4 9 3 3 5" xfId="19801" xr:uid="{21BA862F-9FB0-4C50-B925-B60B625C3830}"/>
    <cellStyle name="Vejica 4 9 3 3 6" xfId="23521" xr:uid="{043D38F2-DB3A-4C6B-AF8F-4E9404CE1F58}"/>
    <cellStyle name="Vejica 4 9 3 4" xfId="2470" xr:uid="{23B7FE56-DEDC-448B-B946-C9066792802B}"/>
    <cellStyle name="Vejica 4 9 3 4 2" xfId="5104" xr:uid="{4F22AE21-5684-49B4-8D1A-F0B5FD1A8696}"/>
    <cellStyle name="Vejica 4 9 3 4 2 2" xfId="13905" xr:uid="{EEE39F68-847A-4573-AE56-D3A3CA6C53E1}"/>
    <cellStyle name="Vejica 4 9 3 4 2 2 2" xfId="29391" xr:uid="{3D264A9F-8E1B-49D2-AC7B-8A3E03E8B506}"/>
    <cellStyle name="Vejica 4 9 3 4 3" xfId="13904" xr:uid="{EA1F3FAE-FF19-461C-83CE-8D42B1411268}"/>
    <cellStyle name="Vejica 4 9 3 4 3 2" xfId="38160" xr:uid="{84FB2BE5-062B-451A-BD89-BB37C13A13D4}"/>
    <cellStyle name="Vejica 4 9 3 4 3 3" xfId="36550" xr:uid="{8441BE4D-A48E-4741-9BEA-F946C330133E}"/>
    <cellStyle name="Vejica 4 9 3 4 3 4" xfId="20468" xr:uid="{C5F14222-F765-4AC7-B84A-34BDED28CD8F}"/>
    <cellStyle name="Vejica 4 9 3 4 4" xfId="21385" xr:uid="{0B039861-4BD5-4B25-9F81-EA4D3324C2E5}"/>
    <cellStyle name="Vejica 4 9 3 4 5" xfId="19802" xr:uid="{DA745C66-0DDC-4F20-AF0B-1C7913FEE0C1}"/>
    <cellStyle name="Vejica 4 9 3 4 6" xfId="23522" xr:uid="{BA3CA8B9-E60A-4A40-949F-86AFD9091013}"/>
    <cellStyle name="Vejica 4 9 3 5" xfId="2471" xr:uid="{5E207FDA-21AF-4592-BAA1-845A6372B0DE}"/>
    <cellStyle name="Vejica 4 9 3 5 2" xfId="5106" xr:uid="{4B11D398-C198-4D5D-B799-F23AB4CA9F1A}"/>
    <cellStyle name="Vejica 4 9 3 5 2 2" xfId="5527" xr:uid="{6532CC13-256E-4EFF-93A6-5B10F4621B00}"/>
    <cellStyle name="Vejica 4 9 3 5 2 2 2" xfId="13908" xr:uid="{FB8FEB30-7FE8-4026-B47D-B24E52C77A47}"/>
    <cellStyle name="Vejica 4 9 3 5 2 2 2 2" xfId="29393" xr:uid="{D8230B11-A6E5-4A6F-AF46-C1FBA4CA8DF1}"/>
    <cellStyle name="Vejica 4 9 3 5 2 2 3" xfId="34589" xr:uid="{B5A8BEB0-1FF0-466B-9E10-5F8DFA877457}"/>
    <cellStyle name="Vejica 4 9 3 5 2 2 4" xfId="20865" xr:uid="{BB396186-C8D0-44CD-BAFE-D6C395E583B3}"/>
    <cellStyle name="Vejica 4 9 3 5 2 3" xfId="13907" xr:uid="{4C16F6F7-D34F-4764-A5A4-95BCD929B05F}"/>
    <cellStyle name="Vejica 4 9 3 5 2 3 2" xfId="20470" xr:uid="{1B2C3D62-4AF1-4281-8C61-D50685D29F20}"/>
    <cellStyle name="Vejica 4 9 3 5 2 4" xfId="23524" xr:uid="{71AA3132-68AC-4D3A-A8D0-E6A552C8FA0B}"/>
    <cellStyle name="Vejica 4 9 3 5 2 4 2" xfId="28750" xr:uid="{92A9DE61-A491-4703-97FE-6C7F47ABDA69}"/>
    <cellStyle name="Vejica 4 9 3 5 3" xfId="5105" xr:uid="{44BA90A7-74D6-42A3-95B0-18D0369A268B}"/>
    <cellStyle name="Vejica 4 9 3 5 3 2" xfId="13909" xr:uid="{49D44FB6-C1E4-4F6D-9C91-04B6D473E381}"/>
    <cellStyle name="Vejica 4 9 3 5 3 2 2" xfId="29392" xr:uid="{A0DAC8B5-50B9-4D06-9D69-9096816DE2D6}"/>
    <cellStyle name="Vejica 4 9 3 5 4" xfId="13906" xr:uid="{C94E7198-90C1-46A8-A116-BFD06C09B699}"/>
    <cellStyle name="Vejica 4 9 3 5 4 2" xfId="38161" xr:uid="{5A913721-328B-4550-B5A7-E913E00D9777}"/>
    <cellStyle name="Vejica 4 9 3 5 4 3" xfId="36551" xr:uid="{79AF3512-4006-447C-B472-36AF21785F78}"/>
    <cellStyle name="Vejica 4 9 3 5 4 4" xfId="20469" xr:uid="{E42AB96B-FB68-4CF5-99F3-4C9C6F1598D4}"/>
    <cellStyle name="Vejica 4 9 3 5 5" xfId="21386" xr:uid="{621E93E0-4CAF-4BEE-A6D1-5043CAD973B2}"/>
    <cellStyle name="Vejica 4 9 3 5 6" xfId="19803" xr:uid="{5F8F5A22-C07D-4D0F-8029-492DD420BCBB}"/>
    <cellStyle name="Vejica 4 9 3 5 7" xfId="23523" xr:uid="{30A5EFE0-B090-41DF-AEF6-003E017B5DCC}"/>
    <cellStyle name="Vejica 4 9 3 6" xfId="5107" xr:uid="{02A07CE2-0594-4658-A078-E2896B09BEF6}"/>
    <cellStyle name="Vejica 4 9 3 6 2" xfId="5108" xr:uid="{A5E360AB-9E75-4124-A638-7C3672AF85E7}"/>
    <cellStyle name="Vejica 4 9 3 6 2 2" xfId="5595" xr:uid="{4B4F39E0-18F9-4F14-8384-F60DEEF747A0}"/>
    <cellStyle name="Vejica 4 9 3 6 2 2 2" xfId="13912" xr:uid="{33864F93-A2EA-474E-8A1A-39A7C2B9A3A3}"/>
    <cellStyle name="Vejica 4 9 3 6 2 2 2 2" xfId="29395" xr:uid="{CE4A2F02-0270-43A9-BBFF-0074DAD5D971}"/>
    <cellStyle name="Vejica 4 9 3 6 2 2 3" xfId="34335" xr:uid="{09851502-8484-40D2-B33A-AA398A58BED7}"/>
    <cellStyle name="Vejica 4 9 3 6 2 2 4" xfId="20867" xr:uid="{EA1C433B-000D-4B3E-A9C9-9BCFE9DC6A24}"/>
    <cellStyle name="Vejica 4 9 3 6 2 3" xfId="13911" xr:uid="{CD51EACF-45A4-4A60-9E39-85ABD2AF36EE}"/>
    <cellStyle name="Vejica 4 9 3 6 2 3 2" xfId="20472" xr:uid="{E1BA8F8D-46C5-4C12-95E4-3B166BF48AA3}"/>
    <cellStyle name="Vejica 4 9 3 6 2 4" xfId="23526" xr:uid="{70029865-13DD-45E3-A356-1F909D3888B9}"/>
    <cellStyle name="Vejica 4 9 3 6 2 4 2" xfId="28751" xr:uid="{6EC00997-1784-4313-A73C-EDB9F14DB15E}"/>
    <cellStyle name="Vejica 4 9 3 6 3" xfId="5364" xr:uid="{6AAAB972-DF8C-45BA-86B5-E68290E361EE}"/>
    <cellStyle name="Vejica 4 9 3 6 3 2" xfId="13913" xr:uid="{DE6C1B11-5E06-4AF9-839C-85DBD974B611}"/>
    <cellStyle name="Vejica 4 9 3 6 3 2 2" xfId="29394" xr:uid="{BFD2E853-8754-4298-B50E-BEE431EE3C66}"/>
    <cellStyle name="Vejica 4 9 3 6 3 3" xfId="33812" xr:uid="{FF8941D3-A7C4-44CC-8605-A372E9146CD1}"/>
    <cellStyle name="Vejica 4 9 3 6 3 4" xfId="20866" xr:uid="{0258C20A-28D0-46E8-B9B6-A6AAB220A530}"/>
    <cellStyle name="Vejica 4 9 3 6 4" xfId="13910" xr:uid="{4681F83F-6BE1-4D16-87B8-515020A3CAF8}"/>
    <cellStyle name="Vejica 4 9 3 6 4 2" xfId="20471" xr:uid="{F3848ACB-CF9D-4CE0-8B4D-CC14D7905614}"/>
    <cellStyle name="Vejica 4 9 3 6 5" xfId="19804" xr:uid="{D0EF045F-7A84-4427-9F53-0E2D3D959A5C}"/>
    <cellStyle name="Vejica 4 9 3 6 6" xfId="23525" xr:uid="{98A3FB87-4691-4521-A5AE-2D277776DA98}"/>
    <cellStyle name="Vejica 4 9 3 7" xfId="5109" xr:uid="{0EBF87CC-7C80-4BAE-A442-B2EA8C673C55}"/>
    <cellStyle name="Vejica 4 9 3 7 2" xfId="5524" xr:uid="{68938C11-A4C3-4FE1-9A23-F0955AD02EAE}"/>
    <cellStyle name="Vejica 4 9 3 7 2 2" xfId="13915" xr:uid="{CC1C1EA5-BBA7-434B-874F-E02A139F8A48}"/>
    <cellStyle name="Vejica 4 9 3 7 2 2 2" xfId="29396" xr:uid="{B9C1FF5B-3226-4B98-AE1A-49E118F51A0D}"/>
    <cellStyle name="Vejica 4 9 3 7 2 3" xfId="34646" xr:uid="{C1986A23-B4F9-4FC0-A646-BAC1DB46FCD4}"/>
    <cellStyle name="Vejica 4 9 3 7 2 4" xfId="20868" xr:uid="{1ED9962C-79EB-4C8D-A175-C66D72AC5E3F}"/>
    <cellStyle name="Vejica 4 9 3 7 3" xfId="13914" xr:uid="{317F996F-3F8C-47C2-B170-6A28388E66F0}"/>
    <cellStyle name="Vejica 4 9 3 7 3 2" xfId="20473" xr:uid="{A2F73E95-83E5-4C06-9589-6DA640FCE2EA}"/>
    <cellStyle name="Vejica 4 9 3 7 4" xfId="23527" xr:uid="{AA0A3A04-D30D-467C-91C4-381D0941C8E7}"/>
    <cellStyle name="Vejica 4 9 3 7 4 2" xfId="28752" xr:uid="{C5029075-56D5-477F-A142-0F559159573C}"/>
    <cellStyle name="Vejica 4 9 3 8" xfId="5094" xr:uid="{0AC8202C-877D-4751-80D3-32FC59138196}"/>
    <cellStyle name="Vejica 4 9 3 8 2" xfId="13916" xr:uid="{0EFA3AC4-CE9B-4175-91E4-5B29BE5307C2}"/>
    <cellStyle name="Vejica 4 9 3 8 2 2" xfId="29381" xr:uid="{265D8A97-77E7-4B58-B1E3-58079D210CB6}"/>
    <cellStyle name="Vejica 4 9 3 9" xfId="5261" xr:uid="{3AC27906-8381-452B-8F2B-5FEE03699EB3}"/>
    <cellStyle name="Vejica 4 9 3 9 2" xfId="13917" xr:uid="{35A28411-FDD7-418D-B0C5-20394B1EEAA4}"/>
    <cellStyle name="Vejica 4 9 3 9 2 2" xfId="28877" xr:uid="{D0EF5DAF-5CCC-4A2D-9A69-A51675E31D4C}"/>
    <cellStyle name="Vejica 4 9 3 9 3" xfId="33798" xr:uid="{AF7CA2CC-2234-4CAE-B2E5-3E254A134690}"/>
    <cellStyle name="Vejica 4 9 3 9 4" xfId="20458" xr:uid="{B51A6BBD-5CD9-40B0-82BA-2066E16FDA49}"/>
    <cellStyle name="Vejica 4 9 4" xfId="2472" xr:uid="{EB9F7F0D-FC2B-4FF8-A157-9FCA24EED54E}"/>
    <cellStyle name="Vejica 4 9 4 2" xfId="5110" xr:uid="{8119C646-B6EA-4BF1-B86B-FC1E25AD3EA4}"/>
    <cellStyle name="Vejica 4 9 4 2 2" xfId="13919" xr:uid="{8BFAFEB3-3514-4A31-A36E-2C4516E9D729}"/>
    <cellStyle name="Vejica 4 9 4 2 2 2" xfId="29397" xr:uid="{65008439-5548-4D27-A7B5-DC6D1D3E97EA}"/>
    <cellStyle name="Vejica 4 9 4 3" xfId="13918" xr:uid="{7E521D0F-0A4A-41FA-88DB-F7DECEB5F701}"/>
    <cellStyle name="Vejica 4 9 4 3 2" xfId="38162" xr:uid="{37AAF514-EC75-455D-A3D0-EB621C758336}"/>
    <cellStyle name="Vejica 4 9 4 3 3" xfId="36552" xr:uid="{7B27CD4B-762A-4AEB-B305-C9964D36FAB4}"/>
    <cellStyle name="Vejica 4 9 4 3 4" xfId="20474" xr:uid="{DFDFF26D-4BCB-4465-9EF2-4C3CC71E1A7D}"/>
    <cellStyle name="Vejica 4 9 4 4" xfId="21387" xr:uid="{71B7966E-86F9-4343-BFF0-02FC8C9D739D}"/>
    <cellStyle name="Vejica 4 9 4 5" xfId="19805" xr:uid="{629190B1-E353-4C41-93B0-CFD181F9D290}"/>
    <cellStyle name="Vejica 4 9 4 6" xfId="23528" xr:uid="{C70577A5-A045-400E-9A72-729BAB8834EC}"/>
    <cellStyle name="Vejica 4 9 5" xfId="2473" xr:uid="{C6B1E5D3-AFC4-4816-ABDC-003903603FA5}"/>
    <cellStyle name="Vejica 4 9 5 2" xfId="5111" xr:uid="{FEDD222D-E298-4537-AF93-AAC29C41C7DE}"/>
    <cellStyle name="Vejica 4 9 5 2 2" xfId="13921" xr:uid="{2BAE9E6F-D00E-401E-BA32-4017942F83B1}"/>
    <cellStyle name="Vejica 4 9 5 2 2 2" xfId="29398" xr:uid="{DFEFD9D8-1E04-4F20-99FB-43C09DC58898}"/>
    <cellStyle name="Vejica 4 9 5 3" xfId="13920" xr:uid="{DAB68D84-117A-4A71-AE1D-B97A78C16EBC}"/>
    <cellStyle name="Vejica 4 9 5 3 2" xfId="38163" xr:uid="{66580F4C-76F8-4701-A868-A39F93E04AD0}"/>
    <cellStyle name="Vejica 4 9 5 3 3" xfId="36553" xr:uid="{40F4E6CD-79CA-4044-B120-9D324142F674}"/>
    <cellStyle name="Vejica 4 9 5 3 4" xfId="20475" xr:uid="{4085BE22-1046-407B-9E3E-57356B6EDCE2}"/>
    <cellStyle name="Vejica 4 9 5 4" xfId="21388" xr:uid="{AB601064-8795-4B87-AE54-86134D0A62EF}"/>
    <cellStyle name="Vejica 4 9 5 5" xfId="19806" xr:uid="{74D9CBB3-6516-4947-9E4D-40B2B1F4C361}"/>
    <cellStyle name="Vejica 4 9 5 6" xfId="23529" xr:uid="{ECE2A229-B361-4C37-9B8D-6D04F4E00BFE}"/>
    <cellStyle name="Vejica 4 9 6" xfId="2474" xr:uid="{2C023E6C-C92B-4F21-A00F-4AAD78B14A0D}"/>
    <cellStyle name="Vejica 4 9 6 10" xfId="23530" xr:uid="{80619F5C-3376-4CBC-A423-7A900D0F302E}"/>
    <cellStyle name="Vejica 4 9 6 10 2" xfId="30388" xr:uid="{950AADAB-626C-47E2-979D-F452DCA811EF}"/>
    <cellStyle name="Vejica 4 9 6 11" xfId="34126" xr:uid="{D3FC7E7C-0AD2-4FD1-93B8-F4AF3A2F214E}"/>
    <cellStyle name="Vejica 4 9 6 12" xfId="34912" xr:uid="{0DAF24CA-A87D-427F-AA88-1DD51EF11BE6}"/>
    <cellStyle name="Vejica 4 9 6 13" xfId="16541" xr:uid="{F3DA8479-691A-4505-8E49-B0991F135A89}"/>
    <cellStyle name="Vejica 4 9 6 2" xfId="2475" xr:uid="{27043B72-F23C-4D87-9DD3-C3C2F12B3CF4}"/>
    <cellStyle name="Vejica 4 9 6 2 2" xfId="5114" xr:uid="{88FD957B-159C-4D40-A6B2-9AF7F6FDBAE2}"/>
    <cellStyle name="Vejica 4 9 6 2 2 2" xfId="5529" xr:uid="{1C640A53-2C2E-49D9-B6F9-9AFD4E3968FB}"/>
    <cellStyle name="Vejica 4 9 6 2 2 2 2" xfId="13925" xr:uid="{B596183A-4360-4788-8EFC-3C1BEEC06943}"/>
    <cellStyle name="Vejica 4 9 6 2 2 2 2 2" xfId="29401" xr:uid="{62728200-FDD0-404F-AAED-CBD002F42CC7}"/>
    <cellStyle name="Vejica 4 9 6 2 2 2 3" xfId="34117" xr:uid="{579B67BF-E8CA-4890-8573-9D55DF5A5E68}"/>
    <cellStyle name="Vejica 4 9 6 2 2 2 4" xfId="20869" xr:uid="{DC244305-9781-4110-852E-2400802EBC23}"/>
    <cellStyle name="Vejica 4 9 6 2 2 3" xfId="13924" xr:uid="{D8B344F3-B3EE-477C-B7AF-E9E09D7A953C}"/>
    <cellStyle name="Vejica 4 9 6 2 2 3 2" xfId="20478" xr:uid="{DA41A633-6BBA-49C0-8C45-622874FCF369}"/>
    <cellStyle name="Vejica 4 9 6 2 2 4" xfId="23532" xr:uid="{D13A41BC-AB7C-46AB-9261-0FE1F5F3613A}"/>
    <cellStyle name="Vejica 4 9 6 2 2 4 2" xfId="28754" xr:uid="{B5F91B22-3218-402E-8D94-597D5978BA9D}"/>
    <cellStyle name="Vejica 4 9 6 2 3" xfId="5113" xr:uid="{CBA7F441-BC22-447D-9C98-203846E59F9D}"/>
    <cellStyle name="Vejica 4 9 6 2 3 2" xfId="13926" xr:uid="{04A73E48-2F6B-4258-B1BD-7934C7553F25}"/>
    <cellStyle name="Vejica 4 9 6 2 3 2 2" xfId="29400" xr:uid="{C1E30F97-9B6E-4028-8BC2-445DFEC56592}"/>
    <cellStyle name="Vejica 4 9 6 2 4" xfId="13923" xr:uid="{872485BA-808A-4442-859E-0EA076E8D80B}"/>
    <cellStyle name="Vejica 4 9 6 2 4 2" xfId="20477" xr:uid="{1ADB1D5E-65A5-4833-BDAF-CF2A72659336}"/>
    <cellStyle name="Vejica 4 9 6 2 5" xfId="23531" xr:uid="{73324CF9-42FD-4817-B55B-666378D7B3B6}"/>
    <cellStyle name="Vejica 4 9 6 2 5 2" xfId="28753" xr:uid="{4784DA8A-CED8-4AC5-A0D6-EDEEA2FFAC20}"/>
    <cellStyle name="Vejica 4 9 6 2 6" xfId="34911" xr:uid="{F5C89683-E765-405C-B664-3A8831410396}"/>
    <cellStyle name="Vejica 4 9 6 3" xfId="2476" xr:uid="{772D21F7-1353-4ECB-9655-50B954F16949}"/>
    <cellStyle name="Vejica 4 9 6 3 2" xfId="2477" xr:uid="{710E0D2E-9286-4BFA-9EE8-E822C2AF4599}"/>
    <cellStyle name="Vejica 4 9 6 3 2 2" xfId="5117" xr:uid="{BB0DC3CF-8C5E-45F3-90B0-FE4B427341F6}"/>
    <cellStyle name="Vejica 4 9 6 3 2 2 2" xfId="5531" xr:uid="{45BA1493-1E5E-4479-8390-09E20FD57932}"/>
    <cellStyle name="Vejica 4 9 6 3 2 2 2 2" xfId="13930" xr:uid="{4C133999-51F1-4C3D-AB73-FC7E2BFE91CD}"/>
    <cellStyle name="Vejica 4 9 6 3 2 2 2 2 2" xfId="29404" xr:uid="{D1E0E610-D80C-4082-BCCC-3C23935007AC}"/>
    <cellStyle name="Vejica 4 9 6 3 2 2 2 3" xfId="33893" xr:uid="{EE702499-0809-4A3A-9355-1BB5B112EDDB}"/>
    <cellStyle name="Vejica 4 9 6 3 2 2 2 4" xfId="20870" xr:uid="{B3D13F82-A4AB-4704-8A3F-629AD7560D92}"/>
    <cellStyle name="Vejica 4 9 6 3 2 2 3" xfId="13929" xr:uid="{809318F9-7B48-43F6-BAB0-36FC849B59AF}"/>
    <cellStyle name="Vejica 4 9 6 3 2 2 3 2" xfId="20481" xr:uid="{604913A2-C350-44CF-B12F-26BD1A18B670}"/>
    <cellStyle name="Vejica 4 9 6 3 2 2 4" xfId="23535" xr:uid="{494A89BF-7BFA-4014-8912-0C0F5ACE1683}"/>
    <cellStyle name="Vejica 4 9 6 3 2 2 4 2" xfId="28757" xr:uid="{2A204E13-B2C2-400D-A762-A602D969A9E2}"/>
    <cellStyle name="Vejica 4 9 6 3 2 3" xfId="5116" xr:uid="{B79F9DA8-052B-4DCB-9DFD-9174A19CB26B}"/>
    <cellStyle name="Vejica 4 9 6 3 2 3 2" xfId="13931" xr:uid="{9FED5252-1944-4126-A87A-085AFEB240CC}"/>
    <cellStyle name="Vejica 4 9 6 3 2 3 2 2" xfId="29403" xr:uid="{6832FB8A-F4B6-4766-A661-322915F64516}"/>
    <cellStyle name="Vejica 4 9 6 3 2 4" xfId="13928" xr:uid="{518127C1-C4A6-4C17-96A1-4762065742B3}"/>
    <cellStyle name="Vejica 4 9 6 3 2 4 2" xfId="20480" xr:uid="{D5881390-3E52-4521-BB2C-96C239B73727}"/>
    <cellStyle name="Vejica 4 9 6 3 2 5" xfId="23534" xr:uid="{76981516-81D7-4190-A696-889EC70B7730}"/>
    <cellStyle name="Vejica 4 9 6 3 2 5 2" xfId="28756" xr:uid="{6BE9D218-3052-4058-B834-C25A82280AAE}"/>
    <cellStyle name="Vejica 4 9 6 3 2 6" xfId="34909" xr:uid="{76D1728F-6937-4434-BB0B-FAF7767C7653}"/>
    <cellStyle name="Vejica 4 9 6 3 3" xfId="2478" xr:uid="{6AE9F01B-E81C-49FA-BEBE-36E28B03EFAC}"/>
    <cellStyle name="Vejica 4 9 6 3 3 2" xfId="5119" xr:uid="{846220FA-EA44-4C09-A1B5-437DD422B2B6}"/>
    <cellStyle name="Vejica 4 9 6 3 3 2 2" xfId="5532" xr:uid="{60DE04A3-C652-4009-841F-738C2B32B448}"/>
    <cellStyle name="Vejica 4 9 6 3 3 2 2 2" xfId="13934" xr:uid="{5FDEB9C5-0CCD-4227-BAF7-82EABDC6DE51}"/>
    <cellStyle name="Vejica 4 9 6 3 3 2 2 2 2" xfId="29406" xr:uid="{5E420366-CD63-46BB-891C-764905266ADD}"/>
    <cellStyle name="Vejica 4 9 6 3 3 2 2 3" xfId="34119" xr:uid="{F634B906-6F67-4F70-9985-8E273A9E76AF}"/>
    <cellStyle name="Vejica 4 9 6 3 3 2 2 4" xfId="20871" xr:uid="{6B0145DE-3613-4132-95AD-BEE1BA78C034}"/>
    <cellStyle name="Vejica 4 9 6 3 3 2 3" xfId="13933" xr:uid="{8F45F09C-4A8D-4AF5-A320-77B62A6979E3}"/>
    <cellStyle name="Vejica 4 9 6 3 3 2 3 2" xfId="20483" xr:uid="{F815C05E-2CBF-475E-A3BA-A4C5A3E7B99A}"/>
    <cellStyle name="Vejica 4 9 6 3 3 2 4" xfId="23537" xr:uid="{F15E0D01-F7AD-4EA1-B214-489DAABBE29F}"/>
    <cellStyle name="Vejica 4 9 6 3 3 2 4 2" xfId="28759" xr:uid="{2C94B92A-96D9-47FB-97CF-1BA9B526BA0A}"/>
    <cellStyle name="Vejica 4 9 6 3 3 3" xfId="5118" xr:uid="{FE9A8F38-4593-412B-8480-742CCD97755C}"/>
    <cellStyle name="Vejica 4 9 6 3 3 3 2" xfId="13935" xr:uid="{A9F4C13A-D2FB-4361-A731-ACDD4F5EC1DE}"/>
    <cellStyle name="Vejica 4 9 6 3 3 3 2 2" xfId="29405" xr:uid="{FDC08092-B2BC-47A5-9CFA-C194D914846E}"/>
    <cellStyle name="Vejica 4 9 6 3 3 4" xfId="13932" xr:uid="{68DD4D09-72B4-47F7-AD74-079B26E9D3CA}"/>
    <cellStyle name="Vejica 4 9 6 3 3 4 2" xfId="20482" xr:uid="{D104D1E2-DDC8-4D8D-B91F-2986E18393F6}"/>
    <cellStyle name="Vejica 4 9 6 3 3 5" xfId="23536" xr:uid="{7C7CB196-8543-42DF-9A3F-23FD1E6F9FC1}"/>
    <cellStyle name="Vejica 4 9 6 3 3 5 2" xfId="28758" xr:uid="{F0039220-4F52-4CE7-B409-44F8D0FD9CED}"/>
    <cellStyle name="Vejica 4 9 6 3 3 6" xfId="34908" xr:uid="{601D1C3F-5D3F-4BBE-9EC9-2111ABA4F641}"/>
    <cellStyle name="Vejica 4 9 6 3 4" xfId="5120" xr:uid="{2DA9502D-44F5-4064-9DD6-3BB3C873FFEA}"/>
    <cellStyle name="Vejica 4 9 6 3 4 2" xfId="5530" xr:uid="{821E1703-2B4B-464A-A524-921E16FE8584}"/>
    <cellStyle name="Vejica 4 9 6 3 4 2 2" xfId="13937" xr:uid="{23C06DEB-0928-4450-99F4-23681F64EE0B}"/>
    <cellStyle name="Vejica 4 9 6 3 4 2 2 2" xfId="29407" xr:uid="{55AC2560-7459-4CD2-85B5-C5247017AA3F}"/>
    <cellStyle name="Vejica 4 9 6 3 4 2 3" xfId="34118" xr:uid="{804049C9-7FE7-40D5-9EB1-9887967D9586}"/>
    <cellStyle name="Vejica 4 9 6 3 4 2 4" xfId="20872" xr:uid="{00DC76E4-F203-495A-A833-FFC862344BB3}"/>
    <cellStyle name="Vejica 4 9 6 3 4 3" xfId="13936" xr:uid="{6A043B64-BD1C-471B-98D1-EE580F4EF99A}"/>
    <cellStyle name="Vejica 4 9 6 3 4 3 2" xfId="20484" xr:uid="{113AE0BB-C3BA-4831-96A5-B1A8C34A14D4}"/>
    <cellStyle name="Vejica 4 9 6 3 4 4" xfId="23538" xr:uid="{865B2B37-5AAB-4561-8EEB-CFA477CA831A}"/>
    <cellStyle name="Vejica 4 9 6 3 4 4 2" xfId="28760" xr:uid="{DAC977D8-5ED9-4B6F-8409-EE9C9E7FCD00}"/>
    <cellStyle name="Vejica 4 9 6 3 5" xfId="5115" xr:uid="{305A435C-862F-4725-9534-5C6B183BEE35}"/>
    <cellStyle name="Vejica 4 9 6 3 5 2" xfId="13938" xr:uid="{C8E87E5C-46E7-45D6-B159-F1B2C0C0AD67}"/>
    <cellStyle name="Vejica 4 9 6 3 5 2 2" xfId="29402" xr:uid="{ACF708BB-2104-445D-824E-3CF92A081638}"/>
    <cellStyle name="Vejica 4 9 6 3 6" xfId="13927" xr:uid="{3ABFEE1D-BD4C-4128-9385-9F7C4DCE94A3}"/>
    <cellStyle name="Vejica 4 9 6 3 6 2" xfId="20479" xr:uid="{0C88F376-A657-4832-B40E-C255CE757809}"/>
    <cellStyle name="Vejica 4 9 6 3 7" xfId="23533" xr:uid="{871E369E-0EA4-4963-804C-438D4D4ACB69}"/>
    <cellStyle name="Vejica 4 9 6 3 7 2" xfId="28755" xr:uid="{E9F3EDFC-2C47-47CB-AF83-A8FF3FB129FC}"/>
    <cellStyle name="Vejica 4 9 6 3 8" xfId="34910" xr:uid="{D2B2C9C7-6599-4345-95DF-4584332E49E3}"/>
    <cellStyle name="Vejica 4 9 6 4" xfId="5121" xr:uid="{EA6942F7-B18F-4802-81DB-E14A347824C1}"/>
    <cellStyle name="Vejica 4 9 6 4 2" xfId="5528" xr:uid="{FFFA679D-747B-44CF-950B-C9E77D22920B}"/>
    <cellStyle name="Vejica 4 9 6 4 2 2" xfId="13940" xr:uid="{8AA14A73-CD5F-40CE-859E-A55CD3CC1E15}"/>
    <cellStyle name="Vejica 4 9 6 4 2 2 2" xfId="29408" xr:uid="{830F1892-FF5F-469A-AD61-B2DF4C6ABEDE}"/>
    <cellStyle name="Vejica 4 9 6 4 2 3" xfId="34115" xr:uid="{FAE8DD3A-B1F2-405A-B218-BF42BAC209BE}"/>
    <cellStyle name="Vejica 4 9 6 4 2 4" xfId="20873" xr:uid="{2C979450-4ACF-4239-A3B1-0BAFADC09406}"/>
    <cellStyle name="Vejica 4 9 6 4 3" xfId="13939" xr:uid="{A64D1B5F-DF29-440C-9DF8-1274592D7067}"/>
    <cellStyle name="Vejica 4 9 6 4 3 2" xfId="20485" xr:uid="{271DE2AC-E3BD-466E-9C09-E6771988108E}"/>
    <cellStyle name="Vejica 4 9 6 4 4" xfId="23539" xr:uid="{3E3A1633-9F83-45F6-8EC4-F550EBA3FAC0}"/>
    <cellStyle name="Vejica 4 9 6 4 4 2" xfId="28761" xr:uid="{E9A3EABE-8FA8-40E0-9084-136A6B83475B}"/>
    <cellStyle name="Vejica 4 9 6 5" xfId="5112" xr:uid="{12E96C23-CA9C-4435-826E-2F54095DB9CF}"/>
    <cellStyle name="Vejica 4 9 6 5 2" xfId="13941" xr:uid="{8DAAE6E1-654D-45F6-9600-4F302BE60051}"/>
    <cellStyle name="Vejica 4 9 6 5 2 2" xfId="29399" xr:uid="{B7068BA5-03DA-42FA-9570-07E904601DF0}"/>
    <cellStyle name="Vejica 4 9 6 6" xfId="7828" xr:uid="{0CF63A11-F834-4CAA-BE2B-BE8359591EE3}"/>
    <cellStyle name="Vejica 4 9 6 6 2" xfId="13942" xr:uid="{016233FA-9747-4B2C-882B-8D7EAE728253}"/>
    <cellStyle name="Vejica 4 9 6 6 2 2" xfId="28879" xr:uid="{68D0C8CB-56CB-4FF3-AC99-917BC6F589AC}"/>
    <cellStyle name="Vejica 4 9 6 6 3" xfId="34666" xr:uid="{4E8B1976-6167-459F-8269-4BD82FC3ABAC}"/>
    <cellStyle name="Vejica 4 9 6 6 4" xfId="20476" xr:uid="{57D68463-D409-493E-B0EB-1528AF545013}"/>
    <cellStyle name="Vejica 4 9 6 7" xfId="13943" xr:uid="{8A5065AE-A639-4257-8827-F2B9E4A8E189}"/>
    <cellStyle name="Vejica 4 9 6 7 2" xfId="23540" xr:uid="{C3F8CCED-2EA9-41BF-88D6-283828F2BFEA}"/>
    <cellStyle name="Vejica 4 9 6 7 2 2" xfId="30951" xr:uid="{C56DCCD2-0AE0-4382-A6E0-E0A2A03086C7}"/>
    <cellStyle name="Vejica 4 9 6 7 2 2 2" xfId="33327" xr:uid="{EADD7A28-00C0-4824-BBC4-4638CBAA3F16}"/>
    <cellStyle name="Vejica 4 9 6 7 2 3" xfId="29645" xr:uid="{CA2786EA-0124-40AF-B6D0-9F6CAD73A99F}"/>
    <cellStyle name="Vejica 4 9 6 7 2 4" xfId="32413" xr:uid="{A2FBF834-27D7-4AC7-B534-E96BB440A2BA}"/>
    <cellStyle name="Vejica 4 9 6 7 2 5" xfId="38393" xr:uid="{14C977AB-D4A6-4735-B9F9-3A747157198E}"/>
    <cellStyle name="Vejica 4 9 6 7 3" xfId="25313" xr:uid="{0FB5BF5C-8778-4DD0-A975-4147F0EE7EC4}"/>
    <cellStyle name="Vejica 4 9 6 7 3 2" xfId="33704" xr:uid="{BA47C8DF-ED25-44A3-A18D-B9EAA05C83FB}"/>
    <cellStyle name="Vejica 4 9 6 7 4" xfId="35266" xr:uid="{6FA48656-5013-4920-9BD7-A476ECED44CB}"/>
    <cellStyle name="Vejica 4 9 6 7 5" xfId="39327" xr:uid="{A5F30D14-CD85-4482-A18B-CCAE1EB639B2}"/>
    <cellStyle name="Vejica 4 9 6 7 6" xfId="21389" xr:uid="{124A4A21-AC32-4683-8812-A9EC565F6CC7}"/>
    <cellStyle name="Vejica 4 9 6 8" xfId="13922" xr:uid="{F6EEDB3F-560A-4C40-AD92-74343DA3BE48}"/>
    <cellStyle name="Vejica 4 9 6 8 2" xfId="25591" xr:uid="{C188EAAA-7B13-42E3-885E-E9F4369D0AF6}"/>
    <cellStyle name="Vejica 4 9 6 8 2 2" xfId="33733" xr:uid="{74D9EEBB-887A-448D-8BC0-CD15EF5CCAEB}"/>
    <cellStyle name="Vejica 4 9 6 8 2 3" xfId="38625" xr:uid="{8831C04D-339D-4943-89A3-44690872A903}"/>
    <cellStyle name="Vejica 4 9 6 8 3" xfId="30979" xr:uid="{2CD39A48-4CB0-4B03-8BE7-C08008100D0C}"/>
    <cellStyle name="Vejica 4 9 6 8 3 2" xfId="33356" xr:uid="{52D5502E-8A04-4C1D-AFFE-8E9F429D5437}"/>
    <cellStyle name="Vejica 4 9 6 8 4" xfId="32583" xr:uid="{FA63EE47-56B6-4C64-A68A-C2732C482859}"/>
    <cellStyle name="Vejica 4 9 6 8 5" xfId="35403" xr:uid="{EAC87342-DFDE-4BA3-807B-A39F52D11D10}"/>
    <cellStyle name="Vejica 4 9 6 8 6" xfId="36554" xr:uid="{FD7B1ACB-D874-414B-8FDA-10EDDE31EFF5}"/>
    <cellStyle name="Vejica 4 9 6 8 7" xfId="39489" xr:uid="{1ABAA5F9-7714-425D-8C92-6351D79DB43C}"/>
    <cellStyle name="Vejica 4 9 6 8 8" xfId="22299" xr:uid="{B18E67CB-95E0-441C-AC8A-9E91F78C15B1}"/>
    <cellStyle name="Vejica 4 9 6 9" xfId="19807" xr:uid="{CE500458-1420-4DB8-BA76-615A5DFB825D}"/>
    <cellStyle name="Vejica 4 9 6 9 2" xfId="30451" xr:uid="{AC308028-1306-4789-91B2-E405931A014B}"/>
    <cellStyle name="Vejica 4 9 6 9 2 2" xfId="32899" xr:uid="{26FC01A9-23B7-4117-A1E0-380B459A8E01}"/>
    <cellStyle name="Vejica 4 9 6 9 3" xfId="31007" xr:uid="{DCE5516C-16A6-4242-837F-44B0FF527157}"/>
    <cellStyle name="Vejica 4 9 6 9 3 2" xfId="33385" xr:uid="{F3CF741F-DA70-43BB-B6B1-09A659858AB3}"/>
    <cellStyle name="Vejica 4 9 7" xfId="2479" xr:uid="{D98A1F92-5C1B-464A-9CF3-3C68918EFBAF}"/>
    <cellStyle name="Vejica 4 9 7 2" xfId="5123" xr:uid="{EC6FF9FD-6A87-4D6B-AD74-2A8AC68B710C}"/>
    <cellStyle name="Vejica 4 9 7 2 2" xfId="5533" xr:uid="{032130B9-31F9-4294-91C3-A5A24A6B85E5}"/>
    <cellStyle name="Vejica 4 9 7 2 2 2" xfId="13946" xr:uid="{3F9AA941-2463-43C8-BBC8-A013C67EFFD2}"/>
    <cellStyle name="Vejica 4 9 7 2 2 2 2" xfId="29410" xr:uid="{3785E779-C0CD-49A9-AD53-CBD182A83097}"/>
    <cellStyle name="Vejica 4 9 7 2 2 3" xfId="34332" xr:uid="{3C829E47-F63F-4218-8160-703452EA4D42}"/>
    <cellStyle name="Vejica 4 9 7 2 2 4" xfId="20874" xr:uid="{D44F22A6-D5B9-4A9E-B3E2-5CE2D0330F79}"/>
    <cellStyle name="Vejica 4 9 7 2 3" xfId="13945" xr:uid="{545282DE-512E-40C8-BFF8-A701AD819D41}"/>
    <cellStyle name="Vejica 4 9 7 2 3 2" xfId="20487" xr:uid="{7EE67451-AF57-4A0F-8897-19B035E92607}"/>
    <cellStyle name="Vejica 4 9 7 2 4" xfId="23542" xr:uid="{9C250D03-4563-43E6-B4FA-0BAD05B707A6}"/>
    <cellStyle name="Vejica 4 9 7 2 4 2" xfId="28762" xr:uid="{56CA08C8-DF59-43EC-A1E7-D5C61EE3AABF}"/>
    <cellStyle name="Vejica 4 9 7 3" xfId="5122" xr:uid="{DE6D6348-DB4A-4F1E-8106-C81F079D75CD}"/>
    <cellStyle name="Vejica 4 9 7 3 2" xfId="13947" xr:uid="{35B87B88-BC82-4BD4-B31A-17FFB87395DA}"/>
    <cellStyle name="Vejica 4 9 7 3 2 2" xfId="29409" xr:uid="{C96E220B-CD97-4C9E-BCD1-4A58975DB0FC}"/>
    <cellStyle name="Vejica 4 9 7 4" xfId="13944" xr:uid="{7F539FCC-B5CB-4CE4-BEA4-5342A05A7034}"/>
    <cellStyle name="Vejica 4 9 7 4 2" xfId="20486" xr:uid="{85F07800-372E-411F-B809-6CC4007BB526}"/>
    <cellStyle name="Vejica 4 9 7 5" xfId="19808" xr:uid="{C9352DCA-B0B7-48A7-9DD5-0D88E179130C}"/>
    <cellStyle name="Vejica 4 9 7 6" xfId="23541" xr:uid="{F21BF2F7-7733-4797-9DAA-1812B38E0798}"/>
    <cellStyle name="Vejica 4 9 7 7" xfId="34907" xr:uid="{73FD1AE2-461E-49B5-B906-D7504DE80CD9}"/>
    <cellStyle name="Vejica 4 9 7 8" xfId="16535" xr:uid="{F1C313EA-5C76-4071-9231-6EB4B187B43F}"/>
    <cellStyle name="Vejica 4 9 8" xfId="2480" xr:uid="{AF9CC765-5C1F-4354-BAFE-1EF212C7F26A}"/>
    <cellStyle name="Vejica 4 9 8 2" xfId="5125" xr:uid="{8D79932D-CD09-436F-ABAC-A5223E40678D}"/>
    <cellStyle name="Vejica 4 9 8 2 2" xfId="5534" xr:uid="{8AA1EBD4-CF87-470F-9A23-DDBBB0DA2159}"/>
    <cellStyle name="Vejica 4 9 8 2 2 2" xfId="13950" xr:uid="{F795BADB-F4BB-4829-9981-F845F03FD975}"/>
    <cellStyle name="Vejica 4 9 8 2 2 2 2" xfId="29412" xr:uid="{763C6075-71D4-4A19-AEF5-984051113A0D}"/>
    <cellStyle name="Vejica 4 9 8 2 2 3" xfId="34593" xr:uid="{2660CA11-9E9A-436A-93BB-07F2349C822D}"/>
    <cellStyle name="Vejica 4 9 8 2 2 4" xfId="20875" xr:uid="{2FD6AA0A-4F3A-48F7-9BF5-537CD37C745B}"/>
    <cellStyle name="Vejica 4 9 8 2 3" xfId="13949" xr:uid="{132DC090-4003-4045-88A2-46A28E574D0C}"/>
    <cellStyle name="Vejica 4 9 8 2 3 2" xfId="20489" xr:uid="{B9954136-16B8-4B08-800C-6FC059930C1D}"/>
    <cellStyle name="Vejica 4 9 8 2 4" xfId="23544" xr:uid="{B0972700-361E-4817-8807-6D9E00FD4B77}"/>
    <cellStyle name="Vejica 4 9 8 2 4 2" xfId="28764" xr:uid="{BA0DEDF5-CAAF-4F67-A04B-8F140BC8536F}"/>
    <cellStyle name="Vejica 4 9 8 3" xfId="5124" xr:uid="{2C166D96-0DC3-459B-AB9C-C448E5B7D9D3}"/>
    <cellStyle name="Vejica 4 9 8 3 2" xfId="13951" xr:uid="{6DD3D544-7AF5-4693-9CC9-FB7F6185D3BE}"/>
    <cellStyle name="Vejica 4 9 8 3 2 2" xfId="29411" xr:uid="{B5DA2678-7610-4B12-8EF4-9E7F2D0BB0A2}"/>
    <cellStyle name="Vejica 4 9 8 4" xfId="13948" xr:uid="{7A3658E8-0D11-4D47-84D8-D564F38CB007}"/>
    <cellStyle name="Vejica 4 9 8 4 2" xfId="20488" xr:uid="{87464F69-3904-4B8D-9400-3B0060EC7F4A}"/>
    <cellStyle name="Vejica 4 9 8 5" xfId="23543" xr:uid="{DF0BF189-2578-4A25-8A25-C70CBAFD0B97}"/>
    <cellStyle name="Vejica 4 9 8 5 2" xfId="28763" xr:uid="{AC5A44F4-95C2-4775-851A-711924C4B288}"/>
    <cellStyle name="Vejica 4 9 8 6" xfId="34906" xr:uid="{AA92977B-9E1B-4523-BDE1-4055B67F850A}"/>
    <cellStyle name="Vejica 4 9 9" xfId="5126" xr:uid="{E3AF939B-93FF-4F98-BF4E-EE6DA79DC098}"/>
    <cellStyle name="Vejica 4 9 9 2" xfId="5127" xr:uid="{C1A0CB37-6716-43AC-885A-64C4F754D66E}"/>
    <cellStyle name="Vejica 4 9 9 2 2" xfId="5596" xr:uid="{F86C3349-95FC-484E-A29F-B657A1EA823B}"/>
    <cellStyle name="Vejica 4 9 9 2 2 2" xfId="13954" xr:uid="{631250D4-720D-4912-A247-0CA83603D9DA}"/>
    <cellStyle name="Vejica 4 9 9 2 2 2 2" xfId="29414" xr:uid="{B6A559F9-AEE1-42D1-A93C-838BE9B8D078}"/>
    <cellStyle name="Vejica 4 9 9 2 2 3" xfId="34336" xr:uid="{4778E2D9-3409-4EC3-A1DC-134E92828117}"/>
    <cellStyle name="Vejica 4 9 9 2 2 4" xfId="20877" xr:uid="{5EBDC288-2047-4B5B-9178-6C88386C0AF5}"/>
    <cellStyle name="Vejica 4 9 9 2 3" xfId="13953" xr:uid="{3F6B74A3-CC8D-4612-8D90-9135BD8E6F7C}"/>
    <cellStyle name="Vejica 4 9 9 2 3 2" xfId="20491" xr:uid="{4BFE74E6-49F5-496D-8B2E-A4F6E166A0AB}"/>
    <cellStyle name="Vejica 4 9 9 2 4" xfId="23546" xr:uid="{BA95123C-BFBC-4E55-A73C-BFAE8B5BD5B8}"/>
    <cellStyle name="Vejica 4 9 9 2 4 2" xfId="28766" xr:uid="{D3C489DD-2586-44F6-9382-282C441E40E4}"/>
    <cellStyle name="Vejica 4 9 9 3" xfId="5365" xr:uid="{0B32B383-E81B-472C-A3F5-D664FC13586E}"/>
    <cellStyle name="Vejica 4 9 9 3 2" xfId="13955" xr:uid="{2A3C4E59-20F1-4D92-BF2A-6F2F39F5F063}"/>
    <cellStyle name="Vejica 4 9 9 3 2 2" xfId="29413" xr:uid="{5EB572C4-607E-4492-B9F5-C0E2047DEEAD}"/>
    <cellStyle name="Vejica 4 9 9 3 3" xfId="34062" xr:uid="{530E9E20-DB86-4AF9-A8DF-084A29A72155}"/>
    <cellStyle name="Vejica 4 9 9 3 4" xfId="20876" xr:uid="{006F6479-CF7A-42A8-A56C-BFCFC9FF2F8F}"/>
    <cellStyle name="Vejica 4 9 9 4" xfId="13952" xr:uid="{8D88D2A2-BDE4-4A17-8DF4-9CC104A5EE80}"/>
    <cellStyle name="Vejica 4 9 9 4 2" xfId="20490" xr:uid="{4A439C31-6510-4EAD-BDD8-E0244A689922}"/>
    <cellStyle name="Vejica 4 9 9 5" xfId="23545" xr:uid="{DB8CD5F7-FF9D-4E15-A910-7425F9D71D27}"/>
    <cellStyle name="Vejica 4 9 9 5 2" xfId="28765" xr:uid="{C91625B3-F845-472D-B331-CBAE6683AB41}"/>
    <cellStyle name="Vejica 40" xfId="5128" xr:uid="{CA3D5268-3CCE-496E-81EB-3F8589F5B510}"/>
    <cellStyle name="Vejica 40 2" xfId="5366" xr:uid="{B0905AE0-EC10-4334-B58B-B57A22106D80}"/>
    <cellStyle name="Vejica 40 2 2" xfId="13957" xr:uid="{DD9BCE1B-4C5E-4AD2-A16E-EFBA184D736A}"/>
    <cellStyle name="Vejica 40 2 2 2" xfId="29415" xr:uid="{C2D05C14-C95F-4EA3-B549-4D522540C3FA}"/>
    <cellStyle name="Vejica 40 2 3" xfId="34433" xr:uid="{F222E45D-FAEF-4C5C-89C9-FE7EA3CE9B0C}"/>
    <cellStyle name="Vejica 40 2 4" xfId="20878" xr:uid="{6225D50A-1D37-4EDC-9237-CE70523F0441}"/>
    <cellStyle name="Vejica 40 3" xfId="13956" xr:uid="{04FF1B14-78B5-4983-B7BE-596C3A26707A}"/>
    <cellStyle name="Vejica 40 3 2" xfId="20492" xr:uid="{9FCE2551-6D57-4FCC-9F4B-454F54927384}"/>
    <cellStyle name="Vejica 40 4" xfId="23547" xr:uid="{CCC5D4FC-F933-4776-837F-445ABD4EECE3}"/>
    <cellStyle name="Vejica 40 4 2" xfId="28767" xr:uid="{34AE6EDB-74CD-4382-BE1D-C6D876AB0C34}"/>
    <cellStyle name="Vejica 41" xfId="5613" xr:uid="{22E54791-65C2-410A-9879-B33577A85FB0}"/>
    <cellStyle name="Vejica 41 2" xfId="13958" xr:uid="{A28355C8-5CC6-4763-B819-A53D1AEA3035}"/>
    <cellStyle name="Vejica 41 3" xfId="34345" xr:uid="{A92135E0-6291-406A-BE75-09EE481B00C8}"/>
    <cellStyle name="Vejica 41 4" xfId="18743" xr:uid="{1ABD4836-7ADF-4509-A3BF-3289F07D58E5}"/>
    <cellStyle name="Vejica 42" xfId="5615" xr:uid="{27587FB3-60FB-4685-A2FA-D18440D4B3E8}"/>
    <cellStyle name="Vejica 42 2" xfId="13959" xr:uid="{244CD147-9B5D-447B-A1D7-2CF0E32341FF}"/>
    <cellStyle name="Vejica 42 2 2" xfId="34190" xr:uid="{D77B2FC4-AD2A-4696-9F88-0349A40F8F29}"/>
    <cellStyle name="Vejica 43" xfId="5617" xr:uid="{25B13526-F264-40E5-9056-81A850EEEAFF}"/>
    <cellStyle name="Vejica 43 2" xfId="13960" xr:uid="{D9C735FA-8D68-43F1-BFF7-4C633988E0B8}"/>
    <cellStyle name="Vejica 43 2 2" xfId="34356" xr:uid="{71E5877E-2FB7-4EFC-A93F-4A09F2F62724}"/>
    <cellStyle name="Vejica 44" xfId="5614" xr:uid="{B9AD66C7-57C7-4499-B3B3-5F210FF00CE8}"/>
    <cellStyle name="Vejica 44 2" xfId="13961" xr:uid="{9B5D177C-EAEC-4CDA-9AE3-F6C569853EDA}"/>
    <cellStyle name="Vejica 44 2 2" xfId="34346" xr:uid="{5803B718-BB66-441B-9CC3-9FF5A36A8BBC}"/>
    <cellStyle name="Vejica 45" xfId="5616" xr:uid="{B4E95D4E-2DB5-4AE4-A94A-0AD70EB16A13}"/>
    <cellStyle name="Vejica 45 2" xfId="13962" xr:uid="{DB648EFC-7340-4A7E-A2CC-FB153996B06E}"/>
    <cellStyle name="Vejica 45 2 2" xfId="34347" xr:uid="{408D6A43-D728-4B13-A9EC-370EFC40602B}"/>
    <cellStyle name="Vejica 46" xfId="5620" xr:uid="{C12227F4-5C69-4AA8-9B9B-06E142A18C23}"/>
    <cellStyle name="Vejica 46 2" xfId="13963" xr:uid="{44F41167-2BA8-47F4-B816-1D89B2A9BE29}"/>
    <cellStyle name="Vejica 46 2 2" xfId="34052" xr:uid="{0C6C04CF-4EE4-4BD8-B897-875E3A4AC3D1}"/>
    <cellStyle name="Vejica 47" xfId="5621" xr:uid="{B555799B-ED7F-4338-B7A7-5B6F74E71F57}"/>
    <cellStyle name="Vejica 47 2" xfId="13964" xr:uid="{10EA5899-EE96-42C7-99AF-FE23186C34FB}"/>
    <cellStyle name="Vejica 47 2 2" xfId="34351" xr:uid="{6ACF84E4-DA1D-4E74-BAFA-4F6104148AB3}"/>
    <cellStyle name="Vejica 48" xfId="5637" xr:uid="{DDB349C1-161F-4BCB-8203-DDBFE76DC4F8}"/>
    <cellStyle name="Vejica 48 2" xfId="13965" xr:uid="{B7965EFF-39B7-4E74-908A-EDB985A4ABC1}"/>
    <cellStyle name="Vejica 48 2 2" xfId="34602" xr:uid="{B7C22F7F-79C3-4764-B7A4-0DC5958BD9EB}"/>
    <cellStyle name="Vejica 49" xfId="5640" xr:uid="{D1386809-869A-4CD6-A925-DBA67735821F}"/>
    <cellStyle name="Vejica 49 2" xfId="13966" xr:uid="{EE5B5A9B-0EFC-4278-8263-BBF4173AED14}"/>
    <cellStyle name="Vejica 49 2 2" xfId="34604" xr:uid="{1C633733-3CDA-401B-9800-BE49B970CCF2}"/>
    <cellStyle name="Vejica 5" xfId="807" xr:uid="{507005BC-A387-4BC5-98CB-5516017779CA}"/>
    <cellStyle name="Vejica 5 10" xfId="13967" xr:uid="{A11BC53C-8FAB-414F-ABAF-0DBDBB916C27}"/>
    <cellStyle name="Vejica 5 10 2" xfId="21390" xr:uid="{6E3B8455-5F6C-434F-BD63-35C44635D545}"/>
    <cellStyle name="Vejica 5 11" xfId="21142" xr:uid="{0DE5552C-22C0-41E7-A7C0-745EB64A4B9E}"/>
    <cellStyle name="Vejica 5 11 2" xfId="25268" xr:uid="{DCBBCDE6-F8C8-437E-9267-538F329D19BF}"/>
    <cellStyle name="Vejica 5 11 2 2" xfId="33683" xr:uid="{C59BB933-63F6-4DBF-AED6-684015F7D0BE}"/>
    <cellStyle name="Vejica 5 11 3" xfId="30930" xr:uid="{1071E386-18B7-434E-9359-0635B91977D4}"/>
    <cellStyle name="Vejica 5 11 3 2" xfId="33306" xr:uid="{096A4463-415B-4836-AB08-C3107EE18C63}"/>
    <cellStyle name="Vejica 5 11 4" xfId="32389" xr:uid="{0A33D8E3-18B8-4266-B8D3-02C1CC3291C1}"/>
    <cellStyle name="Vejica 5 11 5" xfId="35219" xr:uid="{AEA2C3AB-35C7-4139-84FE-F0FAA696A630}"/>
    <cellStyle name="Vejica 5 11 6" xfId="38366" xr:uid="{64F5B3EE-96CF-49B3-A8EF-07E91B7B04C0}"/>
    <cellStyle name="Vejica 5 11 7" xfId="39303" xr:uid="{DD24F228-E152-474D-955E-AEB22F4D2017}"/>
    <cellStyle name="Vejica 5 12" xfId="19809" xr:uid="{009A5124-0C9B-4E5E-BC16-A9545C0EF518}"/>
    <cellStyle name="Vejica 5 13" xfId="23548" xr:uid="{59DCB462-FFAE-4429-A647-87673B143FF2}"/>
    <cellStyle name="Vejica 5 2" xfId="808" xr:uid="{C38B689F-7175-4059-8411-C37FF2380091}"/>
    <cellStyle name="Vejica 5 2 10" xfId="23549" xr:uid="{161701A6-C677-454B-B039-7A806FC07A9C}"/>
    <cellStyle name="Vejica 5 2 2" xfId="2481" xr:uid="{30E32D40-1F43-4850-A56B-BCE3D3FE60D0}"/>
    <cellStyle name="Vejica 5 2 2 2" xfId="5131" xr:uid="{FFF93C78-1B44-4260-AA78-75C662E7D16E}"/>
    <cellStyle name="Vejica 5 2 2 2 2" xfId="13970" xr:uid="{3919095D-19CB-4E7A-9DE5-2BC411E21DD3}"/>
    <cellStyle name="Vejica 5 2 2 2 2 2" xfId="29418" xr:uid="{54166BAD-3E05-4D85-9CAF-CBB28C6A8E4B}"/>
    <cellStyle name="Vejica 5 2 2 3" xfId="13969" xr:uid="{F3636C73-87C8-4EE8-A8C7-A3C00C6191E5}"/>
    <cellStyle name="Vejica 5 2 2 3 2" xfId="38164" xr:uid="{AC3C6B1B-3546-4534-973F-458FDB75F974}"/>
    <cellStyle name="Vejica 5 2 2 3 3" xfId="36555" xr:uid="{75DEAD5B-7ED2-4EB4-AD07-BB1F22D65628}"/>
    <cellStyle name="Vejica 5 2 2 3 4" xfId="20495" xr:uid="{2FF8C6E2-829E-4BEB-BC0D-B32E7A92D371}"/>
    <cellStyle name="Vejica 5 2 2 4" xfId="21392" xr:uid="{3481A0D6-D8F1-4415-A546-175F755D0C9C}"/>
    <cellStyle name="Vejica 5 2 2 5" xfId="19811" xr:uid="{B3F81316-153F-4C7E-82C8-633F381D3989}"/>
    <cellStyle name="Vejica 5 2 2 6" xfId="23550" xr:uid="{FD9D7369-B469-4372-923E-372F7A4A5D8E}"/>
    <cellStyle name="Vejica 5 2 3" xfId="2482" xr:uid="{C26B75A9-D065-4DA7-8EE7-28C50A27D364}"/>
    <cellStyle name="Vejica 5 2 3 2" xfId="5132" xr:uid="{9EE8E270-23B2-43AF-A679-15CC1ADC9EBF}"/>
    <cellStyle name="Vejica 5 2 3 2 2" xfId="13972" xr:uid="{D38905EE-9DA8-4187-B0CD-30A2ED4B4B89}"/>
    <cellStyle name="Vejica 5 2 3 2 2 2" xfId="29419" xr:uid="{CB5B3E2B-534B-482B-BD51-542AEBE7F50E}"/>
    <cellStyle name="Vejica 5 2 3 3" xfId="13971" xr:uid="{544C6674-29D1-461E-950E-8A7169513CC8}"/>
    <cellStyle name="Vejica 5 2 3 3 2" xfId="38165" xr:uid="{3AE0B007-A25A-4873-8500-D189B491500E}"/>
    <cellStyle name="Vejica 5 2 3 3 3" xfId="36556" xr:uid="{149B554B-CD18-4516-8AA2-12CD482A53A9}"/>
    <cellStyle name="Vejica 5 2 3 3 4" xfId="20496" xr:uid="{7B9B54C2-51E2-4C53-941F-2C4AFBFA9B24}"/>
    <cellStyle name="Vejica 5 2 3 4" xfId="21393" xr:uid="{B781B515-D047-407C-918F-A6BED26979AF}"/>
    <cellStyle name="Vejica 5 2 3 5" xfId="19812" xr:uid="{0D8ADB46-9723-4C18-BCF1-9851BF6BB09C}"/>
    <cellStyle name="Vejica 5 2 3 6" xfId="23551" xr:uid="{97CDA33F-D72A-4E1A-B791-58621DBDFCD1}"/>
    <cellStyle name="Vejica 5 2 4" xfId="2483" xr:uid="{05FAC656-2BFD-4F8E-BE1C-1F61D445DA2C}"/>
    <cellStyle name="Vejica 5 2 4 2" xfId="5133" xr:uid="{0FFC42E8-3B74-44F0-BB51-16AB74BD7CDE}"/>
    <cellStyle name="Vejica 5 2 4 2 2" xfId="13974" xr:uid="{FD44BC50-8F4F-4233-8345-FC0EC6786C00}"/>
    <cellStyle name="Vejica 5 2 4 2 2 2" xfId="29420" xr:uid="{FC9A0814-166C-4A2D-B5C6-91EFC7E0BFBC}"/>
    <cellStyle name="Vejica 5 2 4 3" xfId="13973" xr:uid="{DAF93F23-4766-4A56-82B3-93AD404E11C3}"/>
    <cellStyle name="Vejica 5 2 4 3 2" xfId="38166" xr:uid="{CBA0AD5A-057F-4226-8BFD-EA65DD952083}"/>
    <cellStyle name="Vejica 5 2 4 3 3" xfId="36557" xr:uid="{7BB83217-D29C-47E0-8DB3-6677ADB365AF}"/>
    <cellStyle name="Vejica 5 2 4 3 4" xfId="20497" xr:uid="{F2C5515A-01A5-4753-9F63-EA001DD6D0EC}"/>
    <cellStyle name="Vejica 5 2 4 4" xfId="21394" xr:uid="{3BA245DE-A83C-430E-B0B2-18E2906C8726}"/>
    <cellStyle name="Vejica 5 2 4 5" xfId="19813" xr:uid="{1396BB04-D027-4DB1-AC4A-D71160FCC200}"/>
    <cellStyle name="Vejica 5 2 4 6" xfId="23552" xr:uid="{86A3511C-6240-4603-AA04-DFD809EEB393}"/>
    <cellStyle name="Vejica 5 2 5" xfId="5134" xr:uid="{2896FCEC-A54F-4AE8-B7D1-F9831F33020F}"/>
    <cellStyle name="Vejica 5 2 5 2" xfId="5367" xr:uid="{ADAFA45C-066F-42D6-822A-110A005D906D}"/>
    <cellStyle name="Vejica 5 2 5 2 2" xfId="13976" xr:uid="{815AF485-F133-4487-88AE-DA0E6010DA22}"/>
    <cellStyle name="Vejica 5 2 5 2 2 2" xfId="29421" xr:uid="{BDECCDA5-B262-4E6E-89E3-50A55F9E40B6}"/>
    <cellStyle name="Vejica 5 2 5 2 3" xfId="34430" xr:uid="{DEEC3D83-DD9E-4B4E-9500-CD6ED5A6AF18}"/>
    <cellStyle name="Vejica 5 2 5 2 4" xfId="20879" xr:uid="{EF22C0C1-9641-49A6-A080-0381B3789FE8}"/>
    <cellStyle name="Vejica 5 2 5 3" xfId="13975" xr:uid="{AB9D65C1-FAA0-4942-99E5-817BBD34CC4E}"/>
    <cellStyle name="Vejica 5 2 5 3 2" xfId="20498" xr:uid="{01DA69D1-1DEE-4F62-9917-528C33E5587A}"/>
    <cellStyle name="Vejica 5 2 5 4" xfId="19814" xr:uid="{96017A1D-B2E6-47A8-AB96-0E9597E16C8E}"/>
    <cellStyle name="Vejica 5 2 5 5" xfId="23553" xr:uid="{091F0862-F251-43FA-9AB9-CDC7611712D6}"/>
    <cellStyle name="Vejica 5 2 6" xfId="5130" xr:uid="{B30716B0-C421-4C33-9A33-8A06F1C9000A}"/>
    <cellStyle name="Vejica 5 2 6 2" xfId="13977" xr:uid="{7AFF6D1A-B939-419B-A921-B9402CF48371}"/>
    <cellStyle name="Vejica 5 2 6 2 2" xfId="29417" xr:uid="{9CEE2797-68D7-4642-A095-978AFCC496C7}"/>
    <cellStyle name="Vejica 5 2 7" xfId="5307" xr:uid="{71144673-4E8A-4549-9206-77CBD8C2700D}"/>
    <cellStyle name="Vejica 5 2 7 2" xfId="13978" xr:uid="{7CFCF730-98C0-4897-8574-30B4B8641919}"/>
    <cellStyle name="Vejica 5 2 7 2 2" xfId="28881" xr:uid="{19EE472F-7BA2-4C5C-8F5F-1240BC24E7DF}"/>
    <cellStyle name="Vejica 5 2 7 3" xfId="34082" xr:uid="{743E4712-BFB3-42A4-A92B-D9352430AD6F}"/>
    <cellStyle name="Vejica 5 2 7 4" xfId="20494" xr:uid="{33AD2303-E56B-4B5D-B97C-0B29D8236802}"/>
    <cellStyle name="Vejica 5 2 8" xfId="13968" xr:uid="{825D37FD-B6EA-4B0C-8FBE-9A5B877217FA}"/>
    <cellStyle name="Vejica 5 2 8 2" xfId="21391" xr:uid="{B3856F66-2556-4E35-B085-07555E025DAA}"/>
    <cellStyle name="Vejica 5 2 9" xfId="19810" xr:uid="{26FD64F5-C45A-4113-856C-1D994C06DEAC}"/>
    <cellStyle name="Vejica 5 3" xfId="809" xr:uid="{7CC39820-91EB-445F-A43D-353C403CB3AB}"/>
    <cellStyle name="Vejica 5 3 10" xfId="13980" xr:uid="{E72E3621-2E73-4FA4-B997-DD1DDEA3E444}"/>
    <cellStyle name="Vejica 5 3 10 2" xfId="23555" xr:uid="{C36E986A-F6A6-4CF9-8EB4-5317BD21940F}"/>
    <cellStyle name="Vejica 5 3 10 2 2" xfId="29646" xr:uid="{51A44A3D-E735-4665-BBD8-321CB0386392}"/>
    <cellStyle name="Vejica 5 3 10 3" xfId="21395" xr:uid="{BC17011B-99EB-46E1-9EC8-E95D947CF392}"/>
    <cellStyle name="Vejica 5 3 11" xfId="13979" xr:uid="{563A8433-1E77-494E-86C5-EA7DDD3F1BC4}"/>
    <cellStyle name="Vejica 5 3 11 2" xfId="36558" xr:uid="{B8B5B2F8-05AC-445E-96C1-027E6E6995E3}"/>
    <cellStyle name="Vejica 5 3 11 3" xfId="19815" xr:uid="{ED0D9733-A9A7-47DD-BCB5-77FD167D1C6C}"/>
    <cellStyle name="Vejica 5 3 12" xfId="23554" xr:uid="{72625873-F5A8-49F9-BAF9-5F679CEC6B81}"/>
    <cellStyle name="Vejica 5 3 12 2" xfId="37995" xr:uid="{05BBF1DB-F5EB-4216-B6E8-6EC9C9AA6829}"/>
    <cellStyle name="Vejica 5 3 13" xfId="35009" xr:uid="{723F8223-B38F-48A0-A503-F4A3F2926B01}"/>
    <cellStyle name="Vejica 5 3 2" xfId="810" xr:uid="{3DFCAF15-B56C-4D6D-84D4-99CD84EE8D4D}"/>
    <cellStyle name="Vejica 5 3 2 10" xfId="13981" xr:uid="{818D0307-777C-4092-B78C-40F234034882}"/>
    <cellStyle name="Vejica 5 3 2 10 2" xfId="36559" xr:uid="{F27A936D-C34E-41D3-8C16-6AA94025B30F}"/>
    <cellStyle name="Vejica 5 3 2 10 3" xfId="19816" xr:uid="{5282A95A-B70F-4053-9747-FA178F875193}"/>
    <cellStyle name="Vejica 5 3 2 11" xfId="23556" xr:uid="{9D686895-CE67-4B12-8CCB-1A25CCE368E6}"/>
    <cellStyle name="Vejica 5 3 2 11 2" xfId="37996" xr:uid="{AD9A6FA8-B044-465D-BBEA-4B7BAA4D6D20}"/>
    <cellStyle name="Vejica 5 3 2 12" xfId="35008" xr:uid="{D4E4D0E3-829B-48F4-BE01-B0D308C7421E}"/>
    <cellStyle name="Vejica 5 3 2 2" xfId="2484" xr:uid="{3FD0D73D-63EB-461B-B6B0-1C8126DD6DED}"/>
    <cellStyle name="Vejica 5 3 2 2 2" xfId="5137" xr:uid="{50DD3563-FC3F-4823-9919-D5F753C7FC26}"/>
    <cellStyle name="Vejica 5 3 2 2 2 2" xfId="13983" xr:uid="{599B5DF1-5EE2-4C23-A161-973AC55FBF1B}"/>
    <cellStyle name="Vejica 5 3 2 2 2 2 2" xfId="29424" xr:uid="{71427802-325F-434C-BF77-E4546B425EC0}"/>
    <cellStyle name="Vejica 5 3 2 2 3" xfId="13982" xr:uid="{8645FB96-3828-4A83-A1CB-AD18E4E0CDE6}"/>
    <cellStyle name="Vejica 5 3 2 2 3 2" xfId="38167" xr:uid="{946097AB-E98A-4ABA-B7CB-D345FF6428BB}"/>
    <cellStyle name="Vejica 5 3 2 2 3 3" xfId="36560" xr:uid="{89B39348-3815-44E1-A224-3F570D316A9F}"/>
    <cellStyle name="Vejica 5 3 2 2 3 4" xfId="20501" xr:uid="{E64ED540-06E9-40F8-BF5A-781353CE657F}"/>
    <cellStyle name="Vejica 5 3 2 2 4" xfId="21397" xr:uid="{D2FEDC61-B29E-47D5-B94B-C5C047D056C6}"/>
    <cellStyle name="Vejica 5 3 2 2 5" xfId="19817" xr:uid="{353F8B9C-10EB-4CA6-A318-3C0C568EC71F}"/>
    <cellStyle name="Vejica 5 3 2 2 6" xfId="23557" xr:uid="{1C32A108-DE6C-4C85-8948-23058D10F561}"/>
    <cellStyle name="Vejica 5 3 2 3" xfId="2485" xr:uid="{522B589D-6220-4812-834B-74B20CFAAA3B}"/>
    <cellStyle name="Vejica 5 3 2 3 2" xfId="5138" xr:uid="{0039E4D8-C889-448F-BDE5-868E0AE1B2CB}"/>
    <cellStyle name="Vejica 5 3 2 3 2 2" xfId="13985" xr:uid="{6505E48F-849B-4EF4-ABCA-426D6DAFCD0B}"/>
    <cellStyle name="Vejica 5 3 2 3 2 2 2" xfId="29425" xr:uid="{73AC2810-9C5D-4B90-A0F4-8B978B896913}"/>
    <cellStyle name="Vejica 5 3 2 3 3" xfId="13984" xr:uid="{8116B2BF-95D3-4348-9849-369DCA3188CC}"/>
    <cellStyle name="Vejica 5 3 2 3 3 2" xfId="38168" xr:uid="{779D3159-BED0-4085-94B3-6D7249F107C3}"/>
    <cellStyle name="Vejica 5 3 2 3 3 3" xfId="36561" xr:uid="{E9FAA755-5DD7-4CB4-B038-8833D544FE2D}"/>
    <cellStyle name="Vejica 5 3 2 3 3 4" xfId="20502" xr:uid="{F8BD3667-BE86-49F9-A120-DD064BBF734F}"/>
    <cellStyle name="Vejica 5 3 2 3 4" xfId="21398" xr:uid="{200DD597-0722-4C64-904D-2F245E8CA869}"/>
    <cellStyle name="Vejica 5 3 2 3 5" xfId="19818" xr:uid="{F2D7BACF-254F-420D-95B0-4A697945943A}"/>
    <cellStyle name="Vejica 5 3 2 3 6" xfId="23558" xr:uid="{AE57BABE-CCA2-4FEB-B5C5-707D653DFF37}"/>
    <cellStyle name="Vejica 5 3 2 4" xfId="2486" xr:uid="{F10B0DE6-2F7C-471B-9C5E-B59350109721}"/>
    <cellStyle name="Vejica 5 3 2 4 2" xfId="5140" xr:uid="{DBB8EA48-8F94-438C-B729-6BE0A85FE6D7}"/>
    <cellStyle name="Vejica 5 3 2 4 2 2" xfId="5537" xr:uid="{63792370-C44A-4303-9647-A06C4F73661C}"/>
    <cellStyle name="Vejica 5 3 2 4 2 2 2" xfId="13988" xr:uid="{98602174-9AE2-47AE-85FF-5C1321441242}"/>
    <cellStyle name="Vejica 5 3 2 4 2 2 2 2" xfId="29427" xr:uid="{DD89FADF-0C96-4EB3-835F-B915F65EF163}"/>
    <cellStyle name="Vejica 5 3 2 4 2 2 3" xfId="34592" xr:uid="{E2FE19C0-1546-42D8-A1F9-CC07C584E2E9}"/>
    <cellStyle name="Vejica 5 3 2 4 2 2 4" xfId="20880" xr:uid="{EB61DBD8-E3D2-4B0B-BE47-7420B80AF15E}"/>
    <cellStyle name="Vejica 5 3 2 4 2 3" xfId="13987" xr:uid="{644D16BA-D988-4BFC-86CA-960D9E2A6CD2}"/>
    <cellStyle name="Vejica 5 3 2 4 2 3 2" xfId="20504" xr:uid="{E43330DB-E3CE-4CD2-B19D-E5DFA43F193E}"/>
    <cellStyle name="Vejica 5 3 2 4 2 4" xfId="23560" xr:uid="{A5E61819-DCAA-402B-BAF4-E84093DFF2EB}"/>
    <cellStyle name="Vejica 5 3 2 4 2 4 2" xfId="28768" xr:uid="{C75D4105-73D4-46F1-B034-26B0766DA94B}"/>
    <cellStyle name="Vejica 5 3 2 4 3" xfId="5139" xr:uid="{82CED307-56DE-493F-8FDE-9170C0848E6B}"/>
    <cellStyle name="Vejica 5 3 2 4 3 2" xfId="13989" xr:uid="{DBB54D82-2B31-4424-BD1E-BE18554801E4}"/>
    <cellStyle name="Vejica 5 3 2 4 3 2 2" xfId="29426" xr:uid="{3DFB1F52-46A5-4321-81E8-3502953679D4}"/>
    <cellStyle name="Vejica 5 3 2 4 4" xfId="13986" xr:uid="{2CF9AA0C-DF2D-4704-A28A-D279FCA7FB1A}"/>
    <cellStyle name="Vejica 5 3 2 4 4 2" xfId="20503" xr:uid="{A88ABDFE-6D67-41B3-9534-8E81A2D4AF98}"/>
    <cellStyle name="Vejica 5 3 2 4 5" xfId="19819" xr:uid="{472290E1-77C7-4053-97F8-10C131EA4756}"/>
    <cellStyle name="Vejica 5 3 2 4 6" xfId="23559" xr:uid="{DC2CB532-31DC-4C41-8A30-F885C2E7AD83}"/>
    <cellStyle name="Vejica 5 3 2 4 7" xfId="34905" xr:uid="{CE1A92F1-F369-4791-AFD9-13A09E543842}"/>
    <cellStyle name="Vejica 5 3 2 4 8" xfId="16543" xr:uid="{5C8B9A49-6539-44C4-A2F4-8E296434944E}"/>
    <cellStyle name="Vejica 5 3 2 5" xfId="5141" xr:uid="{70A16E4A-48F3-4B1A-9208-1DCBC1031BD8}"/>
    <cellStyle name="Vejica 5 3 2 5 2" xfId="5142" xr:uid="{82D901D2-63A2-4680-B6D1-C589E37B58A5}"/>
    <cellStyle name="Vejica 5 3 2 5 2 2" xfId="5597" xr:uid="{289205B3-0565-4D6A-B00A-774DC534F647}"/>
    <cellStyle name="Vejica 5 3 2 5 2 2 2" xfId="13992" xr:uid="{CC399E61-10D4-4547-B588-2C45836F7B92}"/>
    <cellStyle name="Vejica 5 3 2 5 2 2 2 2" xfId="29429" xr:uid="{BF11887D-E316-4A16-BDAF-2705F985418F}"/>
    <cellStyle name="Vejica 5 3 2 5 2 2 3" xfId="34337" xr:uid="{87CE23AB-9A28-4976-BAF0-1D4379451DAC}"/>
    <cellStyle name="Vejica 5 3 2 5 2 2 4" xfId="20882" xr:uid="{DA69453D-61DE-44A0-B58B-C60865163163}"/>
    <cellStyle name="Vejica 5 3 2 5 2 3" xfId="13991" xr:uid="{6B5FB584-94E3-4189-8C6B-02D07A3B3E83}"/>
    <cellStyle name="Vejica 5 3 2 5 2 3 2" xfId="20506" xr:uid="{6CAFD314-9B84-4E9E-951E-9AC9F4001810}"/>
    <cellStyle name="Vejica 5 3 2 5 2 4" xfId="23562" xr:uid="{6565D1FF-3AC8-424E-8FFB-60AF0ACD77B0}"/>
    <cellStyle name="Vejica 5 3 2 5 2 4 2" xfId="28770" xr:uid="{F0278A30-101C-4D86-86E2-4BA09CB0DB0A}"/>
    <cellStyle name="Vejica 5 3 2 5 3" xfId="5368" xr:uid="{88B007DA-3493-4F90-BCD4-D805D603D61C}"/>
    <cellStyle name="Vejica 5 3 2 5 3 2" xfId="13993" xr:uid="{226E2280-D15A-4EC5-81DB-42948ACDEB50}"/>
    <cellStyle name="Vejica 5 3 2 5 3 2 2" xfId="29428" xr:uid="{485E544B-79E9-4672-9299-AF23EB2BA5F4}"/>
    <cellStyle name="Vejica 5 3 2 5 3 3" xfId="34089" xr:uid="{CD91EEF7-5249-4D10-B715-841677313B0A}"/>
    <cellStyle name="Vejica 5 3 2 5 3 4" xfId="20881" xr:uid="{3D44A515-EE4D-4AF5-A4CF-D88BEEEB2BD4}"/>
    <cellStyle name="Vejica 5 3 2 5 4" xfId="13990" xr:uid="{1FDEB5C5-7F94-40D9-9E97-1FF7B9FAF628}"/>
    <cellStyle name="Vejica 5 3 2 5 4 2" xfId="20505" xr:uid="{CEC33553-C61B-489B-A584-46D29221D5C5}"/>
    <cellStyle name="Vejica 5 3 2 5 5" xfId="23561" xr:uid="{C5F3B235-5971-4DBD-8952-95ACC497233A}"/>
    <cellStyle name="Vejica 5 3 2 5 5 2" xfId="28769" xr:uid="{40B400C7-2808-4B71-A91F-63655A14B810}"/>
    <cellStyle name="Vejica 5 3 2 6" xfId="5143" xr:uid="{9AB5BF7B-1473-4F20-BE3F-5DE5EFE5D42D}"/>
    <cellStyle name="Vejica 5 3 2 6 2" xfId="5536" xr:uid="{39385724-6F78-4EEE-A2E0-6F36A7182E2F}"/>
    <cellStyle name="Vejica 5 3 2 6 2 2" xfId="13995" xr:uid="{43DA4732-46E4-4C00-B4E6-111E43E4EFFB}"/>
    <cellStyle name="Vejica 5 3 2 6 2 2 2" xfId="29430" xr:uid="{25412BD3-A4C1-4A9C-BD78-00D92E1E4078}"/>
    <cellStyle name="Vejica 5 3 2 6 2 3" xfId="34591" xr:uid="{C45B8573-B262-49FD-B50C-BFE8362CC4AD}"/>
    <cellStyle name="Vejica 5 3 2 6 2 4" xfId="20883" xr:uid="{6D466287-308F-4E5A-9FAD-DA1B3C4F526E}"/>
    <cellStyle name="Vejica 5 3 2 6 3" xfId="13994" xr:uid="{8C7625EF-BBD3-4AC7-B965-FA7CFCA56A44}"/>
    <cellStyle name="Vejica 5 3 2 6 3 2" xfId="20507" xr:uid="{E47FA578-51CF-4A9A-A9A7-4324ACE095E6}"/>
    <cellStyle name="Vejica 5 3 2 6 4" xfId="23563" xr:uid="{F23C3FB8-91B3-4AAC-970A-33533643DD39}"/>
    <cellStyle name="Vejica 5 3 2 6 4 2" xfId="28771" xr:uid="{6EDB35C8-8198-4B76-9473-E1ABA856A89E}"/>
    <cellStyle name="Vejica 5 3 2 7" xfId="5136" xr:uid="{C4220008-043B-4C29-BBE2-05E8B24854E4}"/>
    <cellStyle name="Vejica 5 3 2 7 2" xfId="13996" xr:uid="{014D9981-BE14-4EE7-BD9E-8EE744E42B12}"/>
    <cellStyle name="Vejica 5 3 2 7 2 2" xfId="29423" xr:uid="{3C78988F-5EB0-4EEC-8090-5D8BAF6AEED2}"/>
    <cellStyle name="Vejica 5 3 2 8" xfId="5277" xr:uid="{220E4F6E-D21E-40AD-94C3-483681C98C29}"/>
    <cellStyle name="Vejica 5 3 2 8 2" xfId="13997" xr:uid="{920AC064-767A-424F-A46B-D6BD8A8C2859}"/>
    <cellStyle name="Vejica 5 3 2 8 2 2" xfId="28883" xr:uid="{A5E78FCB-9651-4561-9458-B6A051629394}"/>
    <cellStyle name="Vejica 5 3 2 8 3" xfId="34382" xr:uid="{2CC2EB2F-95CE-4DF8-809C-58A62D2E2C85}"/>
    <cellStyle name="Vejica 5 3 2 8 4" xfId="20500" xr:uid="{51B11E00-54B9-42C8-897A-F292882544CA}"/>
    <cellStyle name="Vejica 5 3 2 9" xfId="13998" xr:uid="{57D68CEF-E631-4017-BEB7-5DF5FCBD9B7B}"/>
    <cellStyle name="Vejica 5 3 2 9 2" xfId="23564" xr:uid="{D6171399-BDB0-41C2-A712-B319BB495F23}"/>
    <cellStyle name="Vejica 5 3 2 9 2 2" xfId="29647" xr:uid="{2287678E-18CA-413C-A69E-C265A064C23D}"/>
    <cellStyle name="Vejica 5 3 2 9 3" xfId="21396" xr:uid="{12232DEC-734B-4F4A-9ED0-5B74E70327F5}"/>
    <cellStyle name="Vejica 5 3 3" xfId="2487" xr:uid="{54B07367-58C0-4F9B-A732-A09A3624556C}"/>
    <cellStyle name="Vejica 5 3 3 2" xfId="5144" xr:uid="{FC5E0563-E4A5-4545-9317-ED23D8521ED4}"/>
    <cellStyle name="Vejica 5 3 3 2 2" xfId="14000" xr:uid="{AAF49245-88A3-4091-BB50-C32805DD131A}"/>
    <cellStyle name="Vejica 5 3 3 2 2 2" xfId="29431" xr:uid="{AF5C267E-722E-42A4-8A2B-CFB6100A0C1F}"/>
    <cellStyle name="Vejica 5 3 3 3" xfId="13999" xr:uid="{6CA316AE-F9A5-4629-85D6-784264A0DDB3}"/>
    <cellStyle name="Vejica 5 3 3 3 2" xfId="38169" xr:uid="{2E35D1FD-70F0-4159-A854-4B129BB7C420}"/>
    <cellStyle name="Vejica 5 3 3 3 3" xfId="36562" xr:uid="{26C6F129-8B5A-4F95-B263-44196F736DDB}"/>
    <cellStyle name="Vejica 5 3 3 3 4" xfId="20508" xr:uid="{35CEEF61-C660-4702-8929-A84194794BFC}"/>
    <cellStyle name="Vejica 5 3 3 4" xfId="21399" xr:uid="{4F1D177F-394D-41C9-B8CF-215B7D5BD1C3}"/>
    <cellStyle name="Vejica 5 3 3 5" xfId="19820" xr:uid="{95BA3DC1-82CC-4FF1-9214-A953BFD7E255}"/>
    <cellStyle name="Vejica 5 3 3 6" xfId="23565" xr:uid="{AF04ADAB-BD72-44E5-83E6-618F8B2DCF28}"/>
    <cellStyle name="Vejica 5 3 4" xfId="2488" xr:uid="{45F30EE3-819F-46AA-BC1A-D930B43A786D}"/>
    <cellStyle name="Vejica 5 3 4 2" xfId="5145" xr:uid="{588A41A1-F9D1-4A3A-9BC9-F443B0030F60}"/>
    <cellStyle name="Vejica 5 3 4 2 2" xfId="14002" xr:uid="{1F883D71-7142-4F66-AF14-EB6E51CE78ED}"/>
    <cellStyle name="Vejica 5 3 4 2 2 2" xfId="29432" xr:uid="{254AB792-66CA-4990-B529-E46FF2BC9FEB}"/>
    <cellStyle name="Vejica 5 3 4 3" xfId="14001" xr:uid="{AA718DF2-DBBC-4AFD-9B36-19BBC4A0464F}"/>
    <cellStyle name="Vejica 5 3 4 3 2" xfId="38170" xr:uid="{B4E8A632-F2AD-4954-B78D-20AA72FF7CD0}"/>
    <cellStyle name="Vejica 5 3 4 3 3" xfId="36563" xr:uid="{EFAF7F27-6596-426E-B256-47741078AF86}"/>
    <cellStyle name="Vejica 5 3 4 3 4" xfId="20509" xr:uid="{753CC412-0B56-4C0B-AFB6-1F3C5481DAE6}"/>
    <cellStyle name="Vejica 5 3 4 4" xfId="21400" xr:uid="{CF1AB78E-4328-47C6-B1FE-19D6A3B737F5}"/>
    <cellStyle name="Vejica 5 3 4 5" xfId="19821" xr:uid="{4A9D4A55-8F9C-4030-98FE-FF290711F602}"/>
    <cellStyle name="Vejica 5 3 4 6" xfId="23566" xr:uid="{798CC9B8-253E-415A-B317-265B3928406C}"/>
    <cellStyle name="Vejica 5 3 5" xfId="2489" xr:uid="{719AA3E2-17BC-4FA3-A2DC-B1AE48673D6E}"/>
    <cellStyle name="Vejica 5 3 5 2" xfId="5147" xr:uid="{6CD35DC2-A769-4480-9B72-F08F5562B3B5}"/>
    <cellStyle name="Vejica 5 3 5 2 2" xfId="5538" xr:uid="{EE42F9FB-471E-4C20-8FC3-FDB24AA7483E}"/>
    <cellStyle name="Vejica 5 3 5 2 2 2" xfId="14005" xr:uid="{5D74E6C0-74DA-4C35-A0CF-3CAD4B65B0D5}"/>
    <cellStyle name="Vejica 5 3 5 2 2 2 2" xfId="29434" xr:uid="{EFBA12FB-F7F9-4DF9-8913-35FB7ED72A31}"/>
    <cellStyle name="Vejica 5 3 5 2 2 3" xfId="34301" xr:uid="{4F981FFF-62B6-45A7-994D-B9E9767B7703}"/>
    <cellStyle name="Vejica 5 3 5 2 2 4" xfId="20884" xr:uid="{CEA52244-F270-4F9E-93E4-B4C3209CC6FD}"/>
    <cellStyle name="Vejica 5 3 5 2 3" xfId="14004" xr:uid="{0217D322-F124-4F6A-95FA-678BF5BF9ED9}"/>
    <cellStyle name="Vejica 5 3 5 2 3 2" xfId="20511" xr:uid="{5E0E084B-B4A1-4E33-B6A1-26FB022CFECA}"/>
    <cellStyle name="Vejica 5 3 5 2 4" xfId="23568" xr:uid="{1750DED5-CACD-46C5-80D4-7CFC716AED07}"/>
    <cellStyle name="Vejica 5 3 5 2 4 2" xfId="28772" xr:uid="{0CC03998-C8E6-480A-898A-DBCCFCA2ED8D}"/>
    <cellStyle name="Vejica 5 3 5 3" xfId="5146" xr:uid="{51038146-97DB-4F0E-90D8-754C47840C97}"/>
    <cellStyle name="Vejica 5 3 5 3 2" xfId="14006" xr:uid="{D0EE257D-E798-42D1-89DA-C9B471383A76}"/>
    <cellStyle name="Vejica 5 3 5 3 2 2" xfId="29433" xr:uid="{67981168-59CB-4A9A-A8F9-6A2ED459D861}"/>
    <cellStyle name="Vejica 5 3 5 4" xfId="14003" xr:uid="{4DF25A7C-C96D-46CD-81DC-840C9E94B79D}"/>
    <cellStyle name="Vejica 5 3 5 4 2" xfId="20510" xr:uid="{A1064FF9-66C9-4FDE-BDDA-E5D7295606CC}"/>
    <cellStyle name="Vejica 5 3 5 5" xfId="19822" xr:uid="{BC94AC71-79F6-47FF-940E-79A5A2DB38BA}"/>
    <cellStyle name="Vejica 5 3 5 6" xfId="23567" xr:uid="{09373352-BC9E-4555-BF4B-2D5EB3E40888}"/>
    <cellStyle name="Vejica 5 3 5 7" xfId="34904" xr:uid="{9D5997CE-4224-414C-A102-08FB4F752DCA}"/>
    <cellStyle name="Vejica 5 3 5 8" xfId="16542" xr:uid="{4B7CFF7E-91BB-4575-AC61-54E9EF5262BD}"/>
    <cellStyle name="Vejica 5 3 6" xfId="5148" xr:uid="{C6B1AA7E-FD14-4EFD-86E2-8D8C49D1F824}"/>
    <cellStyle name="Vejica 5 3 6 2" xfId="5149" xr:uid="{863E1AAA-84B2-4AF9-81EE-C04678F00C4F}"/>
    <cellStyle name="Vejica 5 3 6 2 2" xfId="5598" xr:uid="{CF90D87D-E3EA-47FE-B430-3FF8418A5AEC}"/>
    <cellStyle name="Vejica 5 3 6 2 2 2" xfId="14009" xr:uid="{89EA9C71-C871-43C4-A98B-05F41FBC860A}"/>
    <cellStyle name="Vejica 5 3 6 2 2 2 2" xfId="29436" xr:uid="{F27E7FC9-D107-44C2-B7A8-9C71D7498728}"/>
    <cellStyle name="Vejica 5 3 6 2 2 3" xfId="34338" xr:uid="{5F13224F-9430-4167-B706-A9566A22D99E}"/>
    <cellStyle name="Vejica 5 3 6 2 2 4" xfId="20886" xr:uid="{74F5195C-2F75-4143-B5A6-BE2B1E3C01BB}"/>
    <cellStyle name="Vejica 5 3 6 2 3" xfId="14008" xr:uid="{E69655D1-E72E-4D01-A08C-FB3EFEA6ADF1}"/>
    <cellStyle name="Vejica 5 3 6 2 3 2" xfId="20513" xr:uid="{C080177B-A528-472B-AD5A-F8E610378A45}"/>
    <cellStyle name="Vejica 5 3 6 2 4" xfId="23570" xr:uid="{2F3617A2-6B5F-416D-B81C-C6D326B41DA7}"/>
    <cellStyle name="Vejica 5 3 6 2 4 2" xfId="28774" xr:uid="{B50826EA-5A02-4146-87D5-9296AEB45B45}"/>
    <cellStyle name="Vejica 5 3 6 3" xfId="5369" xr:uid="{552454A3-2DE2-4F81-B76E-1BD85567E89F}"/>
    <cellStyle name="Vejica 5 3 6 3 2" xfId="14010" xr:uid="{C99DFE0F-CFD9-4D35-95A8-864862DE225F}"/>
    <cellStyle name="Vejica 5 3 6 3 2 2" xfId="29435" xr:uid="{19A80431-6F17-443D-87CA-77EE3637380E}"/>
    <cellStyle name="Vejica 5 3 6 3 3" xfId="34432" xr:uid="{24A36099-C56B-44EB-ACD6-46D1F9636A76}"/>
    <cellStyle name="Vejica 5 3 6 3 4" xfId="20885" xr:uid="{CD730426-BC0B-49FC-9E2C-821537B04BAA}"/>
    <cellStyle name="Vejica 5 3 6 4" xfId="14007" xr:uid="{063BAD3E-3D93-476D-BC92-BFB50E49FA5E}"/>
    <cellStyle name="Vejica 5 3 6 4 2" xfId="20512" xr:uid="{CD860726-5034-497E-982A-B37727CFFC3B}"/>
    <cellStyle name="Vejica 5 3 6 5" xfId="23569" xr:uid="{8B1DC3E2-DED1-412B-9CA7-406EC50710AF}"/>
    <cellStyle name="Vejica 5 3 6 5 2" xfId="28773" xr:uid="{E2FB2650-8FA2-4EA7-B5A8-A3DEDF395335}"/>
    <cellStyle name="Vejica 5 3 7" xfId="5150" xr:uid="{13CEAA15-A25D-4382-BAE1-783DCDE7AB39}"/>
    <cellStyle name="Vejica 5 3 7 2" xfId="5535" xr:uid="{76892CD9-7170-4076-BBCD-FA5FE82812DB}"/>
    <cellStyle name="Vejica 5 3 7 2 2" xfId="14012" xr:uid="{9D67E574-990D-411E-878A-40F47D831693}"/>
    <cellStyle name="Vejica 5 3 7 2 2 2" xfId="29437" xr:uid="{59947D24-E5BB-4542-85F6-6C569EE6EF1A}"/>
    <cellStyle name="Vejica 5 3 7 2 3" xfId="34590" xr:uid="{ABC4E148-B5C3-496D-8877-BA61C6DC42B5}"/>
    <cellStyle name="Vejica 5 3 7 2 4" xfId="20887" xr:uid="{2E152C97-6C88-47DE-9343-C7562900BB8E}"/>
    <cellStyle name="Vejica 5 3 7 3" xfId="14011" xr:uid="{95CD2A07-D1BB-4FF7-BC06-24A47E4427FF}"/>
    <cellStyle name="Vejica 5 3 7 3 2" xfId="20514" xr:uid="{74E5B7F6-512F-4958-A640-7F2671568C6B}"/>
    <cellStyle name="Vejica 5 3 7 4" xfId="23571" xr:uid="{0BA86448-393E-40AE-9BAA-0E8BFD706345}"/>
    <cellStyle name="Vejica 5 3 7 4 2" xfId="28775" xr:uid="{3E7DA59C-C3DE-4F8B-A8AF-1DFA71DA33FD}"/>
    <cellStyle name="Vejica 5 3 8" xfId="5135" xr:uid="{607A921D-6AFF-4A7B-9A37-9C634B16F3B3}"/>
    <cellStyle name="Vejica 5 3 8 2" xfId="14013" xr:uid="{A819F72C-1F08-4C58-AD8F-EE73AA88D11E}"/>
    <cellStyle name="Vejica 5 3 8 2 2" xfId="29422" xr:uid="{D00618D9-5105-4E15-891F-A75A9584E66C}"/>
    <cellStyle name="Vejica 5 3 9" xfId="5303" xr:uid="{882E6C80-EF03-4EB9-98F2-52678693FDA0}"/>
    <cellStyle name="Vejica 5 3 9 2" xfId="14014" xr:uid="{9CE62149-7C1E-4BCB-AF02-64FEBECBFA58}"/>
    <cellStyle name="Vejica 5 3 9 2 2" xfId="28882" xr:uid="{570AD5CE-DC54-4091-895D-C78325AD03A6}"/>
    <cellStyle name="Vejica 5 3 9 3" xfId="35027" xr:uid="{72486C31-A96A-4A9F-8A5D-C1384046A516}"/>
    <cellStyle name="Vejica 5 3 9 4" xfId="20499" xr:uid="{08B6ADD9-41B7-4D48-AA67-F704989A1D6D}"/>
    <cellStyle name="Vejica 5 4" xfId="2490" xr:uid="{F33B0658-CA67-42F1-BC1B-4537D1F3BC1D}"/>
    <cellStyle name="Vejica 5 4 2" xfId="5151" xr:uid="{36000080-5173-4860-8AB7-840247B88EEB}"/>
    <cellStyle name="Vejica 5 4 2 2" xfId="14016" xr:uid="{F7CD31C6-0073-4123-899E-8707E3FF028D}"/>
    <cellStyle name="Vejica 5 4 2 2 2" xfId="29438" xr:uid="{298F807A-ADEC-47B1-9DB1-D960E994333F}"/>
    <cellStyle name="Vejica 5 4 3" xfId="14015" xr:uid="{052B9942-5C6F-4797-944E-3A1A5912D251}"/>
    <cellStyle name="Vejica 5 4 3 2" xfId="38171" xr:uid="{D2105019-3CAE-4C18-A027-E1165990EF96}"/>
    <cellStyle name="Vejica 5 4 3 3" xfId="36564" xr:uid="{73500750-8A11-43A7-BB50-F3CC11376F34}"/>
    <cellStyle name="Vejica 5 4 3 4" xfId="20515" xr:uid="{7152D9AD-E671-48B0-BE24-8E39239220BA}"/>
    <cellStyle name="Vejica 5 4 4" xfId="21401" xr:uid="{0598EEA1-5285-4584-8C0C-C64C8E7F4001}"/>
    <cellStyle name="Vejica 5 4 5" xfId="19823" xr:uid="{D288838B-B492-4F84-AC5F-D32B355EB99C}"/>
    <cellStyle name="Vejica 5 4 6" xfId="23572" xr:uid="{C1EDB30F-D11C-42B9-B9F9-6CDD0EBDF85D}"/>
    <cellStyle name="Vejica 5 5" xfId="2491" xr:uid="{AB71969E-3201-4282-BA8A-5EA84926FC1F}"/>
    <cellStyle name="Vejica 5 5 2" xfId="5152" xr:uid="{A623A75B-A431-457B-BF66-C0DA95F5F8F1}"/>
    <cellStyle name="Vejica 5 5 2 2" xfId="14018" xr:uid="{F219B9DD-D2CF-49B0-8BD9-0D934F1E6F9B}"/>
    <cellStyle name="Vejica 5 5 2 2 2" xfId="29439" xr:uid="{1A8CF863-4097-42FA-A4C1-D66D9C6E3AE6}"/>
    <cellStyle name="Vejica 5 5 3" xfId="14017" xr:uid="{905F135D-C73E-4981-B47D-46A4DCD61024}"/>
    <cellStyle name="Vejica 5 5 3 2" xfId="38172" xr:uid="{5C5863AC-CD51-46EC-9D89-B0F10AC7ABC8}"/>
    <cellStyle name="Vejica 5 5 3 3" xfId="36565" xr:uid="{ECB31460-95D8-40FE-8D99-5B4B68CC782D}"/>
    <cellStyle name="Vejica 5 5 3 4" xfId="20516" xr:uid="{9CB4E74F-430F-429A-B9B0-339BAD627237}"/>
    <cellStyle name="Vejica 5 5 4" xfId="21402" xr:uid="{5E9DB933-6329-42AE-92CB-7BF724772343}"/>
    <cellStyle name="Vejica 5 5 5" xfId="19824" xr:uid="{221B815D-EEF5-4FDD-A095-62593CB002D2}"/>
    <cellStyle name="Vejica 5 5 6" xfId="23573" xr:uid="{947B22E5-6872-45C6-84E7-B5BE9749ABDE}"/>
    <cellStyle name="Vejica 5 6" xfId="2492" xr:uid="{153E5B78-17F0-4F09-98DA-9B7FE378FC4F}"/>
    <cellStyle name="Vejica 5 6 2" xfId="5154" xr:uid="{C749D12E-3B04-41F5-86E2-6A649102809F}"/>
    <cellStyle name="Vejica 5 6 2 2" xfId="5539" xr:uid="{D2B8A98F-CE94-4FC6-ADF8-5E47A0DD59EE}"/>
    <cellStyle name="Vejica 5 6 2 2 2" xfId="14021" xr:uid="{BAFC6250-E68C-42AE-80D1-00C46120F606}"/>
    <cellStyle name="Vejica 5 6 2 2 2 2" xfId="29441" xr:uid="{6640EA73-FA01-4E4E-8D01-8174C59D780A}"/>
    <cellStyle name="Vejica 5 6 2 2 3" xfId="34297" xr:uid="{B69081AD-F144-44BB-BAE8-B13B80181377}"/>
    <cellStyle name="Vejica 5 6 2 2 4" xfId="20888" xr:uid="{532E9599-43BF-4BB9-A3FC-3AD35B0A0740}"/>
    <cellStyle name="Vejica 5 6 2 3" xfId="14020" xr:uid="{057A5E9D-A0DB-4038-AD73-0EF412D45647}"/>
    <cellStyle name="Vejica 5 6 2 3 2" xfId="20518" xr:uid="{AFDDF2CD-34A4-4A94-8606-781B1260619B}"/>
    <cellStyle name="Vejica 5 6 2 4" xfId="23575" xr:uid="{0746D4B3-0FDD-400A-A2A6-3C3DCA0302BC}"/>
    <cellStyle name="Vejica 5 6 2 4 2" xfId="28776" xr:uid="{823AB4E0-F080-43D0-98DC-71268DC4F2B9}"/>
    <cellStyle name="Vejica 5 6 3" xfId="5153" xr:uid="{B6C7C512-94E1-4B8A-AD4D-107FE4F30319}"/>
    <cellStyle name="Vejica 5 6 3 2" xfId="14022" xr:uid="{C553E946-8670-4FE3-B95F-AC47965DD824}"/>
    <cellStyle name="Vejica 5 6 3 2 2" xfId="29440" xr:uid="{BD849565-BAFA-4C72-9489-BD347C1D69D0}"/>
    <cellStyle name="Vejica 5 6 4" xfId="14019" xr:uid="{C9AD772F-00ED-4335-890A-62CEB2B2D6DD}"/>
    <cellStyle name="Vejica 5 6 4 2" xfId="38173" xr:uid="{7CC761F1-86DD-4195-8275-F9C6B908A0D6}"/>
    <cellStyle name="Vejica 5 6 4 3" xfId="36566" xr:uid="{501A210D-95F3-45BD-A4A4-6BC9266B399D}"/>
    <cellStyle name="Vejica 5 6 4 4" xfId="20517" xr:uid="{DF124DC1-B860-41DF-A97B-55673BAA4261}"/>
    <cellStyle name="Vejica 5 6 5" xfId="21403" xr:uid="{796977D3-89D1-4B5C-AF08-B3049EA3EB5D}"/>
    <cellStyle name="Vejica 5 6 6" xfId="19825" xr:uid="{ED858256-F6E3-46E8-BC93-9D3C27915D1D}"/>
    <cellStyle name="Vejica 5 6 7" xfId="23574" xr:uid="{298DBFBE-8572-4ECB-847B-2E4022E67CBA}"/>
    <cellStyle name="Vejica 5 7" xfId="5155" xr:uid="{73C2FABF-E50D-4380-96FC-D993DD63CA4E}"/>
    <cellStyle name="Vejica 5 7 2" xfId="5370" xr:uid="{624E3525-035D-432F-8733-8A4ACC8430E1}"/>
    <cellStyle name="Vejica 5 7 2 2" xfId="14024" xr:uid="{0ABF71A8-7B22-46B8-8949-E2B28D42EDEE}"/>
    <cellStyle name="Vejica 5 7 2 2 2" xfId="29442" xr:uid="{736762CD-A1F9-4B60-97ED-6B73CE327417}"/>
    <cellStyle name="Vejica 5 7 2 3" xfId="34439" xr:uid="{908BA05D-A8DD-468C-AD7C-8E23845B4F94}"/>
    <cellStyle name="Vejica 5 7 2 4" xfId="20889" xr:uid="{53AB07D9-253A-4CA0-8206-F03CDA1AF8FB}"/>
    <cellStyle name="Vejica 5 7 3" xfId="14023" xr:uid="{1335921B-B6C8-414B-8405-6446589A80D4}"/>
    <cellStyle name="Vejica 5 7 3 2" xfId="20519" xr:uid="{B6A5C350-342C-48B9-8C36-7720FD71E7F6}"/>
    <cellStyle name="Vejica 5 7 4" xfId="19826" xr:uid="{899CF053-147D-4148-9397-EF8A306E687B}"/>
    <cellStyle name="Vejica 5 7 5" xfId="23576" xr:uid="{13A10F46-7470-4D64-8A95-8EF5C1F64871}"/>
    <cellStyle name="Vejica 5 8" xfId="5129" xr:uid="{06A82976-5A11-47BC-AF4E-8CC8DD54E4E4}"/>
    <cellStyle name="Vejica 5 8 2" xfId="14025" xr:uid="{E81E8CFD-B4DA-4C22-B5D5-00857FAD71CC}"/>
    <cellStyle name="Vejica 5 8 2 2" xfId="29416" xr:uid="{CF6BB06F-86F0-4F63-B380-BB6393551386}"/>
    <cellStyle name="Vejica 5 9" xfId="5251" xr:uid="{7BD3885F-CA5E-4475-81C4-C806AFE773E4}"/>
    <cellStyle name="Vejica 5 9 2" xfId="14026" xr:uid="{390258D1-1A0F-4658-ABB2-492A574E650A}"/>
    <cellStyle name="Vejica 5 9 2 2" xfId="28880" xr:uid="{5131D193-E3BA-4897-A189-F1AD336EE776}"/>
    <cellStyle name="Vejica 5 9 3" xfId="33794" xr:uid="{4F8194D7-C0E0-47E0-ABF8-4F06C5070FE2}"/>
    <cellStyle name="Vejica 5 9 4" xfId="20493" xr:uid="{963679A5-546A-4D46-9EEA-59DF503C3528}"/>
    <cellStyle name="Vejica 50" xfId="5649" xr:uid="{46598A5C-98E0-453F-80BF-5A2F614B6A35}"/>
    <cellStyle name="Vejica 50 2" xfId="14027" xr:uid="{B82C2344-F3CC-4C45-9A11-97725A2CF3CB}"/>
    <cellStyle name="Vejica 50 2 2" xfId="34123" xr:uid="{EF999664-1F21-40A0-83E4-D0A75477A44E}"/>
    <cellStyle name="Vejica 51" xfId="5650" xr:uid="{E153899C-A222-4611-AE76-F65C42245971}"/>
    <cellStyle name="Vejica 51 2" xfId="14028" xr:uid="{D5F10A22-5867-47D9-B70E-D1771EEDFE4E}"/>
    <cellStyle name="Vejica 51 2 2" xfId="34124" xr:uid="{5F723FAC-2F86-438D-8DEB-B64D46C2926C}"/>
    <cellStyle name="Vejica 52" xfId="5648" xr:uid="{E7F15A08-2CF5-494C-B8DF-A32F4FF90872}"/>
    <cellStyle name="Vejica 52 2" xfId="14029" xr:uid="{2CC98CE3-8CDC-4A63-990F-3F2F635A4A29}"/>
    <cellStyle name="Vejica 52 2 2" xfId="34122" xr:uid="{16E7AF1F-1D08-46A0-ADA1-F4496ED39043}"/>
    <cellStyle name="Vejica 53" xfId="5652" xr:uid="{32EF1F09-0C83-494F-B106-9EC95D36D403}"/>
    <cellStyle name="Vejica 53 2" xfId="14030" xr:uid="{7BE9949D-5F04-463B-B5BF-84FAEAEF8962}"/>
    <cellStyle name="Vejica 53 2 2" xfId="34125" xr:uid="{40CACF56-01B5-4193-8C52-35595CE9BAB7}"/>
    <cellStyle name="Vejica 54" xfId="5647" xr:uid="{576145AF-BB17-4704-92C9-131AD4CB6B90}"/>
    <cellStyle name="Vejica 54 2" xfId="14031" xr:uid="{6D1058D5-5198-475C-9382-8801684F459F}"/>
    <cellStyle name="Vejica 54 2 2" xfId="34608" xr:uid="{D99101B3-5195-4DD5-B308-5474A3DCB1C0}"/>
    <cellStyle name="Vejica 55" xfId="5651" xr:uid="{C84C7E83-2CE5-4502-9AF5-C2CEFB38B467}"/>
    <cellStyle name="Vejica 55 2" xfId="14032" xr:uid="{B8590D03-A9DC-44F6-B203-23C206F49ADA}"/>
    <cellStyle name="Vejica 55 2 2" xfId="34609" xr:uid="{695128FA-FCA0-4EEF-89A8-DBF6F5B91944}"/>
    <cellStyle name="Vejica 56" xfId="5653" xr:uid="{7CFEBEDE-0917-40E4-9A0F-B5A9BA63CE56}"/>
    <cellStyle name="Vejica 56 2" xfId="14033" xr:uid="{002ADCB6-D46F-492B-8B26-3FDCCA912D6F}"/>
    <cellStyle name="Vejica 56 2 2" xfId="34127" xr:uid="{0121D4D0-9B2B-498A-862B-6EBAF38960E6}"/>
    <cellStyle name="Vejica 57" xfId="27" xr:uid="{6B18FCB1-E1E6-4E69-97B7-B72376E655C3}"/>
    <cellStyle name="Vejica 57 2" xfId="14441" xr:uid="{33590762-2C23-499B-88EF-C71F3A36409E}"/>
    <cellStyle name="Vejica 57 2 2" xfId="25704" xr:uid="{8745529C-87FC-4165-8240-059E1928F67B}"/>
    <cellStyle name="Vejica 58" xfId="7829" xr:uid="{595C83AE-09F4-4873-A094-5481E79BA528}"/>
    <cellStyle name="Vejica 58 2" xfId="14443" xr:uid="{03649EA8-B3E8-4633-B43E-D351985B21F0}"/>
    <cellStyle name="Vejica 58 2 2" xfId="25708" xr:uid="{E9C6F118-84B7-40D2-BC85-FE1F9AFD29DB}"/>
    <cellStyle name="Vejica 59" xfId="7854" xr:uid="{C7936768-F22B-40FD-8781-66038D38F77E}"/>
    <cellStyle name="Vejica 59 2" xfId="36216" xr:uid="{BA5C372B-F31A-4973-9D40-11495A2CC808}"/>
    <cellStyle name="Vejica 59 3" xfId="24243" xr:uid="{2B34B90F-9258-4731-A7FF-EB0E7773CBED}"/>
    <cellStyle name="Vejica 6" xfId="811" xr:uid="{4F8E4B58-C50C-442F-9390-0584EC430F02}"/>
    <cellStyle name="Vejica 6 10" xfId="19827" xr:uid="{0A2E394D-A448-405A-8FE8-D1C5E9F594A2}"/>
    <cellStyle name="Vejica 6 11" xfId="23577" xr:uid="{96CA12C9-7506-4BE7-8F5C-C0E9EE180E04}"/>
    <cellStyle name="Vejica 6 2" xfId="2493" xr:uid="{470D6EBD-058C-4D1C-B81B-FB8CB186CCFB}"/>
    <cellStyle name="Vejica 6 2 2" xfId="5157" xr:uid="{BE73D2C2-EFA9-46B5-8C12-505A8D564559}"/>
    <cellStyle name="Vejica 6 2 2 2" xfId="14036" xr:uid="{4C18D990-A327-4B3B-8BEB-499F86BCE6EF}"/>
    <cellStyle name="Vejica 6 2 2 2 2" xfId="29444" xr:uid="{57B810FD-CE47-486E-9215-FB1240C71E29}"/>
    <cellStyle name="Vejica 6 2 3" xfId="14035" xr:uid="{53158FC5-FC9A-468B-BCC5-9955AD99C5C5}"/>
    <cellStyle name="Vejica 6 2 3 2" xfId="38174" xr:uid="{B23FB44A-283B-4ACD-ADD9-8674D69ACD8E}"/>
    <cellStyle name="Vejica 6 2 3 3" xfId="36567" xr:uid="{C40A413E-43E7-49D5-A7DD-A47234D2A435}"/>
    <cellStyle name="Vejica 6 2 3 4" xfId="20521" xr:uid="{EBA3C657-74AC-4ACE-AA1C-B5C1A048558E}"/>
    <cellStyle name="Vejica 6 2 4" xfId="21405" xr:uid="{8E06941B-4727-4B2B-949D-FE91F70CA21A}"/>
    <cellStyle name="Vejica 6 2 5" xfId="19828" xr:uid="{18B1AF48-4F00-4E86-A373-D53BB7E91FDA}"/>
    <cellStyle name="Vejica 6 2 6" xfId="23578" xr:uid="{99C0ECD8-F39A-455F-BFE3-80AA709F20DA}"/>
    <cellStyle name="Vejica 6 3" xfId="2494" xr:uid="{606F7015-BA82-4B9D-B913-093894AA7F69}"/>
    <cellStyle name="Vejica 6 3 2" xfId="5158" xr:uid="{F546CA29-DD81-4C8A-AD6E-E2165D4D6432}"/>
    <cellStyle name="Vejica 6 3 2 2" xfId="14038" xr:uid="{15A73A91-B582-4536-9027-B1A482123A68}"/>
    <cellStyle name="Vejica 6 3 2 2 2" xfId="29445" xr:uid="{0428B542-7D3C-4B0F-923B-DD038A755C28}"/>
    <cellStyle name="Vejica 6 3 3" xfId="14037" xr:uid="{139E88D2-FAF8-4DC0-BF28-98DE1FE196D5}"/>
    <cellStyle name="Vejica 6 3 3 2" xfId="38175" xr:uid="{B8CEB8BA-73CC-4927-9277-A02954599890}"/>
    <cellStyle name="Vejica 6 3 3 3" xfId="36568" xr:uid="{2E066836-6468-405C-8A14-86A8F9AFD213}"/>
    <cellStyle name="Vejica 6 3 3 4" xfId="20522" xr:uid="{3ECD1D71-C0C1-4B45-959E-333F47EFEAF4}"/>
    <cellStyle name="Vejica 6 3 4" xfId="21406" xr:uid="{673E9CE7-2D11-4F9E-ABA8-B85136791089}"/>
    <cellStyle name="Vejica 6 3 5" xfId="19829" xr:uid="{9E5B8B24-3D77-4D86-A729-5D5FB342A1B0}"/>
    <cellStyle name="Vejica 6 3 6" xfId="23579" xr:uid="{C52B22B4-BE7D-4D68-91AE-121D349950C7}"/>
    <cellStyle name="Vejica 6 4" xfId="2495" xr:uid="{9FB3489E-8967-4F3D-B08F-FB6E7393B02E}"/>
    <cellStyle name="Vejica 6 4 2" xfId="5159" xr:uid="{F6774508-FDA5-4223-BE73-514D5FB4D17C}"/>
    <cellStyle name="Vejica 6 4 2 2" xfId="14040" xr:uid="{ABBE9165-DFD7-48F8-89DD-FE6F407E66F4}"/>
    <cellStyle name="Vejica 6 4 2 2 2" xfId="29446" xr:uid="{DE845CE8-CD35-424B-B03B-8A211ECD1AD1}"/>
    <cellStyle name="Vejica 6 4 3" xfId="14039" xr:uid="{882FA3F6-FD4B-4D70-940B-48C9FC7D90A6}"/>
    <cellStyle name="Vejica 6 4 3 2" xfId="38176" xr:uid="{B6FABD4D-8C2E-45A4-AB8B-4F89487B2FE4}"/>
    <cellStyle name="Vejica 6 4 3 3" xfId="36569" xr:uid="{5881A595-FE6C-454A-A9D1-4AA732AF1C6B}"/>
    <cellStyle name="Vejica 6 4 3 4" xfId="20523" xr:uid="{C7669CC4-225E-4CD3-ACC9-E12D1CA89BD9}"/>
    <cellStyle name="Vejica 6 4 4" xfId="21407" xr:uid="{64357317-E606-447B-B8DB-FBE04F9359A2}"/>
    <cellStyle name="Vejica 6 4 5" xfId="19830" xr:uid="{DAD0466A-8FD0-443D-B5E2-39C120561287}"/>
    <cellStyle name="Vejica 6 4 6" xfId="23580" xr:uid="{66646CF3-2142-4177-8D31-227C782D19AC}"/>
    <cellStyle name="Vejica 6 5" xfId="5160" xr:uid="{6BD4E430-D463-4623-B18F-91F94727C3E8}"/>
    <cellStyle name="Vejica 6 5 2" xfId="5371" xr:uid="{E869EAE9-AB73-48B7-B13A-D89CF8F5934A}"/>
    <cellStyle name="Vejica 6 5 2 2" xfId="14042" xr:uid="{1323C85D-9645-4F48-A141-90C7FFD29D90}"/>
    <cellStyle name="Vejica 6 5 2 2 2" xfId="29447" xr:uid="{3422CA69-2125-4F7F-A602-DE86842F98D3}"/>
    <cellStyle name="Vejica 6 5 2 3" xfId="34435" xr:uid="{EA23B678-41D1-4643-ACD3-88FC3E2AE962}"/>
    <cellStyle name="Vejica 6 5 2 4" xfId="20890" xr:uid="{D4004400-0D9F-4779-8388-B6BF586196F9}"/>
    <cellStyle name="Vejica 6 5 3" xfId="14041" xr:uid="{400073BC-8B93-497A-8D62-909E835CE9CE}"/>
    <cellStyle name="Vejica 6 5 3 2" xfId="20524" xr:uid="{336D9E89-A8A4-48B0-9F0C-E681496EB316}"/>
    <cellStyle name="Vejica 6 5 4" xfId="19831" xr:uid="{DA38550D-A502-4978-9991-3F22D8E6A9FD}"/>
    <cellStyle name="Vejica 6 5 5" xfId="23581" xr:uid="{4B7EF095-3B3C-4289-9ADA-FD794D953F7C}"/>
    <cellStyle name="Vejica 6 6" xfId="5156" xr:uid="{8CD7B1D3-DD04-4ECB-961B-F0D6629F7208}"/>
    <cellStyle name="Vejica 6 6 2" xfId="14043" xr:uid="{0547AD0F-805D-4D85-B007-AE49D8B7F88B}"/>
    <cellStyle name="Vejica 6 6 2 2" xfId="29443" xr:uid="{979B2FE3-ED7E-439B-9F9E-9F5AB9270E91}"/>
    <cellStyle name="Vejica 6 7" xfId="5306" xr:uid="{F3B36750-CE0D-4668-A13D-92AB0484A0BC}"/>
    <cellStyle name="Vejica 6 7 2" xfId="14044" xr:uid="{2BB5833F-2969-4BFE-9B65-743F3A2D12B0}"/>
    <cellStyle name="Vejica 6 7 2 2" xfId="28884" xr:uid="{D8477F5C-2515-41C3-8175-FBE54FA88EDA}"/>
    <cellStyle name="Vejica 6 7 3" xfId="34396" xr:uid="{22F95EFB-BA69-4F74-B874-1E9764CFD9A8}"/>
    <cellStyle name="Vejica 6 7 4" xfId="20520" xr:uid="{196DA185-6C2B-49CE-BDB2-DB608C084D2A}"/>
    <cellStyle name="Vejica 6 8" xfId="14034" xr:uid="{F15D5053-0B29-4EA7-9677-570C4952AF04}"/>
    <cellStyle name="Vejica 6 8 2" xfId="21404" xr:uid="{14791E05-54F8-42CD-A316-BDDFBBAA4925}"/>
    <cellStyle name="Vejica 6 9" xfId="21141" xr:uid="{BDD3953B-BDCB-4E6F-AD75-46F82F2B093B}"/>
    <cellStyle name="Vejica 60" xfId="7889" xr:uid="{AEBFB7D8-AC57-4888-B492-5D31E46BF1EE}"/>
    <cellStyle name="Vejica 60 2" xfId="36225" xr:uid="{713514CB-1AE8-48B2-A18B-D7AAAE6B1420}"/>
    <cellStyle name="Vejica 60 3" xfId="25106" xr:uid="{6B203A3B-C32D-45B3-AC1E-A091713DCD85}"/>
    <cellStyle name="Vejica 61" xfId="14470" xr:uid="{6F526F07-7295-46C2-822E-B75CAFFEB1E8}"/>
    <cellStyle name="Vejica 61 2" xfId="36223" xr:uid="{225F36D9-B109-4310-BF03-60CBF80325CD}"/>
    <cellStyle name="Vejica 61 3" xfId="25602" xr:uid="{8C8BF169-5F0F-43B8-8E00-8BA989E48150}"/>
    <cellStyle name="Vejica 62" xfId="25628" xr:uid="{BA50D9CE-62FF-45C4-AD47-657ABB8C3897}"/>
    <cellStyle name="Vejica 62 2" xfId="36224" xr:uid="{6E973617-28AE-42CD-AA8A-7F05013C35E9}"/>
    <cellStyle name="Vejica 63" xfId="24909" xr:uid="{6B9D96AE-34F9-454E-9E3F-05F7319BC9F3}"/>
    <cellStyle name="Vejica 64" xfId="25642" xr:uid="{664FD7E7-048B-4347-BCB5-33BF1F387FED}"/>
    <cellStyle name="Vejica 65" xfId="29831" xr:uid="{B4EFCFC1-6B74-408C-8E5F-6EFE6C60DC1A}"/>
    <cellStyle name="Vejica 66" xfId="25083" xr:uid="{E7DF9410-F944-461B-92A7-750A7A74E187}"/>
    <cellStyle name="Vejica 66 2" xfId="37398" xr:uid="{78632648-63F9-4FD2-8B82-2FF5E3059FA9}"/>
    <cellStyle name="Vejica 67" xfId="31312" xr:uid="{F20A723A-F8D0-49F4-BF48-2BF7413B1AB5}"/>
    <cellStyle name="Vejica 68" xfId="31673" xr:uid="{717CA8DF-FF71-4698-910D-27C16C1DCCBE}"/>
    <cellStyle name="Vejica 69" xfId="33877" xr:uid="{6FBBCEDE-4E6D-4531-B003-2EDCA9B987DE}"/>
    <cellStyle name="Vejica 7" xfId="812" xr:uid="{7ECFE93B-0C88-49C6-BE01-E087B85DC204}"/>
    <cellStyle name="Vejica 7 10" xfId="5257" xr:uid="{E1BEF15B-0C5A-4AEF-873E-62FFB92805D3}"/>
    <cellStyle name="Vejica 7 10 2" xfId="14046" xr:uid="{0E0A7B0D-2861-47AE-BB6D-45B5CD8B6B15}"/>
    <cellStyle name="Vejica 7 10 2 2" xfId="28885" xr:uid="{60C67E1A-54E0-4C40-BE3C-657B9C779A39}"/>
    <cellStyle name="Vejica 7 10 3" xfId="35028" xr:uid="{012DDD6D-12A9-425E-B7FC-A324D772E394}"/>
    <cellStyle name="Vejica 7 10 4" xfId="20525" xr:uid="{3A2F80DD-4D8B-44D8-AE07-FBC4B7F3B1AC}"/>
    <cellStyle name="Vejica 7 11" xfId="14045" xr:uid="{5E38EB31-4FB3-4914-89A5-30351B7072CF}"/>
    <cellStyle name="Vejica 7 11 2" xfId="21408" xr:uid="{D9BD780E-DD0E-4370-996B-43740EE88CA4}"/>
    <cellStyle name="Vejica 7 12" xfId="21140" xr:uid="{EECBFBB7-DCA9-42D9-B81A-61199875A394}"/>
    <cellStyle name="Vejica 7 13" xfId="19832" xr:uid="{71CFFFF3-F21F-4B06-8284-107FEA1FCE00}"/>
    <cellStyle name="Vejica 7 14" xfId="23582" xr:uid="{39BAE084-8CD0-450F-B28B-207787C2A371}"/>
    <cellStyle name="Vejica 7 2" xfId="813" xr:uid="{D297DBC1-4F51-4BE9-93D1-591A1E4D4372}"/>
    <cellStyle name="Vejica 7 2 10" xfId="19833" xr:uid="{D095D925-2759-426B-A7B6-CB7C5F8DB374}"/>
    <cellStyle name="Vejica 7 2 11" xfId="23583" xr:uid="{AD3021FB-4D3F-470E-980B-33FBAC6EC934}"/>
    <cellStyle name="Vejica 7 2 2" xfId="2496" xr:uid="{C5D584D1-F19F-47B6-978F-C71478D6C0DB}"/>
    <cellStyle name="Vejica 7 2 2 2" xfId="5163" xr:uid="{A4B78E4E-1F8C-4697-8792-2A6F42E953FD}"/>
    <cellStyle name="Vejica 7 2 2 2 2" xfId="14049" xr:uid="{847AA0AC-71D4-4DF6-B70A-2B96DB3342B0}"/>
    <cellStyle name="Vejica 7 2 2 2 2 2" xfId="29450" xr:uid="{FCBEE6E3-5853-422E-94B4-E5FDA576ADD4}"/>
    <cellStyle name="Vejica 7 2 2 3" xfId="14048" xr:uid="{033D4BA1-7781-45A0-91AE-B53544E63064}"/>
    <cellStyle name="Vejica 7 2 2 3 2" xfId="38177" xr:uid="{8AC6598A-C2E1-4975-BBED-731B5F6C9E4F}"/>
    <cellStyle name="Vejica 7 2 2 3 3" xfId="36570" xr:uid="{B99922CB-118C-405B-9F8B-EFE6DA8B1E7A}"/>
    <cellStyle name="Vejica 7 2 2 3 4" xfId="20527" xr:uid="{9128BBC5-BE4E-4B08-BABF-99162D4152AB}"/>
    <cellStyle name="Vejica 7 2 2 4" xfId="21410" xr:uid="{DC1647F8-0103-425C-8130-EABF36112C43}"/>
    <cellStyle name="Vejica 7 2 2 5" xfId="19834" xr:uid="{9088818C-D74C-4D44-8486-C8D65ABD2E1D}"/>
    <cellStyle name="Vejica 7 2 2 6" xfId="23584" xr:uid="{CB9BBC7F-35EC-49F7-8213-854CFB78898D}"/>
    <cellStyle name="Vejica 7 2 3" xfId="2497" xr:uid="{8A2E045F-E505-4B7D-990F-ABD224EEEEDA}"/>
    <cellStyle name="Vejica 7 2 3 2" xfId="5164" xr:uid="{40C5C625-02DF-4878-9B6E-6EC7882ACCCE}"/>
    <cellStyle name="Vejica 7 2 3 2 2" xfId="14051" xr:uid="{8A605AA0-7F73-4479-82E0-F79ABCE9C7AC}"/>
    <cellStyle name="Vejica 7 2 3 2 2 2" xfId="29451" xr:uid="{36890A1D-5A91-495D-94C7-417434EDCB78}"/>
    <cellStyle name="Vejica 7 2 3 3" xfId="14050" xr:uid="{802B2FB9-B58E-47BD-967F-1EFD8971EC71}"/>
    <cellStyle name="Vejica 7 2 3 3 2" xfId="38178" xr:uid="{4645F7D2-CA52-4628-977F-20DDFDB6A33E}"/>
    <cellStyle name="Vejica 7 2 3 3 3" xfId="36571" xr:uid="{3333A86C-D978-4429-89F9-32D3160A758F}"/>
    <cellStyle name="Vejica 7 2 3 3 4" xfId="20528" xr:uid="{A6B9F78D-0030-46D6-BD01-CF44549EC9A6}"/>
    <cellStyle name="Vejica 7 2 3 4" xfId="21411" xr:uid="{0A9719B0-9D2D-4BA7-9AD6-3E580D4B206E}"/>
    <cellStyle name="Vejica 7 2 3 5" xfId="19835" xr:uid="{721CF907-8FE9-4DC2-A551-DC5C4E76B6DC}"/>
    <cellStyle name="Vejica 7 2 3 6" xfId="23585" xr:uid="{734A6A50-8CD9-43CC-9B50-B5C884E404F7}"/>
    <cellStyle name="Vejica 7 2 4" xfId="2498" xr:uid="{D6025754-75FF-46CD-B1EF-B16DC247283F}"/>
    <cellStyle name="Vejica 7 2 4 2" xfId="5165" xr:uid="{57FF7BDE-BB91-40A8-AD57-BF4485C01265}"/>
    <cellStyle name="Vejica 7 2 4 2 2" xfId="14053" xr:uid="{446F19DC-ABED-49F4-BBE9-A4CB9D753268}"/>
    <cellStyle name="Vejica 7 2 4 2 2 2" xfId="29452" xr:uid="{6DFA3F08-416B-4E95-BDDF-19E452B5D0AD}"/>
    <cellStyle name="Vejica 7 2 4 3" xfId="14052" xr:uid="{8953DF65-5672-4D77-B6BF-9E6BAC91EE2F}"/>
    <cellStyle name="Vejica 7 2 4 3 2" xfId="38179" xr:uid="{79DC5EBF-1AB4-470E-AD36-B195DB8EC3AB}"/>
    <cellStyle name="Vejica 7 2 4 3 3" xfId="36572" xr:uid="{A4490010-59E6-4CB6-B29E-94CD2BBFBDE7}"/>
    <cellStyle name="Vejica 7 2 4 3 4" xfId="20529" xr:uid="{017AFFB7-E805-4D4D-9AD7-9EC9A76EA034}"/>
    <cellStyle name="Vejica 7 2 4 4" xfId="21412" xr:uid="{6EE373A9-E8F0-4F59-A811-437B4C37F008}"/>
    <cellStyle name="Vejica 7 2 4 5" xfId="19836" xr:uid="{C42C7982-C4BB-481F-99DB-05D5C5E17804}"/>
    <cellStyle name="Vejica 7 2 4 6" xfId="23586" xr:uid="{5A7E4CF4-ED74-4DF0-B77D-F739343A0083}"/>
    <cellStyle name="Vejica 7 2 5" xfId="5166" xr:uid="{29D4A131-0C27-440B-93F3-5BA4E5B7A2FD}"/>
    <cellStyle name="Vejica 7 2 5 2" xfId="5167" xr:uid="{C28AE584-F9B1-4DAF-9BC4-50A88724AF97}"/>
    <cellStyle name="Vejica 7 2 5 2 2" xfId="5599" xr:uid="{2F4C57EA-1416-42C8-8690-E38D3D49E110}"/>
    <cellStyle name="Vejica 7 2 5 2 2 2" xfId="14056" xr:uid="{BBF08407-3863-41C0-831D-C39155B0A3A5}"/>
    <cellStyle name="Vejica 7 2 5 2 2 2 2" xfId="29454" xr:uid="{E3A09E81-29A3-4D1F-97C5-BDB94A05D2B1}"/>
    <cellStyle name="Vejica 7 2 5 2 2 3" xfId="34334" xr:uid="{9C3A7F77-2B27-41CA-A3B0-50533E29EAA7}"/>
    <cellStyle name="Vejica 7 2 5 2 2 4" xfId="20892" xr:uid="{E440F19A-6B5E-4AC7-AD00-9E8C9E06C28B}"/>
    <cellStyle name="Vejica 7 2 5 2 3" xfId="14055" xr:uid="{FF785166-2822-443C-B816-7740D55D396A}"/>
    <cellStyle name="Vejica 7 2 5 2 3 2" xfId="20531" xr:uid="{C1B4B7CC-5A74-4AC8-BAF0-F078001970CA}"/>
    <cellStyle name="Vejica 7 2 5 2 4" xfId="23588" xr:uid="{DAF06BDC-A49F-449F-BBDE-616A22DCCD71}"/>
    <cellStyle name="Vejica 7 2 5 2 4 2" xfId="28777" xr:uid="{866AEA4F-08FA-45A8-90D5-39F2F8E3A65D}"/>
    <cellStyle name="Vejica 7 2 5 3" xfId="5372" xr:uid="{BBE9B956-9066-48D2-83A6-CA7A7979F4C1}"/>
    <cellStyle name="Vejica 7 2 5 3 2" xfId="14057" xr:uid="{B6EECF9B-8A1A-4888-B6DA-A92D27531D42}"/>
    <cellStyle name="Vejica 7 2 5 3 2 2" xfId="29453" xr:uid="{2F3757F7-EF51-4059-A9CB-F7A48C94319B}"/>
    <cellStyle name="Vejica 7 2 5 3 3" xfId="34436" xr:uid="{B21A6ADB-5C6F-4EA8-B2C7-F720D65A635F}"/>
    <cellStyle name="Vejica 7 2 5 3 4" xfId="20891" xr:uid="{2AFF9499-F29C-49E2-883A-6D8BFC68DEF4}"/>
    <cellStyle name="Vejica 7 2 5 4" xfId="14054" xr:uid="{8B441574-5DF9-45F4-B435-46E54C557AD0}"/>
    <cellStyle name="Vejica 7 2 5 4 2" xfId="20530" xr:uid="{2E791FEA-14B6-4A33-9D9B-E120B8F98D5D}"/>
    <cellStyle name="Vejica 7 2 5 5" xfId="19837" xr:uid="{C489F06E-30DC-477F-9DFF-5AE497CD8120}"/>
    <cellStyle name="Vejica 7 2 5 6" xfId="23587" xr:uid="{8AC3A7CD-97A6-48DC-9846-D48783E967B6}"/>
    <cellStyle name="Vejica 7 2 6" xfId="5168" xr:uid="{321C3997-5AF2-49B4-A591-DD1354450A58}"/>
    <cellStyle name="Vejica 7 2 6 2" xfId="5541" xr:uid="{768CD1F6-5AA2-41F8-9F72-90D430CC9CF4}"/>
    <cellStyle name="Vejica 7 2 6 2 2" xfId="14059" xr:uid="{B3560E37-8D8F-417F-845E-0A700DD43F3C}"/>
    <cellStyle name="Vejica 7 2 6 2 2 2" xfId="29455" xr:uid="{C979C20F-9256-4138-A23F-D621FDAB10E1}"/>
    <cellStyle name="Vejica 7 2 6 2 3" xfId="34303" xr:uid="{7900CF41-07C6-4DF4-9CD3-42674FBD8AD0}"/>
    <cellStyle name="Vejica 7 2 6 2 4" xfId="20893" xr:uid="{BD126CCC-D997-4EC4-950C-42188EEF253D}"/>
    <cellStyle name="Vejica 7 2 6 3" xfId="14058" xr:uid="{41D2B396-3384-487A-96CB-9BBAE5704B46}"/>
    <cellStyle name="Vejica 7 2 6 3 2" xfId="20532" xr:uid="{3A69E7DD-F598-47C4-B897-360E48E63E3A}"/>
    <cellStyle name="Vejica 7 2 6 4" xfId="23589" xr:uid="{915A3686-5A5D-46D3-9C6F-CE5A60D4E366}"/>
    <cellStyle name="Vejica 7 2 6 4 2" xfId="28778" xr:uid="{DA51C1D3-6FC1-41A1-BD52-6E771B18E9E7}"/>
    <cellStyle name="Vejica 7 2 7" xfId="5162" xr:uid="{B7D931E1-74FD-4255-88C8-3388F34EC795}"/>
    <cellStyle name="Vejica 7 2 7 2" xfId="14060" xr:uid="{C4042CA6-7E67-4A5A-A32A-A923469B4514}"/>
    <cellStyle name="Vejica 7 2 7 2 2" xfId="29449" xr:uid="{7FB27AFC-C1B4-4C58-AF99-56C75F5F466B}"/>
    <cellStyle name="Vejica 7 2 8" xfId="5308" xr:uid="{7DB55BB9-3426-42B7-80D5-89E0DAC8EB87}"/>
    <cellStyle name="Vejica 7 2 8 2" xfId="14061" xr:uid="{A925EB37-0F23-435A-AFAE-04DE2415CE5B}"/>
    <cellStyle name="Vejica 7 2 8 2 2" xfId="28886" xr:uid="{61FCBB94-104D-42C8-843E-997F41D6CC36}"/>
    <cellStyle name="Vejica 7 2 8 3" xfId="34400" xr:uid="{E95FFE02-FE97-4BEA-8F5D-74D26B076511}"/>
    <cellStyle name="Vejica 7 2 8 4" xfId="20526" xr:uid="{B78ACA30-9265-4C9E-AE41-F13F7DE885B2}"/>
    <cellStyle name="Vejica 7 2 9" xfId="14047" xr:uid="{5C3A0031-09F1-4530-8CA0-C28795BF5ED0}"/>
    <cellStyle name="Vejica 7 2 9 2" xfId="21409" xr:uid="{260CE907-E0D2-49BE-9779-B4AD55E009F7}"/>
    <cellStyle name="Vejica 7 3" xfId="814" xr:uid="{EF379054-8BF0-4917-91AF-0F277B31319A}"/>
    <cellStyle name="Vejica 7 3 10" xfId="19838" xr:uid="{9D397C84-E29C-4FDD-A97E-A4A728D0C98C}"/>
    <cellStyle name="Vejica 7 3 11" xfId="23590" xr:uid="{7EC7B430-E3BF-46E5-9916-7A6B1680C7C9}"/>
    <cellStyle name="Vejica 7 3 2" xfId="2499" xr:uid="{9508F761-A3C8-4DB4-94E3-CFB64CDB38C7}"/>
    <cellStyle name="Vejica 7 3 2 2" xfId="5170" xr:uid="{B87806DC-3ED6-474A-B9A0-87C98BBE3A48}"/>
    <cellStyle name="Vejica 7 3 2 2 2" xfId="14064" xr:uid="{002C0D50-B36B-4A44-837C-7C915B77F8B9}"/>
    <cellStyle name="Vejica 7 3 2 2 2 2" xfId="29457" xr:uid="{5168FE03-84E2-4E60-B82B-74B54CCC4DB0}"/>
    <cellStyle name="Vejica 7 3 2 3" xfId="14063" xr:uid="{7AC1C476-045B-44D4-B03B-08F9879960D6}"/>
    <cellStyle name="Vejica 7 3 2 3 2" xfId="38180" xr:uid="{BBBE36CC-4F71-45D5-BBB7-2B6FA513C9F6}"/>
    <cellStyle name="Vejica 7 3 2 3 3" xfId="36573" xr:uid="{4C985E44-A9E2-4BAD-9B81-EC2117BAFBA2}"/>
    <cellStyle name="Vejica 7 3 2 3 4" xfId="20534" xr:uid="{B308C73C-AA8E-44FD-951C-4FA4012F577C}"/>
    <cellStyle name="Vejica 7 3 2 4" xfId="21414" xr:uid="{43CBA224-2709-4762-8084-5A5FBE45124B}"/>
    <cellStyle name="Vejica 7 3 2 5" xfId="19839" xr:uid="{C9CECFE7-6445-42E5-8699-432A04C4310D}"/>
    <cellStyle name="Vejica 7 3 2 6" xfId="23591" xr:uid="{17B9D20C-1D34-442C-B99F-36BCAEBB5331}"/>
    <cellStyle name="Vejica 7 3 3" xfId="2500" xr:uid="{EEBF90B0-7425-4F9E-88DF-0D30BA6A1792}"/>
    <cellStyle name="Vejica 7 3 3 2" xfId="5171" xr:uid="{FDBF0837-45E9-4EBC-9EFE-005229E44B82}"/>
    <cellStyle name="Vejica 7 3 3 2 2" xfId="14066" xr:uid="{707118C1-6B51-4BBF-A8C5-749D6B3E3B1E}"/>
    <cellStyle name="Vejica 7 3 3 2 2 2" xfId="29458" xr:uid="{0B193729-C4A7-4090-8EC5-5DE5245C78C8}"/>
    <cellStyle name="Vejica 7 3 3 3" xfId="14065" xr:uid="{9C63CD2A-C274-4AC3-8983-BF485EE000FC}"/>
    <cellStyle name="Vejica 7 3 3 3 2" xfId="38181" xr:uid="{DAE641C1-8918-4797-BAEA-E391FD3B7CCF}"/>
    <cellStyle name="Vejica 7 3 3 3 3" xfId="36574" xr:uid="{6D6086F8-AB68-41FD-9845-F4B05E1F9B35}"/>
    <cellStyle name="Vejica 7 3 3 3 4" xfId="20535" xr:uid="{7C52C97D-B28A-446D-A009-722007A2628F}"/>
    <cellStyle name="Vejica 7 3 3 4" xfId="21415" xr:uid="{9B2E3BCA-885C-4104-820F-5C9639F9565F}"/>
    <cellStyle name="Vejica 7 3 3 5" xfId="19840" xr:uid="{606FAF57-D0AC-46A3-ADB2-DF68927CB5AD}"/>
    <cellStyle name="Vejica 7 3 3 6" xfId="23592" xr:uid="{ECE13627-D14B-4ECF-A398-C55C515F5D33}"/>
    <cellStyle name="Vejica 7 3 4" xfId="2501" xr:uid="{DE899336-6AE3-4ECF-B8B3-DD5104E784EB}"/>
    <cellStyle name="Vejica 7 3 4 2" xfId="5172" xr:uid="{D300916D-C34E-47EA-83AF-4D06FC3A372C}"/>
    <cellStyle name="Vejica 7 3 4 2 2" xfId="14068" xr:uid="{726D6194-03C9-455D-9E26-4547E3518EB5}"/>
    <cellStyle name="Vejica 7 3 4 2 2 2" xfId="29459" xr:uid="{32502B6C-9E0B-4757-86A2-D4056AB04DBC}"/>
    <cellStyle name="Vejica 7 3 4 3" xfId="14067" xr:uid="{A2117E08-A85B-454D-B599-358AC4D77676}"/>
    <cellStyle name="Vejica 7 3 4 3 2" xfId="38182" xr:uid="{AEACECDC-0566-4385-A7AF-6A70CC7DF2D8}"/>
    <cellStyle name="Vejica 7 3 4 3 3" xfId="36575" xr:uid="{4709A659-80B5-4E3E-8458-91F3DE328439}"/>
    <cellStyle name="Vejica 7 3 4 3 4" xfId="20536" xr:uid="{A673CDC7-2A7A-470C-AE24-DB2C27334DB9}"/>
    <cellStyle name="Vejica 7 3 4 4" xfId="21416" xr:uid="{C07F338B-F026-429D-8010-35F18CD2B300}"/>
    <cellStyle name="Vejica 7 3 4 5" xfId="19841" xr:uid="{9273B434-A87F-4A00-9828-246577A30515}"/>
    <cellStyle name="Vejica 7 3 4 6" xfId="23593" xr:uid="{E76455C4-061E-441E-8F97-310E41A52973}"/>
    <cellStyle name="Vejica 7 3 5" xfId="5173" xr:uid="{2F18EDD2-D774-4380-B197-AC513FD20D54}"/>
    <cellStyle name="Vejica 7 3 5 2" xfId="5174" xr:uid="{44F5D346-A48D-4F73-8115-168D31ED4595}"/>
    <cellStyle name="Vejica 7 3 5 2 2" xfId="5600" xr:uid="{2BA777FF-C557-4637-9106-84431139890C}"/>
    <cellStyle name="Vejica 7 3 5 2 2 2" xfId="14071" xr:uid="{0404B47E-DA19-4CB3-BD95-0F325BD7A33F}"/>
    <cellStyle name="Vejica 7 3 5 2 2 2 2" xfId="29461" xr:uid="{03E41C75-8452-4BE0-9A96-099168D50FF3}"/>
    <cellStyle name="Vejica 7 3 5 2 2 3" xfId="33788" xr:uid="{FAD90F62-ED85-47C5-BCC7-3BD66F232194}"/>
    <cellStyle name="Vejica 7 3 5 2 2 4" xfId="20895" xr:uid="{35A7368D-0CF2-49EE-9CC8-342E485554B6}"/>
    <cellStyle name="Vejica 7 3 5 2 3" xfId="14070" xr:uid="{DD655CB1-DB64-4002-9CEC-ADBEFEDED970}"/>
    <cellStyle name="Vejica 7 3 5 2 3 2" xfId="20538" xr:uid="{F3EBF459-EE3D-4F93-815B-C02C19461559}"/>
    <cellStyle name="Vejica 7 3 5 2 4" xfId="23595" xr:uid="{B84983B5-FBC1-4616-A5DB-F0F89ECB6C9B}"/>
    <cellStyle name="Vejica 7 3 5 2 4 2" xfId="28779" xr:uid="{3FF36615-1E8F-4C7F-BA79-24E58E483838}"/>
    <cellStyle name="Vejica 7 3 5 3" xfId="5373" xr:uid="{C133863A-A7B4-4E41-97A4-2FDB3F9D14F2}"/>
    <cellStyle name="Vejica 7 3 5 3 2" xfId="14072" xr:uid="{6AE71D78-CA99-44D3-AD55-399260A42FF0}"/>
    <cellStyle name="Vejica 7 3 5 3 2 2" xfId="29460" xr:uid="{F89CE871-9303-41A0-9E62-9F9B02ECCAEF}"/>
    <cellStyle name="Vejica 7 3 5 3 3" xfId="34437" xr:uid="{F164B2E3-BA06-4473-B32A-712E4A0A2A29}"/>
    <cellStyle name="Vejica 7 3 5 3 4" xfId="20894" xr:uid="{4A10BF62-C9C9-4037-BFE0-5BAFC2B7B99B}"/>
    <cellStyle name="Vejica 7 3 5 4" xfId="14069" xr:uid="{661DE701-C6CA-45FD-AF60-9F3607BD871C}"/>
    <cellStyle name="Vejica 7 3 5 4 2" xfId="20537" xr:uid="{0A24FC4A-CCE3-4D3A-BE93-89AB8EDD93E1}"/>
    <cellStyle name="Vejica 7 3 5 5" xfId="19842" xr:uid="{B71BFC83-1FBA-4AF9-872B-E17A782ECA0A}"/>
    <cellStyle name="Vejica 7 3 5 6" xfId="23594" xr:uid="{1DA29EBC-3D25-495B-90B6-805EFD60DE6F}"/>
    <cellStyle name="Vejica 7 3 6" xfId="5175" xr:uid="{5A6F3F75-7F0B-4D38-97F2-8283C49A2D79}"/>
    <cellStyle name="Vejica 7 3 6 2" xfId="5542" xr:uid="{E89200F6-18A1-46E5-AF75-414E4DACB24D}"/>
    <cellStyle name="Vejica 7 3 6 2 2" xfId="14074" xr:uid="{CBE0CB86-CC10-4D42-9B8F-F976CEA94295}"/>
    <cellStyle name="Vejica 7 3 6 2 2 2" xfId="29462" xr:uid="{E0E9270E-8879-40E6-8642-8D344DB7E0C6}"/>
    <cellStyle name="Vejica 7 3 6 2 3" xfId="34307" xr:uid="{288CEFD8-5D81-4924-8A31-BC1A80930FE9}"/>
    <cellStyle name="Vejica 7 3 6 2 4" xfId="20896" xr:uid="{718BDAAD-4D1C-4A88-A824-068898318E3F}"/>
    <cellStyle name="Vejica 7 3 6 3" xfId="14073" xr:uid="{021E702D-87DB-4B96-9E6C-70BC874224C7}"/>
    <cellStyle name="Vejica 7 3 6 3 2" xfId="20539" xr:uid="{97865C5A-3363-432C-9DAB-E882D47962A8}"/>
    <cellStyle name="Vejica 7 3 6 4" xfId="23596" xr:uid="{49B1D6BD-8D78-4D3E-A9FF-0A36EA26BF0F}"/>
    <cellStyle name="Vejica 7 3 6 4 2" xfId="28780" xr:uid="{F45C1D2E-75FB-4A96-B681-065107029571}"/>
    <cellStyle name="Vejica 7 3 7" xfId="5169" xr:uid="{EDA47E48-1A30-417C-8FD7-98869D41A1C6}"/>
    <cellStyle name="Vejica 7 3 7 2" xfId="14075" xr:uid="{A02795C4-EB7D-46C2-9A53-484CA8494BAF}"/>
    <cellStyle name="Vejica 7 3 7 2 2" xfId="29456" xr:uid="{F6F1DB5C-71D8-49C7-91C6-845D4E9065F8}"/>
    <cellStyle name="Vejica 7 3 8" xfId="5276" xr:uid="{C56495BF-D357-43C8-A23D-E04E91380E20}"/>
    <cellStyle name="Vejica 7 3 8 2" xfId="14076" xr:uid="{FA4898C6-BB3D-4815-A01C-6B0E5D6351CD}"/>
    <cellStyle name="Vejica 7 3 8 2 2" xfId="28887" xr:uid="{56FC1E91-72EE-4452-AFC6-6774E1B8E1FF}"/>
    <cellStyle name="Vejica 7 3 8 3" xfId="33802" xr:uid="{CCAE64F8-13C4-4F7D-9015-F48277AD35DF}"/>
    <cellStyle name="Vejica 7 3 8 4" xfId="20533" xr:uid="{2C151993-B952-4F6A-BC80-FFDA275FCB94}"/>
    <cellStyle name="Vejica 7 3 9" xfId="14062" xr:uid="{8DB7578A-399A-440D-9C1F-388C2B41D3BD}"/>
    <cellStyle name="Vejica 7 3 9 2" xfId="21413" xr:uid="{FD7079E5-EC4D-477E-8580-8808B6BC10A7}"/>
    <cellStyle name="Vejica 7 4" xfId="2502" xr:uid="{550939EA-D466-40C1-B421-C5EF6B507363}"/>
    <cellStyle name="Vejica 7 4 2" xfId="5176" xr:uid="{48BFC6CE-7567-4B1B-BA63-1CEF27DB9600}"/>
    <cellStyle name="Vejica 7 4 2 2" xfId="14078" xr:uid="{6322ABAB-24BE-4B2C-AFDD-B39BBE7A7350}"/>
    <cellStyle name="Vejica 7 4 2 2 2" xfId="29463" xr:uid="{9BBF5A16-6A3C-421A-926A-3319A0B47835}"/>
    <cellStyle name="Vejica 7 4 3" xfId="14077" xr:uid="{42335226-18AF-4C7D-B671-371EB4351341}"/>
    <cellStyle name="Vejica 7 4 3 2" xfId="38183" xr:uid="{15CB67A9-6025-4166-B75E-C7C31ED49C52}"/>
    <cellStyle name="Vejica 7 4 3 3" xfId="36576" xr:uid="{5E0F7CA2-D916-47BB-9E52-E99AD7D775DF}"/>
    <cellStyle name="Vejica 7 4 3 4" xfId="20540" xr:uid="{8840ACC0-A2FA-49AC-8FEF-582EBA32E5BA}"/>
    <cellStyle name="Vejica 7 4 4" xfId="21417" xr:uid="{3AB303FA-99BE-4DE2-B6E1-7F18E680E145}"/>
    <cellStyle name="Vejica 7 4 5" xfId="19843" xr:uid="{5F711BC7-75F1-4B59-BD4F-4C56297ED015}"/>
    <cellStyle name="Vejica 7 4 6" xfId="23597" xr:uid="{BF09B18A-34E4-4293-ACD9-241C8F97173E}"/>
    <cellStyle name="Vejica 7 5" xfId="2503" xr:uid="{F251A392-4E6B-4508-944F-6946A775930D}"/>
    <cellStyle name="Vejica 7 5 2" xfId="5177" xr:uid="{2E4127CA-B1DB-4D3E-BFF0-9D9CBE97A9C7}"/>
    <cellStyle name="Vejica 7 5 2 2" xfId="14080" xr:uid="{6111A704-7EE1-4BF0-94E6-BE27D5926614}"/>
    <cellStyle name="Vejica 7 5 2 2 2" xfId="29464" xr:uid="{8B9C8864-A08C-47A5-BDF7-83D2629608B5}"/>
    <cellStyle name="Vejica 7 5 3" xfId="14079" xr:uid="{78DEABE2-C76C-4F1B-BA80-000D6B582B2B}"/>
    <cellStyle name="Vejica 7 5 3 2" xfId="38184" xr:uid="{4E2E28D3-D801-49FA-B28C-9F22870705EF}"/>
    <cellStyle name="Vejica 7 5 3 3" xfId="36577" xr:uid="{7CBA951F-A553-4A44-AFD6-60929A876159}"/>
    <cellStyle name="Vejica 7 5 3 4" xfId="20541" xr:uid="{A813540B-B88B-4AEE-AE67-7A0D9B17FA51}"/>
    <cellStyle name="Vejica 7 5 4" xfId="21418" xr:uid="{280CDB30-741D-4B43-AD71-4F7C0CDC95C2}"/>
    <cellStyle name="Vejica 7 5 5" xfId="19844" xr:uid="{DFB597EB-2BDF-4F43-9C00-0EF79EACE7B3}"/>
    <cellStyle name="Vejica 7 5 6" xfId="23598" xr:uid="{C81F7BE6-41B7-44F6-88C8-5D336A4CBF56}"/>
    <cellStyle name="Vejica 7 6" xfId="2504" xr:uid="{64CB7075-31E4-4759-B906-E603776767D0}"/>
    <cellStyle name="Vejica 7 6 2" xfId="5178" xr:uid="{1D98FA2B-277C-4804-9D0A-DBB9FFC20D7B}"/>
    <cellStyle name="Vejica 7 6 2 2" xfId="14082" xr:uid="{253367DA-E2FD-4140-8604-BA36B5591909}"/>
    <cellStyle name="Vejica 7 6 2 2 2" xfId="29465" xr:uid="{2105E0C0-2D1C-4362-B324-5A107A4B0E8D}"/>
    <cellStyle name="Vejica 7 6 3" xfId="14081" xr:uid="{C03113F3-BA82-4DD5-9540-D33A563494F8}"/>
    <cellStyle name="Vejica 7 6 3 2" xfId="38185" xr:uid="{B71BF4AC-F24D-4B5C-AF13-9A59510F01F3}"/>
    <cellStyle name="Vejica 7 6 3 3" xfId="36578" xr:uid="{E049A566-F9A4-44D7-B5AD-004B3D119F19}"/>
    <cellStyle name="Vejica 7 6 3 4" xfId="20542" xr:uid="{B1F28D44-75FF-4759-9571-2C42640A7FCB}"/>
    <cellStyle name="Vejica 7 6 4" xfId="21419" xr:uid="{E73B7C40-BA29-44DD-AB8E-FADE810BADB4}"/>
    <cellStyle name="Vejica 7 6 5" xfId="19845" xr:uid="{FB7BC760-CF9C-4730-9408-6975B56AF840}"/>
    <cellStyle name="Vejica 7 6 6" xfId="23599" xr:uid="{3A5866BB-5828-4140-A277-1700687BACA7}"/>
    <cellStyle name="Vejica 7 7" xfId="5179" xr:uid="{280749DE-7D09-4FB0-9694-25529879A364}"/>
    <cellStyle name="Vejica 7 7 2" xfId="5180" xr:uid="{86F6915B-8504-4AF7-9FC3-3558DD7CEA0F}"/>
    <cellStyle name="Vejica 7 7 2 2" xfId="5601" xr:uid="{102A1F5E-6853-4997-9969-8B597F724769}"/>
    <cellStyle name="Vejica 7 7 2 2 2" xfId="14085" xr:uid="{2E14DB56-7A1B-4578-A779-426B3464AAF1}"/>
    <cellStyle name="Vejica 7 7 2 2 2 2" xfId="29467" xr:uid="{AEF6D057-F4FE-48E4-8092-7E65067AF2BB}"/>
    <cellStyle name="Vejica 7 7 2 2 3" xfId="34060" xr:uid="{43881699-1D38-4A9C-9027-97CF34BE215F}"/>
    <cellStyle name="Vejica 7 7 2 2 4" xfId="20898" xr:uid="{3E3FED8C-EFE0-4CF3-B253-6138FB15F9A9}"/>
    <cellStyle name="Vejica 7 7 2 3" xfId="14084" xr:uid="{29BA5687-0761-4CD2-A97A-5F8166BA682A}"/>
    <cellStyle name="Vejica 7 7 2 3 2" xfId="20544" xr:uid="{C31F41CA-687A-416B-9C6A-EF125C3655D4}"/>
    <cellStyle name="Vejica 7 7 2 4" xfId="23601" xr:uid="{C7CE290F-451E-4262-8ED2-C03216F5B2C7}"/>
    <cellStyle name="Vejica 7 7 2 4 2" xfId="28781" xr:uid="{8E72B95F-0699-4764-9745-4D89A4ECC22C}"/>
    <cellStyle name="Vejica 7 7 3" xfId="5374" xr:uid="{F4D12797-539C-4802-8707-2C91508EF797}"/>
    <cellStyle name="Vejica 7 7 3 2" xfId="14086" xr:uid="{FDF4B904-CCC2-4A5E-B79C-3BF9BBBD452A}"/>
    <cellStyle name="Vejica 7 7 3 2 2" xfId="29466" xr:uid="{6BFFFCE2-27FA-4160-B384-40B1BF21A7FE}"/>
    <cellStyle name="Vejica 7 7 3 3" xfId="34438" xr:uid="{5FE45AAD-E3A0-4AC6-96C7-55FED40701F7}"/>
    <cellStyle name="Vejica 7 7 3 4" xfId="20897" xr:uid="{0C712FC4-1C76-48A7-ADFB-5B144625662A}"/>
    <cellStyle name="Vejica 7 7 4" xfId="14083" xr:uid="{34220EFB-C793-4286-AE66-D1AAA89A5044}"/>
    <cellStyle name="Vejica 7 7 4 2" xfId="20543" xr:uid="{67C9D20D-BA43-4116-8687-319F49E6A3DE}"/>
    <cellStyle name="Vejica 7 7 5" xfId="19846" xr:uid="{3344B253-DE19-4602-8137-2CB561FB5774}"/>
    <cellStyle name="Vejica 7 7 6" xfId="23600" xr:uid="{A55E6D26-6B95-4D55-97B0-C1BF88D65128}"/>
    <cellStyle name="Vejica 7 8" xfId="5181" xr:uid="{6B47D6FA-7A03-4047-8295-BCA7E827AA65}"/>
    <cellStyle name="Vejica 7 8 2" xfId="5540" xr:uid="{31FEDE1F-DC2F-4F8F-AC58-1C8C6346E8B9}"/>
    <cellStyle name="Vejica 7 8 2 2" xfId="14088" xr:uid="{67C5864C-F161-45D3-A1D3-D93DB1B3B33E}"/>
    <cellStyle name="Vejica 7 8 2 2 2" xfId="29468" xr:uid="{03347B55-A580-4D2D-A80A-AE159AD1FE44}"/>
    <cellStyle name="Vejica 7 8 2 3" xfId="34302" xr:uid="{04F4CAB2-378C-426C-B107-0BD8DD6BF201}"/>
    <cellStyle name="Vejica 7 8 2 4" xfId="20899" xr:uid="{FB727198-3B5D-47BB-9421-F06CC1DA7974}"/>
    <cellStyle name="Vejica 7 8 3" xfId="14087" xr:uid="{C6993509-0BED-4DAC-AFD8-72389E82B34B}"/>
    <cellStyle name="Vejica 7 8 3 2" xfId="20545" xr:uid="{4D479BAF-19F5-4C54-B789-E27F5283CFF7}"/>
    <cellStyle name="Vejica 7 8 4" xfId="23602" xr:uid="{6D8B4F16-6F50-4977-ADE6-8DC9838767A2}"/>
    <cellStyle name="Vejica 7 8 4 2" xfId="28782" xr:uid="{7F1A3BFC-9A33-41DC-B76E-A4C40EE62CA3}"/>
    <cellStyle name="Vejica 7 9" xfId="5161" xr:uid="{18DC8C56-0EE1-4C05-8F03-558187BD2D74}"/>
    <cellStyle name="Vejica 7 9 2" xfId="14089" xr:uid="{505D2964-A569-4307-B936-821A395510EF}"/>
    <cellStyle name="Vejica 7 9 2 2" xfId="29448" xr:uid="{645C35E7-00A6-447B-93C9-126C085AF930}"/>
    <cellStyle name="Vejica 70" xfId="34247" xr:uid="{F05A0ABD-A899-48C2-B504-1395A1633B0D}"/>
    <cellStyle name="Vejica 71" xfId="35423" xr:uid="{39FDC0AC-7568-4242-B98B-76FB7C1DDD67}"/>
    <cellStyle name="Vejica 72" xfId="35795" xr:uid="{BB20DD57-2E19-4BBF-B4BE-F010D7B89C19}"/>
    <cellStyle name="Vejica 73" xfId="37823" xr:uid="{46BD2558-ADA5-4AF1-AABA-47C8DBE2C5D2}"/>
    <cellStyle name="Vejica 74" xfId="38653" xr:uid="{2AEC55C8-ACC1-400B-A051-3F5A2F23186D}"/>
    <cellStyle name="Vejica 75" xfId="39176" xr:uid="{08423D9E-13B8-40E0-B54B-959304AC62C1}"/>
    <cellStyle name="Vejica 76" xfId="38756" xr:uid="{7CA2D19F-24B8-4AA2-B78F-2FF1E7B2E17D}"/>
    <cellStyle name="Vejica 77" xfId="39187" xr:uid="{6135F272-18DB-48BE-9C85-DB8C6D504348}"/>
    <cellStyle name="Vejica 78" xfId="38652" xr:uid="{CBE43425-0364-4B87-835E-7A4787852DED}"/>
    <cellStyle name="Vejica 79" xfId="39189" xr:uid="{D550CB5E-4060-472E-93A5-56C55737DFA6}"/>
    <cellStyle name="Vejica 8" xfId="815" xr:uid="{7A9A0B86-E2D4-4D2B-B5DB-46BFFC356D60}"/>
    <cellStyle name="Vejica 8 10" xfId="14090" xr:uid="{8F778EBC-96CB-46C1-9473-8BF246443C80}"/>
    <cellStyle name="Vejica 8 10 2" xfId="21420" xr:uid="{F83BE8A1-1B3F-4AE1-9295-18673FE92959}"/>
    <cellStyle name="Vejica 8 11" xfId="19847" xr:uid="{E0EE90C2-6660-4845-B3B4-44941DAAFA69}"/>
    <cellStyle name="Vejica 8 12" xfId="23603" xr:uid="{1BCC41DC-3DCD-4F09-8D96-C7F7FD788C48}"/>
    <cellStyle name="Vejica 8 2" xfId="816" xr:uid="{B4B4952A-D865-4E04-AE77-2D38081BD33D}"/>
    <cellStyle name="Vejica 8 2 10" xfId="19848" xr:uid="{C56D677B-A019-4193-BF7D-29225EC36534}"/>
    <cellStyle name="Vejica 8 2 11" xfId="23604" xr:uid="{4DFBFB07-9436-4306-9D75-C07A14EA5A73}"/>
    <cellStyle name="Vejica 8 2 2" xfId="2505" xr:uid="{41264C69-C8A0-49FE-AA03-84CE9ECA6D10}"/>
    <cellStyle name="Vejica 8 2 2 2" xfId="5184" xr:uid="{14B8A5EC-DD97-40C0-A886-8E11DE5376D6}"/>
    <cellStyle name="Vejica 8 2 2 2 2" xfId="14093" xr:uid="{A3AB692B-7ABC-4FAF-8949-148DF5F71199}"/>
    <cellStyle name="Vejica 8 2 2 2 2 2" xfId="29471" xr:uid="{20BB78EF-A515-43BB-9B4A-42A82737995C}"/>
    <cellStyle name="Vejica 8 2 2 3" xfId="14092" xr:uid="{56B5D7E1-E51C-48B2-95A5-E2376EADC5ED}"/>
    <cellStyle name="Vejica 8 2 2 3 2" xfId="38186" xr:uid="{788E80D2-46FE-4AD9-AF5B-FF9CC5BC2A89}"/>
    <cellStyle name="Vejica 8 2 2 3 3" xfId="36579" xr:uid="{83294849-FFCE-4207-A4C7-197CFD7FAD87}"/>
    <cellStyle name="Vejica 8 2 2 3 4" xfId="20548" xr:uid="{18907F3D-3435-4EE0-A9F7-B7A4C7A5FDA4}"/>
    <cellStyle name="Vejica 8 2 2 4" xfId="21422" xr:uid="{BCCB84C9-5369-4CA4-A153-1833F80F169D}"/>
    <cellStyle name="Vejica 8 2 2 5" xfId="19849" xr:uid="{1E9EFE77-B9EE-4E51-96FC-C2945E1AF8F8}"/>
    <cellStyle name="Vejica 8 2 2 6" xfId="23605" xr:uid="{7BDE10FF-0C85-4FAD-A900-D94DBE5E67DA}"/>
    <cellStyle name="Vejica 8 2 3" xfId="2506" xr:uid="{4C9CEE8D-7043-48AF-96CD-0EEF8633F456}"/>
    <cellStyle name="Vejica 8 2 3 2" xfId="5185" xr:uid="{EA2D6377-09AA-44DF-9053-638419DDD1D4}"/>
    <cellStyle name="Vejica 8 2 3 2 2" xfId="14095" xr:uid="{87F50DB1-FD63-4E59-8959-13B2F5F950ED}"/>
    <cellStyle name="Vejica 8 2 3 2 2 2" xfId="29472" xr:uid="{8DDCC592-FEB6-45F1-B410-07F4129897C4}"/>
    <cellStyle name="Vejica 8 2 3 3" xfId="14094" xr:uid="{C8235749-0E72-4FA8-AB03-5A44B5EBB034}"/>
    <cellStyle name="Vejica 8 2 3 3 2" xfId="38187" xr:uid="{3ACCA5A5-763C-4D23-B2C3-81229655F1F4}"/>
    <cellStyle name="Vejica 8 2 3 3 3" xfId="36580" xr:uid="{D62AF891-3F65-40B7-B30A-DB5F04A63CDE}"/>
    <cellStyle name="Vejica 8 2 3 3 4" xfId="20549" xr:uid="{116D6056-A3DC-4704-829D-87B6E65E3942}"/>
    <cellStyle name="Vejica 8 2 3 4" xfId="21423" xr:uid="{A347BE3A-C878-4831-A51B-5122FBC2AEEE}"/>
    <cellStyle name="Vejica 8 2 3 5" xfId="19850" xr:uid="{5F0E6F88-5EAE-4BBF-B15D-4151B4DAC0C3}"/>
    <cellStyle name="Vejica 8 2 3 6" xfId="23606" xr:uid="{560F85C4-3A2B-4C77-A09E-821CF4EC12F5}"/>
    <cellStyle name="Vejica 8 2 4" xfId="2507" xr:uid="{02919DE2-F58A-4BB3-B93C-0B5ECFFED5A4}"/>
    <cellStyle name="Vejica 8 2 4 2" xfId="5186" xr:uid="{7BA8C81D-BC90-4F13-BE8B-DC956D63E9FC}"/>
    <cellStyle name="Vejica 8 2 4 2 2" xfId="14097" xr:uid="{072E962A-C186-4368-9DCB-AE196DAB56A0}"/>
    <cellStyle name="Vejica 8 2 4 2 2 2" xfId="29473" xr:uid="{6448AD87-49E3-4385-9AEC-080BBE8D1052}"/>
    <cellStyle name="Vejica 8 2 4 3" xfId="14096" xr:uid="{05B537F3-0654-46FF-911A-2807FD938E67}"/>
    <cellStyle name="Vejica 8 2 4 3 2" xfId="38188" xr:uid="{830F25AE-8C1A-41F5-842F-959157BE8816}"/>
    <cellStyle name="Vejica 8 2 4 3 3" xfId="36581" xr:uid="{06227C67-475E-48D2-B57A-790AC5F3E03E}"/>
    <cellStyle name="Vejica 8 2 4 3 4" xfId="20550" xr:uid="{61D75F8E-DA73-490D-B630-3A6BA479A48C}"/>
    <cellStyle name="Vejica 8 2 4 4" xfId="21424" xr:uid="{01278426-66AC-43F9-8740-960AE40037B2}"/>
    <cellStyle name="Vejica 8 2 4 5" xfId="19851" xr:uid="{091BAABD-FD51-4898-A90B-ED6A9B946082}"/>
    <cellStyle name="Vejica 8 2 4 6" xfId="23607" xr:uid="{1AEAABDB-33CA-4070-B68D-728073C2ED4A}"/>
    <cellStyle name="Vejica 8 2 5" xfId="5187" xr:uid="{33B0007D-C7E8-49E4-9CDE-73DA16B81802}"/>
    <cellStyle name="Vejica 8 2 5 2" xfId="5188" xr:uid="{5AC53993-E686-4EA2-9B0E-9F49A6EAFC04}"/>
    <cellStyle name="Vejica 8 2 5 2 2" xfId="5602" xr:uid="{AAF52C90-1D06-4DF0-A567-B49F6253C3D2}"/>
    <cellStyle name="Vejica 8 2 5 2 2 2" xfId="14100" xr:uid="{3B505C83-23A6-4A96-9BF3-8939833D248E}"/>
    <cellStyle name="Vejica 8 2 5 2 2 2 2" xfId="29475" xr:uid="{A9EE86D8-14AE-4154-9C00-5F59C959C8B7}"/>
    <cellStyle name="Vejica 8 2 5 2 2 3" xfId="34343" xr:uid="{04331F54-1CF5-46A1-8184-9CA24EF5EFED}"/>
    <cellStyle name="Vejica 8 2 5 2 2 4" xfId="20901" xr:uid="{50EC0A52-6171-4B90-925A-4435B714E478}"/>
    <cellStyle name="Vejica 8 2 5 2 3" xfId="14099" xr:uid="{D11BEE94-40D5-45B3-AD31-3005F2F5438B}"/>
    <cellStyle name="Vejica 8 2 5 2 3 2" xfId="20552" xr:uid="{73ED898F-AFFC-49C2-A422-404D0C527C8C}"/>
    <cellStyle name="Vejica 8 2 5 2 4" xfId="23609" xr:uid="{17DD6462-D25F-4EE7-9FC2-85C955BE07E5}"/>
    <cellStyle name="Vejica 8 2 5 2 4 2" xfId="28783" xr:uid="{1DE88D36-AF6D-4DD4-BCD2-65475740956F}"/>
    <cellStyle name="Vejica 8 2 5 3" xfId="5375" xr:uid="{4C5E5EAA-E2EE-4893-9E6F-FA753864FB6B}"/>
    <cellStyle name="Vejica 8 2 5 3 2" xfId="14101" xr:uid="{FAB51A4B-08CF-4B81-BD54-0B8B37CA2125}"/>
    <cellStyle name="Vejica 8 2 5 3 2 2" xfId="29474" xr:uid="{D668E3BA-BA51-40C4-8846-87FDBA75C583}"/>
    <cellStyle name="Vejica 8 2 5 3 3" xfId="34090" xr:uid="{3FD56FFB-1E49-440F-A2A6-174FFC938C62}"/>
    <cellStyle name="Vejica 8 2 5 3 4" xfId="20900" xr:uid="{A38CD556-A1A6-4268-976C-D97E5CA73DCB}"/>
    <cellStyle name="Vejica 8 2 5 4" xfId="14098" xr:uid="{26F5656B-3D0D-4EF2-827F-91997524CB76}"/>
    <cellStyle name="Vejica 8 2 5 4 2" xfId="20551" xr:uid="{8A7F7523-2E64-4359-9E30-8F70AFEC3338}"/>
    <cellStyle name="Vejica 8 2 5 5" xfId="19852" xr:uid="{8C1A402D-CB85-432E-9318-6CFA33C832B2}"/>
    <cellStyle name="Vejica 8 2 5 6" xfId="23608" xr:uid="{F86647EC-4B6B-4E08-866E-0B1971DAD79D}"/>
    <cellStyle name="Vejica 8 2 6" xfId="5189" xr:uid="{07318749-F094-41C3-B87E-5E8267EA0C2C}"/>
    <cellStyle name="Vejica 8 2 6 2" xfId="5543" xr:uid="{E7BC344F-65F2-473C-9A0C-CEEB328357A7}"/>
    <cellStyle name="Vejica 8 2 6 2 2" xfId="14103" xr:uid="{6137AFA4-EB86-4E0E-AEF6-5D3A7DD3ECC7}"/>
    <cellStyle name="Vejica 8 2 6 2 2 2" xfId="29476" xr:uid="{3F6DF5BE-0167-46AA-9DC0-B7B268022A93}"/>
    <cellStyle name="Vejica 8 2 6 2 3" xfId="34187" xr:uid="{12B13F3E-B89B-41BD-B96B-1A44055FDAAE}"/>
    <cellStyle name="Vejica 8 2 6 2 4" xfId="20902" xr:uid="{D037AF52-26A4-4991-BD98-4B0B103463F3}"/>
    <cellStyle name="Vejica 8 2 6 3" xfId="14102" xr:uid="{B812D8DB-FE7A-4B96-A044-31C5145D9118}"/>
    <cellStyle name="Vejica 8 2 6 3 2" xfId="20553" xr:uid="{F3BEE4D7-9BE5-4E8D-9C39-E2944AA971DA}"/>
    <cellStyle name="Vejica 8 2 6 4" xfId="23610" xr:uid="{CEF7F26F-6D4A-4AA4-991C-BE185AAF20AA}"/>
    <cellStyle name="Vejica 8 2 6 4 2" xfId="28784" xr:uid="{B7F0424E-0D51-4AB8-8781-D11E2D73B3B5}"/>
    <cellStyle name="Vejica 8 2 7" xfId="5183" xr:uid="{2DB2E9BB-2D73-4B9B-B5FC-5950A8AC422E}"/>
    <cellStyle name="Vejica 8 2 7 2" xfId="14104" xr:uid="{40C45E68-2F87-47D9-996A-89489A4989B5}"/>
    <cellStyle name="Vejica 8 2 7 2 2" xfId="29470" xr:uid="{BEABD08F-3723-4AED-BDF8-CAF172472A82}"/>
    <cellStyle name="Vejica 8 2 8" xfId="5259" xr:uid="{157E3C35-3324-4530-98DE-D6F84C9ACE9A}"/>
    <cellStyle name="Vejica 8 2 8 2" xfId="14105" xr:uid="{CA93088D-CF10-4C79-AE7B-FEFC85A899B1}"/>
    <cellStyle name="Vejica 8 2 8 2 2" xfId="28889" xr:uid="{429815EA-BB56-4FB5-87CE-9E21B36BA76C}"/>
    <cellStyle name="Vejica 8 2 8 3" xfId="35228" xr:uid="{7290E61A-46CE-4E24-9773-2C59AE873BBD}"/>
    <cellStyle name="Vejica 8 2 8 4" xfId="20547" xr:uid="{86A88C16-9F8F-45D4-90E3-34BAE0AA0798}"/>
    <cellStyle name="Vejica 8 2 9" xfId="14091" xr:uid="{77943209-F705-4409-A05A-ACC775A5865A}"/>
    <cellStyle name="Vejica 8 2 9 2" xfId="21421" xr:uid="{0A3A2426-0E81-41AD-B813-2EDF327CCEDF}"/>
    <cellStyle name="Vejica 8 3" xfId="817" xr:uid="{24D601E2-9A97-41E6-A004-5D048669706B}"/>
    <cellStyle name="Vejica 8 3 10" xfId="19853" xr:uid="{C2F799C9-91CF-4815-8F03-C8B42FEDE3C6}"/>
    <cellStyle name="Vejica 8 3 11" xfId="23611" xr:uid="{0B9F4853-787A-4124-AE88-9AC6BAD41772}"/>
    <cellStyle name="Vejica 8 3 2" xfId="2508" xr:uid="{721182DA-D3E7-4829-82CF-DAD42A89DB70}"/>
    <cellStyle name="Vejica 8 3 2 2" xfId="5191" xr:uid="{ECFD325A-534F-4F73-A809-28BA325A740A}"/>
    <cellStyle name="Vejica 8 3 2 2 2" xfId="14108" xr:uid="{237602F4-5E01-4EED-8DBC-664E2588CE89}"/>
    <cellStyle name="Vejica 8 3 2 2 2 2" xfId="29478" xr:uid="{D3364C61-2B07-4C90-BDB7-35A67587AEEB}"/>
    <cellStyle name="Vejica 8 3 2 3" xfId="14107" xr:uid="{98D3D0BF-501A-43EA-8F38-8356C0DE6A07}"/>
    <cellStyle name="Vejica 8 3 2 3 2" xfId="38189" xr:uid="{018DAFB9-8130-4021-84A8-EA797285732F}"/>
    <cellStyle name="Vejica 8 3 2 3 3" xfId="36582" xr:uid="{802E0DB5-38B7-42AF-80BA-3583803928FE}"/>
    <cellStyle name="Vejica 8 3 2 3 4" xfId="20555" xr:uid="{8FD4D1D1-8DD2-41AA-962A-57ACD25871AD}"/>
    <cellStyle name="Vejica 8 3 2 4" xfId="21426" xr:uid="{393873D0-96D3-4491-888A-923E54861250}"/>
    <cellStyle name="Vejica 8 3 2 5" xfId="19854" xr:uid="{2D6BAA00-B26A-4FAA-B05E-40883E840BF0}"/>
    <cellStyle name="Vejica 8 3 2 6" xfId="23612" xr:uid="{389C3174-D274-4A23-B16D-119FAAE33D1E}"/>
    <cellStyle name="Vejica 8 3 3" xfId="2509" xr:uid="{0B4E2140-B9BE-49A5-BBB3-9A9960021D17}"/>
    <cellStyle name="Vejica 8 3 3 2" xfId="5192" xr:uid="{083EDC95-C781-4A1D-B3FD-20CC9772B721}"/>
    <cellStyle name="Vejica 8 3 3 2 2" xfId="14110" xr:uid="{19CC49F9-1C1F-4472-B897-D27375719897}"/>
    <cellStyle name="Vejica 8 3 3 2 2 2" xfId="29479" xr:uid="{7618ED4C-A8CC-48C0-89C5-1DC371AA3C7B}"/>
    <cellStyle name="Vejica 8 3 3 3" xfId="14109" xr:uid="{5D8263FD-A89C-4AB1-BC16-0DE7ECE7AB55}"/>
    <cellStyle name="Vejica 8 3 3 3 2" xfId="38190" xr:uid="{A23A0F77-F67F-42E5-8A8C-9D2CEE3A86EA}"/>
    <cellStyle name="Vejica 8 3 3 3 3" xfId="36583" xr:uid="{7BD267C1-2654-46B4-8453-C10DEB5D6B39}"/>
    <cellStyle name="Vejica 8 3 3 3 4" xfId="20556" xr:uid="{5CE00BFE-D803-4318-B976-7FF179132546}"/>
    <cellStyle name="Vejica 8 3 3 4" xfId="21427" xr:uid="{643DD1CD-3117-4906-B616-5B18D6DD0D16}"/>
    <cellStyle name="Vejica 8 3 3 5" xfId="19855" xr:uid="{B52EB0D0-95A2-4F90-B146-770DEBD52E09}"/>
    <cellStyle name="Vejica 8 3 3 6" xfId="23613" xr:uid="{1BE32A41-4FF8-4E88-B0F8-407260440325}"/>
    <cellStyle name="Vejica 8 3 4" xfId="2510" xr:uid="{79303C22-B5A1-4165-97A4-ACCE63C84D20}"/>
    <cellStyle name="Vejica 8 3 4 2" xfId="5193" xr:uid="{D5CC9860-5C56-4FA0-BB2B-557DBD6FBAEC}"/>
    <cellStyle name="Vejica 8 3 4 2 2" xfId="14112" xr:uid="{EC3B6781-6434-4ADE-ABE9-40188264949A}"/>
    <cellStyle name="Vejica 8 3 4 2 2 2" xfId="29480" xr:uid="{107787B8-CAA5-4AEA-B224-451D481226B5}"/>
    <cellStyle name="Vejica 8 3 4 3" xfId="14111" xr:uid="{33693129-6592-470C-BE67-CFF10D806B42}"/>
    <cellStyle name="Vejica 8 3 4 3 2" xfId="38191" xr:uid="{0F1CE3F3-2104-4FC4-8B97-029E7B8AD764}"/>
    <cellStyle name="Vejica 8 3 4 3 3" xfId="36584" xr:uid="{ECFB6E79-EB70-4CBD-9E24-A9376594B9FB}"/>
    <cellStyle name="Vejica 8 3 4 3 4" xfId="20557" xr:uid="{44A413BE-41C1-4E6C-9901-6E9A500D094E}"/>
    <cellStyle name="Vejica 8 3 4 4" xfId="21428" xr:uid="{9C273F4D-CFA5-4B0D-92C5-916DDE409F75}"/>
    <cellStyle name="Vejica 8 3 4 5" xfId="19856" xr:uid="{1F2F1F5D-E326-493F-BB75-CF03FA142DD6}"/>
    <cellStyle name="Vejica 8 3 4 6" xfId="23614" xr:uid="{06675A0B-78C4-497C-9066-262C38D052FF}"/>
    <cellStyle name="Vejica 8 3 5" xfId="5194" xr:uid="{E9592DA4-FD42-4820-8A02-D7ED88E77868}"/>
    <cellStyle name="Vejica 8 3 5 2" xfId="5195" xr:uid="{35AED03F-9D20-4DEA-A18B-06EB178A3185}"/>
    <cellStyle name="Vejica 8 3 5 2 2" xfId="5603" xr:uid="{CE5D91A2-1ADF-4FAA-A6CB-27BC5BDECBD1}"/>
    <cellStyle name="Vejica 8 3 5 2 2 2" xfId="14115" xr:uid="{BF4229BF-5245-4A85-8DEE-6342903DEA8C}"/>
    <cellStyle name="Vejica 8 3 5 2 2 2 2" xfId="29482" xr:uid="{4F2F98E7-728C-4244-AFFE-B0112227061C}"/>
    <cellStyle name="Vejica 8 3 5 2 2 3" xfId="34359" xr:uid="{F131A436-1DA9-4FBB-A265-CD55198EB1C5}"/>
    <cellStyle name="Vejica 8 3 5 2 2 4" xfId="20904" xr:uid="{6FC29DAE-E612-4DD6-89D1-80AEC4C5B9A9}"/>
    <cellStyle name="Vejica 8 3 5 2 3" xfId="14114" xr:uid="{BF26EB81-D725-45DE-A5EF-FC267D4F5DFF}"/>
    <cellStyle name="Vejica 8 3 5 2 3 2" xfId="20559" xr:uid="{ABEF90B2-6A0A-4EF6-9135-A90837A3BEF3}"/>
    <cellStyle name="Vejica 8 3 5 2 4" xfId="23616" xr:uid="{827C8F36-7967-484A-98D1-8600AD68D5AC}"/>
    <cellStyle name="Vejica 8 3 5 2 4 2" xfId="28785" xr:uid="{E610AEA9-0E44-4846-9D74-ECCB1A35225A}"/>
    <cellStyle name="Vejica 8 3 5 3" xfId="5376" xr:uid="{9332134D-0CD0-43B5-918B-2F7FF900E68B}"/>
    <cellStyle name="Vejica 8 3 5 3 2" xfId="14116" xr:uid="{84D16D1C-CA76-410F-9059-F20F445B0C69}"/>
    <cellStyle name="Vejica 8 3 5 3 2 2" xfId="29481" xr:uid="{5C150859-842B-4BAB-8947-C3C7C3FD2971}"/>
    <cellStyle name="Vejica 8 3 5 3 3" xfId="33813" xr:uid="{804D1924-5020-41F1-ADC7-4AFC37D80D8C}"/>
    <cellStyle name="Vejica 8 3 5 3 4" xfId="20903" xr:uid="{B898B1EE-9CFD-453B-9D52-44F30192FD9D}"/>
    <cellStyle name="Vejica 8 3 5 4" xfId="14113" xr:uid="{310D6053-67C9-4EA6-96FC-0F58BBA8869C}"/>
    <cellStyle name="Vejica 8 3 5 4 2" xfId="20558" xr:uid="{3A2F13FF-65D4-46CD-B405-37581B93874F}"/>
    <cellStyle name="Vejica 8 3 5 5" xfId="19857" xr:uid="{F8F04875-A2A2-4283-8462-ECF19172C549}"/>
    <cellStyle name="Vejica 8 3 5 6" xfId="23615" xr:uid="{CF9B4244-7457-41DC-8F49-160F5E613CCA}"/>
    <cellStyle name="Vejica 8 3 6" xfId="5196" xr:uid="{FFFD4B4C-1F24-44AD-972A-BAC44F5742FE}"/>
    <cellStyle name="Vejica 8 3 6 2" xfId="5544" xr:uid="{47483FF4-5058-4947-BECB-C5D131F14961}"/>
    <cellStyle name="Vejica 8 3 6 2 2" xfId="14118" xr:uid="{55850FCC-93E8-4BB0-8AE6-53C785483977}"/>
    <cellStyle name="Vejica 8 3 6 2 2 2" xfId="29483" xr:uid="{040A35A3-D6C3-49DE-9A33-8F7370A39A3C}"/>
    <cellStyle name="Vejica 8 3 6 2 3" xfId="34304" xr:uid="{6B732291-41B6-4F69-8561-D981A5822ADD}"/>
    <cellStyle name="Vejica 8 3 6 2 4" xfId="20905" xr:uid="{BD5183FA-C83E-4A9C-A8BD-58D6DEF9FE28}"/>
    <cellStyle name="Vejica 8 3 6 3" xfId="14117" xr:uid="{EBB93904-0BEF-488F-99A3-04BFD934DBC9}"/>
    <cellStyle name="Vejica 8 3 6 3 2" xfId="20560" xr:uid="{1CC3F270-1512-48C9-878D-B9AEB4572570}"/>
    <cellStyle name="Vejica 8 3 6 4" xfId="23617" xr:uid="{2C9CB2EF-0EC6-4154-A72A-51216088D7DC}"/>
    <cellStyle name="Vejica 8 3 6 4 2" xfId="28786" xr:uid="{A6C4B9C3-178A-4E07-AF6C-CE41C07CCE4F}"/>
    <cellStyle name="Vejica 8 3 7" xfId="5190" xr:uid="{2A38DB55-66DE-4C32-B66D-67420A66DBAD}"/>
    <cellStyle name="Vejica 8 3 7 2" xfId="14119" xr:uid="{3A3E2DBC-646D-44F6-A934-F55F58664945}"/>
    <cellStyle name="Vejica 8 3 7 2 2" xfId="29477" xr:uid="{AF31E639-904F-4738-993E-9255E14696BD}"/>
    <cellStyle name="Vejica 8 3 8" xfId="5248" xr:uid="{C588DE83-1122-4F50-A402-D93DB20CFEA7}"/>
    <cellStyle name="Vejica 8 3 8 2" xfId="14120" xr:uid="{CF849CF9-9064-4714-A880-43C0514C2276}"/>
    <cellStyle name="Vejica 8 3 8 2 2" xfId="28890" xr:uid="{1EEBAF51-D0C9-4ECF-AE23-1675447ABEFC}"/>
    <cellStyle name="Vejica 8 3 8 3" xfId="35352" xr:uid="{8EC52EF8-6BB4-492B-96C9-9FA333A61168}"/>
    <cellStyle name="Vejica 8 3 8 4" xfId="20554" xr:uid="{596654F8-D74B-4FC7-ABB5-6F5B27643F52}"/>
    <cellStyle name="Vejica 8 3 9" xfId="14106" xr:uid="{0581E891-E523-4A34-9A62-BC310F037CBE}"/>
    <cellStyle name="Vejica 8 3 9 2" xfId="21425" xr:uid="{A58F8ADF-A766-42DB-94B1-F39061DB96C2}"/>
    <cellStyle name="Vejica 8 4" xfId="2511" xr:uid="{1307F4F6-B43F-4CE7-BCCA-EA4F600CE84C}"/>
    <cellStyle name="Vejica 8 4 2" xfId="5197" xr:uid="{4A8CF3A5-22E6-4538-AF34-C650A3817082}"/>
    <cellStyle name="Vejica 8 4 2 2" xfId="14122" xr:uid="{A2A5F9CA-59E8-4CAC-A3C7-A880F4A9B47D}"/>
    <cellStyle name="Vejica 8 4 2 2 2" xfId="29484" xr:uid="{792BE673-28B0-48BD-8070-9FFF2D594160}"/>
    <cellStyle name="Vejica 8 4 3" xfId="14121" xr:uid="{2DF127AA-35DD-42FB-B7BB-7625EF302E3E}"/>
    <cellStyle name="Vejica 8 4 3 2" xfId="38192" xr:uid="{AF196A5C-A1E6-4460-A7C1-0884AADC77A9}"/>
    <cellStyle name="Vejica 8 4 3 3" xfId="36585" xr:uid="{4D914DE1-4BB9-4CAD-9A5F-50F655E3E6AF}"/>
    <cellStyle name="Vejica 8 4 3 4" xfId="20561" xr:uid="{435A362B-88C8-4E7A-83C8-FCEF359EA3DF}"/>
    <cellStyle name="Vejica 8 4 4" xfId="21429" xr:uid="{846BC1AE-12E7-4D7E-91BA-95A3A56F6668}"/>
    <cellStyle name="Vejica 8 4 5" xfId="19858" xr:uid="{6470A9DA-B5CA-415C-AADE-F36B882961C2}"/>
    <cellStyle name="Vejica 8 4 6" xfId="23618" xr:uid="{368FBC4E-D228-4186-BFC0-7C8C1C24E515}"/>
    <cellStyle name="Vejica 8 5" xfId="2512" xr:uid="{D6913009-2787-4F1A-9C22-3512BA1448E0}"/>
    <cellStyle name="Vejica 8 5 2" xfId="5198" xr:uid="{D7688D7A-EA05-48EC-91EF-59783BA8B463}"/>
    <cellStyle name="Vejica 8 5 2 2" xfId="14124" xr:uid="{F4678D77-5D43-4D4F-9CBE-5E96787413D8}"/>
    <cellStyle name="Vejica 8 5 2 2 2" xfId="29485" xr:uid="{98539DF9-35D8-4C05-BE3E-7D26BF2883F0}"/>
    <cellStyle name="Vejica 8 5 3" xfId="14123" xr:uid="{64B791AF-6FD1-421F-A604-99905B67AB9A}"/>
    <cellStyle name="Vejica 8 5 3 2" xfId="38193" xr:uid="{B57F8C76-3D7A-4B0D-95C3-3AE1982B795B}"/>
    <cellStyle name="Vejica 8 5 3 3" xfId="36586" xr:uid="{B2D825A2-74D3-4C7F-A61A-D68AD786DB69}"/>
    <cellStyle name="Vejica 8 5 3 4" xfId="20562" xr:uid="{C8B673E8-F6C7-40E7-AF7E-40C22073958A}"/>
    <cellStyle name="Vejica 8 5 4" xfId="21430" xr:uid="{E4804F06-7C1C-4351-93D8-57094936319F}"/>
    <cellStyle name="Vejica 8 5 5" xfId="19859" xr:uid="{2F888A40-7D0D-422A-ABA3-1F6627FE5354}"/>
    <cellStyle name="Vejica 8 5 6" xfId="23619" xr:uid="{5D525A18-DBEE-40A5-815C-C386A6B6CB79}"/>
    <cellStyle name="Vejica 8 6" xfId="2513" xr:uid="{C589ADB7-3396-4177-8CAC-DB08264ADB30}"/>
    <cellStyle name="Vejica 8 6 2" xfId="5199" xr:uid="{42CDF201-EA1A-43FB-AC16-61066CDB4450}"/>
    <cellStyle name="Vejica 8 6 2 2" xfId="14126" xr:uid="{2A90E311-C9C5-405D-B9D0-1D1C32132927}"/>
    <cellStyle name="Vejica 8 6 2 2 2" xfId="29486" xr:uid="{656EF1DD-341D-4883-A28D-6DED24ECDC7B}"/>
    <cellStyle name="Vejica 8 6 3" xfId="14125" xr:uid="{CFBD00F2-A1EF-416C-BE9E-ACA5DB6A4521}"/>
    <cellStyle name="Vejica 8 6 3 2" xfId="38194" xr:uid="{52D200A1-87A2-4519-AEF6-BCD6F247875F}"/>
    <cellStyle name="Vejica 8 6 3 3" xfId="36587" xr:uid="{315BE697-22EA-48B1-8889-74869A1CAA3E}"/>
    <cellStyle name="Vejica 8 6 3 4" xfId="20563" xr:uid="{1D1434A0-0412-4654-9D63-340D4A08744F}"/>
    <cellStyle name="Vejica 8 6 4" xfId="21431" xr:uid="{CF772E79-FC46-4369-AE19-EEB140F7DD9D}"/>
    <cellStyle name="Vejica 8 6 5" xfId="19860" xr:uid="{8AF87734-43AE-41EA-8295-BF358984E9DE}"/>
    <cellStyle name="Vejica 8 6 6" xfId="23620" xr:uid="{306B9453-A101-496D-8842-379022E16CEF}"/>
    <cellStyle name="Vejica 8 7" xfId="5200" xr:uid="{271462F3-0165-4539-B3F3-2AB06419038C}"/>
    <cellStyle name="Vejica 8 7 2" xfId="5377" xr:uid="{A78BEDEE-4E77-4A0E-8F17-0673287DA957}"/>
    <cellStyle name="Vejica 8 7 2 2" xfId="14128" xr:uid="{DBA32B38-D381-4398-8C8C-D437B4C8F1E5}"/>
    <cellStyle name="Vejica 8 7 2 2 2" xfId="29487" xr:uid="{60F31497-8F3A-4835-A661-A4D95FC8CBB5}"/>
    <cellStyle name="Vejica 8 7 2 3" xfId="34441" xr:uid="{8AE9D3D1-EE94-4269-BC3C-F52E730885AB}"/>
    <cellStyle name="Vejica 8 7 2 4" xfId="20906" xr:uid="{D5EA8578-7CBD-4CA1-8469-7D4E39FA6ED6}"/>
    <cellStyle name="Vejica 8 7 3" xfId="14127" xr:uid="{0751F376-D294-447E-99AD-7BC498254FD8}"/>
    <cellStyle name="Vejica 8 7 3 2" xfId="20564" xr:uid="{50860B14-EB91-4A9D-93CF-12C634BF6A50}"/>
    <cellStyle name="Vejica 8 7 4" xfId="19861" xr:uid="{A14DD5D4-FA30-430D-88A6-99AD97804FB6}"/>
    <cellStyle name="Vejica 8 7 5" xfId="23621" xr:uid="{25AA29E1-8645-4F91-A29B-D415F8F06523}"/>
    <cellStyle name="Vejica 8 8" xfId="5182" xr:uid="{D8B019B2-C9F8-4894-934E-28000D1C15E3}"/>
    <cellStyle name="Vejica 8 8 2" xfId="14129" xr:uid="{E29130BF-73E7-485E-95BD-F38F47C551D1}"/>
    <cellStyle name="Vejica 8 8 2 2" xfId="29469" xr:uid="{8748A9C0-26E3-4781-8BD4-4C2B6543C21D}"/>
    <cellStyle name="Vejica 8 9" xfId="5260" xr:uid="{D746A40A-93EB-4FDC-A9B5-807E95B66B1D}"/>
    <cellStyle name="Vejica 8 9 2" xfId="14130" xr:uid="{D26E0D86-2924-481E-BCB4-DF6B28AE7DBE}"/>
    <cellStyle name="Vejica 8 9 2 2" xfId="28888" xr:uid="{BC882C00-C219-424C-9EB8-C7D74FCFDF25}"/>
    <cellStyle name="Vejica 8 9 3" xfId="34300" xr:uid="{D25A0EF6-693C-4560-B464-927CCC7A8180}"/>
    <cellStyle name="Vejica 8 9 4" xfId="20546" xr:uid="{3EE438C2-0A66-44F3-AF0F-16DAE4932A0D}"/>
    <cellStyle name="Vejica 9" xfId="818" xr:uid="{1482B1F2-0A3C-417E-BDB4-C48E27C0667E}"/>
    <cellStyle name="Vejica 9 10" xfId="14131" xr:uid="{AEB17D88-50D1-4C5D-BB77-9F6363C89517}"/>
    <cellStyle name="Vejica 9 10 2" xfId="21432" xr:uid="{A426E027-E67F-4096-810E-730CF4C16FF6}"/>
    <cellStyle name="Vejica 9 11" xfId="19862" xr:uid="{AC4B8BF8-AA89-48BC-A610-1506408BBBF1}"/>
    <cellStyle name="Vejica 9 12" xfId="23622" xr:uid="{59A900F2-7ABB-4F40-8073-D91B7DC01BEF}"/>
    <cellStyle name="Vejica 9 2" xfId="819" xr:uid="{82A80D76-6BF0-4A0E-AF0B-3A99D0BCD764}"/>
    <cellStyle name="Vejica 9 2 10" xfId="19863" xr:uid="{6921CAD0-EAF2-4737-B0B3-A85E0C2010FB}"/>
    <cellStyle name="Vejica 9 2 11" xfId="23623" xr:uid="{4ACA7BD0-A8D1-4AA8-90A2-81781F59F80C}"/>
    <cellStyle name="Vejica 9 2 2" xfId="2514" xr:uid="{E63896B1-7BA5-4874-A21C-D52C59619D89}"/>
    <cellStyle name="Vejica 9 2 2 2" xfId="5203" xr:uid="{FE4AB500-7930-4F5B-83F7-7C4D528E7FD0}"/>
    <cellStyle name="Vejica 9 2 2 2 2" xfId="14134" xr:uid="{244A6C12-7245-429A-AF70-75D4F26C3380}"/>
    <cellStyle name="Vejica 9 2 2 2 2 2" xfId="29490" xr:uid="{57A27339-39B8-47B8-BCAD-AD02AED82FF6}"/>
    <cellStyle name="Vejica 9 2 2 3" xfId="14133" xr:uid="{442414F3-E156-47D0-AD6A-7051E9BE0620}"/>
    <cellStyle name="Vejica 9 2 2 3 2" xfId="38195" xr:uid="{719D4CF6-DCC8-4C77-8572-DEF21F57C4F4}"/>
    <cellStyle name="Vejica 9 2 2 3 3" xfId="36588" xr:uid="{3E43A23A-28DB-454F-AFC5-FC75AB6A005C}"/>
    <cellStyle name="Vejica 9 2 2 3 4" xfId="20567" xr:uid="{7FB86E56-39BB-458E-83A0-2DE7CCF46542}"/>
    <cellStyle name="Vejica 9 2 2 4" xfId="21434" xr:uid="{10578BDB-A87D-4B77-B2EF-5B7FCBA6AFA9}"/>
    <cellStyle name="Vejica 9 2 2 5" xfId="19864" xr:uid="{19E1BCBA-C6C4-4B85-B177-E5F7E7BFF647}"/>
    <cellStyle name="Vejica 9 2 2 6" xfId="23624" xr:uid="{AF739B98-FE49-4612-8DC8-EAF626B142F5}"/>
    <cellStyle name="Vejica 9 2 3" xfId="2515" xr:uid="{8A6F58A5-5A98-4DA4-BE25-EFCAAA8FB5D4}"/>
    <cellStyle name="Vejica 9 2 3 2" xfId="5204" xr:uid="{669222C9-85CC-4416-86ED-0A0D5A815AA9}"/>
    <cellStyle name="Vejica 9 2 3 2 2" xfId="14136" xr:uid="{A62EBCA9-EA06-4BD0-AF08-AFDDE951A0A1}"/>
    <cellStyle name="Vejica 9 2 3 2 2 2" xfId="29491" xr:uid="{58090597-B259-40F4-A9FD-66AE40BC69D6}"/>
    <cellStyle name="Vejica 9 2 3 3" xfId="14135" xr:uid="{6365602B-5434-4F64-9CD9-0488A8112C0D}"/>
    <cellStyle name="Vejica 9 2 3 3 2" xfId="38196" xr:uid="{E0E447BE-2965-42D5-9798-0FFCF2C44AD8}"/>
    <cellStyle name="Vejica 9 2 3 3 3" xfId="36589" xr:uid="{6CCBCCCE-8424-4DCB-9006-A72BBC1CB748}"/>
    <cellStyle name="Vejica 9 2 3 3 4" xfId="20568" xr:uid="{081161CB-F9D4-47BC-A012-67B88782CB8A}"/>
    <cellStyle name="Vejica 9 2 3 4" xfId="21435" xr:uid="{675BC503-5762-42D0-B7C1-1509D979B52C}"/>
    <cellStyle name="Vejica 9 2 3 5" xfId="19865" xr:uid="{E34E1258-9CB0-4D09-94CC-C82B77ADD3CA}"/>
    <cellStyle name="Vejica 9 2 3 6" xfId="23625" xr:uid="{CD701F02-C3F9-4166-8579-0731133CA616}"/>
    <cellStyle name="Vejica 9 2 4" xfId="2516" xr:uid="{9792887D-CDE2-4BEC-A15B-5576F1654E2E}"/>
    <cellStyle name="Vejica 9 2 4 2" xfId="5205" xr:uid="{F8031133-E024-4330-A63C-1530624D0022}"/>
    <cellStyle name="Vejica 9 2 4 2 2" xfId="14138" xr:uid="{F7D0735C-0B43-4DC7-BB9A-234AC5C36C5D}"/>
    <cellStyle name="Vejica 9 2 4 2 2 2" xfId="29492" xr:uid="{17363A09-4798-49AB-BE17-BAEAE14C7A78}"/>
    <cellStyle name="Vejica 9 2 4 3" xfId="14137" xr:uid="{5E24BC9C-B297-4B2A-BDB5-DAA8041C8657}"/>
    <cellStyle name="Vejica 9 2 4 3 2" xfId="38197" xr:uid="{32A547D0-595F-4133-A6B5-95DDC02B7222}"/>
    <cellStyle name="Vejica 9 2 4 3 3" xfId="36590" xr:uid="{C3FFB0B3-75DE-490B-9C29-D71B6A3B0BC8}"/>
    <cellStyle name="Vejica 9 2 4 3 4" xfId="20569" xr:uid="{3C2D6EA6-8977-4738-98F0-CF7432E00075}"/>
    <cellStyle name="Vejica 9 2 4 4" xfId="21436" xr:uid="{5A0BB5C0-82BA-4FA4-83F6-8C980D831BF1}"/>
    <cellStyle name="Vejica 9 2 4 5" xfId="19866" xr:uid="{FD1AB01A-7573-4E2A-88AE-F288D9AF70FA}"/>
    <cellStyle name="Vejica 9 2 4 6" xfId="23626" xr:uid="{754A0484-6D94-412F-B399-21BF5333593F}"/>
    <cellStyle name="Vejica 9 2 5" xfId="5206" xr:uid="{FAD09C21-C3B6-4BFB-AD40-032AF0751043}"/>
    <cellStyle name="Vejica 9 2 5 2" xfId="5207" xr:uid="{1223DB61-09D1-4513-B989-1075A92D0B18}"/>
    <cellStyle name="Vejica 9 2 5 2 2" xfId="5604" xr:uid="{242B2965-0C45-44DE-984F-364790519E00}"/>
    <cellStyle name="Vejica 9 2 5 2 2 2" xfId="14141" xr:uid="{F71A48DD-162F-4A01-8A7E-62DC5109460E}"/>
    <cellStyle name="Vejica 9 2 5 2 2 2 2" xfId="29494" xr:uid="{143A3316-6287-4E2E-8C31-847D0BDADB49}"/>
    <cellStyle name="Vejica 9 2 5 2 2 3" xfId="34340" xr:uid="{E124475B-1BA1-416A-8F87-4DA46A3E7A8F}"/>
    <cellStyle name="Vejica 9 2 5 2 2 4" xfId="20908" xr:uid="{4DDB9328-1C85-4562-B86E-B929D35C652B}"/>
    <cellStyle name="Vejica 9 2 5 2 3" xfId="14140" xr:uid="{27A909D1-57B2-4593-9716-6D63A20C3AE0}"/>
    <cellStyle name="Vejica 9 2 5 2 3 2" xfId="20571" xr:uid="{C1FAA384-C702-42D9-BDC7-6C3D258CA31C}"/>
    <cellStyle name="Vejica 9 2 5 2 4" xfId="23628" xr:uid="{F77B4687-A75F-4887-A233-6D22DEBD4EAF}"/>
    <cellStyle name="Vejica 9 2 5 2 4 2" xfId="28788" xr:uid="{DF0A78B0-F81A-4176-8215-02D3A3ECE7E8}"/>
    <cellStyle name="Vejica 9 2 5 3" xfId="5378" xr:uid="{0718CDB0-2E95-453E-B3D7-E1D6F3399BD2}"/>
    <cellStyle name="Vejica 9 2 5 3 2" xfId="14142" xr:uid="{815B06A8-993D-48EC-BF68-C9F09598BB87}"/>
    <cellStyle name="Vejica 9 2 5 3 2 2" xfId="29493" xr:uid="{3A9A2E69-1747-4BE7-B99F-9DCE6CFDFAC0}"/>
    <cellStyle name="Vejica 9 2 5 3 3" xfId="34655" xr:uid="{34644828-6DCF-49BE-9CA6-C13290FAC667}"/>
    <cellStyle name="Vejica 9 2 5 3 4" xfId="20907" xr:uid="{DEC875F1-8436-49E4-8E99-2F9C97EA5D61}"/>
    <cellStyle name="Vejica 9 2 5 4" xfId="14139" xr:uid="{D99E6C5E-FD9F-4034-8BD4-E22801BF1439}"/>
    <cellStyle name="Vejica 9 2 5 4 2" xfId="20570" xr:uid="{5EC19838-0AB8-4D1A-BAE7-2B3756073405}"/>
    <cellStyle name="Vejica 9 2 5 5" xfId="19867" xr:uid="{822A62A1-B36D-45B9-98C8-9AA2A8ACB713}"/>
    <cellStyle name="Vejica 9 2 5 6" xfId="23627" xr:uid="{5F7E6997-DCD1-4545-B4A3-7C70229751B7}"/>
    <cellStyle name="Vejica 9 2 6" xfId="5208" xr:uid="{80933B94-605E-429F-A29E-E22E46AA8E06}"/>
    <cellStyle name="Vejica 9 2 6 2" xfId="5545" xr:uid="{93E38CD6-2771-4C08-BB39-674AE6AD0D4A}"/>
    <cellStyle name="Vejica 9 2 6 2 2" xfId="14144" xr:uid="{A2DB436D-767B-420F-BC5F-F8307603E340}"/>
    <cellStyle name="Vejica 9 2 6 2 2 2" xfId="29495" xr:uid="{206D25A9-47B1-47C8-BB36-4B9226DE8FF0}"/>
    <cellStyle name="Vejica 9 2 6 2 3" xfId="34357" xr:uid="{E64F6EBD-EADE-4359-8DF8-F0680F3EDE76}"/>
    <cellStyle name="Vejica 9 2 6 2 4" xfId="20909" xr:uid="{FCE1E31C-5287-4BB0-A9B3-F34744348710}"/>
    <cellStyle name="Vejica 9 2 6 3" xfId="14143" xr:uid="{B094089F-E4D0-4F30-A57C-10F89DE97BD6}"/>
    <cellStyle name="Vejica 9 2 6 3 2" xfId="20572" xr:uid="{D683AD7B-22AA-41BF-9049-9A0002F23E27}"/>
    <cellStyle name="Vejica 9 2 6 4" xfId="23629" xr:uid="{2C9D5914-1EFC-468A-BB9D-6B94D3CC1F2A}"/>
    <cellStyle name="Vejica 9 2 6 4 2" xfId="28789" xr:uid="{69012C94-76E2-41D1-82D1-CED7BBADE8EF}"/>
    <cellStyle name="Vejica 9 2 7" xfId="5202" xr:uid="{5832738A-7485-4147-A198-17E5E82FC660}"/>
    <cellStyle name="Vejica 9 2 7 2" xfId="14145" xr:uid="{9A8F20EA-AD78-4D65-99D2-81ED1997A1E3}"/>
    <cellStyle name="Vejica 9 2 7 2 2" xfId="29489" xr:uid="{AC5E3D7F-FC88-4A9D-B7D1-020E2B8B52C0}"/>
    <cellStyle name="Vejica 9 2 8" xfId="5297" xr:uid="{BCEF83F9-D552-490F-B8DB-5D78A5DFFF6C}"/>
    <cellStyle name="Vejica 9 2 8 2" xfId="14146" xr:uid="{9F403AAF-3515-43A1-8BE3-5BA90C4E13AC}"/>
    <cellStyle name="Vejica 9 2 8 2 2" xfId="28892" xr:uid="{24A7CF98-14E9-4328-BB83-F18A26B84F39}"/>
    <cellStyle name="Vejica 9 2 8 3" xfId="34391" xr:uid="{C1684D88-BFD9-4587-AACC-F69AEF7F9D1F}"/>
    <cellStyle name="Vejica 9 2 8 4" xfId="20566" xr:uid="{4D405C5F-0FAF-4C15-94E2-C804B4ADC8C8}"/>
    <cellStyle name="Vejica 9 2 9" xfId="14132" xr:uid="{AF892AEA-81EA-451D-98C9-713309F39CBB}"/>
    <cellStyle name="Vejica 9 2 9 2" xfId="21433" xr:uid="{20EF8BBE-B2E7-45BD-AD75-B149358EA584}"/>
    <cellStyle name="Vejica 9 3" xfId="820" xr:uid="{E0A5E324-D2D2-48AD-9ABD-979545564C9E}"/>
    <cellStyle name="Vejica 9 3 10" xfId="19868" xr:uid="{FB03781C-CC17-4D45-B345-688419B75FFD}"/>
    <cellStyle name="Vejica 9 3 11" xfId="23630" xr:uid="{F490A990-C114-49FD-8BE5-C34FA6A8690B}"/>
    <cellStyle name="Vejica 9 3 2" xfId="2517" xr:uid="{8940E12C-3FF8-44E1-AA2A-21B77324FD67}"/>
    <cellStyle name="Vejica 9 3 2 2" xfId="5210" xr:uid="{EEFC181B-967F-4F2C-848A-D8BDF8A35931}"/>
    <cellStyle name="Vejica 9 3 2 2 2" xfId="14149" xr:uid="{9DD043D3-6656-4E2B-8CB3-E9B8BBDF1B60}"/>
    <cellStyle name="Vejica 9 3 2 2 2 2" xfId="29497" xr:uid="{43421589-805D-460B-AD45-70EBC148AEDC}"/>
    <cellStyle name="Vejica 9 3 2 3" xfId="14148" xr:uid="{A886BF46-1647-4831-9ED0-5401DE7E7043}"/>
    <cellStyle name="Vejica 9 3 2 3 2" xfId="38198" xr:uid="{82532A52-A2B4-4B6C-958D-F38504DD5366}"/>
    <cellStyle name="Vejica 9 3 2 3 3" xfId="36591" xr:uid="{77B4EED6-8C63-436A-B448-F0962671B5DB}"/>
    <cellStyle name="Vejica 9 3 2 3 4" xfId="20574" xr:uid="{5AA0226F-E106-4477-A2FA-1C837DE463C0}"/>
    <cellStyle name="Vejica 9 3 2 4" xfId="21438" xr:uid="{89B8AF2E-DF46-4561-9E8B-04E6CB71DC38}"/>
    <cellStyle name="Vejica 9 3 2 5" xfId="19869" xr:uid="{503D2272-8CAD-4783-8555-1FE82F6DF9EC}"/>
    <cellStyle name="Vejica 9 3 2 6" xfId="23631" xr:uid="{7A3F8A59-22FB-4EDE-8699-6127D7207856}"/>
    <cellStyle name="Vejica 9 3 3" xfId="2518" xr:uid="{9AE8FC20-AC6A-4815-B8BD-3FC78C7EC547}"/>
    <cellStyle name="Vejica 9 3 3 2" xfId="5211" xr:uid="{611573F9-C9D1-4A75-8843-7D5481FAE957}"/>
    <cellStyle name="Vejica 9 3 3 2 2" xfId="14151" xr:uid="{8D729B04-DB68-4CBC-BB42-933683A09D35}"/>
    <cellStyle name="Vejica 9 3 3 2 2 2" xfId="29498" xr:uid="{0B8B8044-7F2D-41FF-99BE-C8439970FC41}"/>
    <cellStyle name="Vejica 9 3 3 3" xfId="14150" xr:uid="{D0BA0914-A608-4C26-A6FC-19AA14E0A38C}"/>
    <cellStyle name="Vejica 9 3 3 3 2" xfId="38199" xr:uid="{D864DB92-81F3-4110-A5CC-D378F846BFB4}"/>
    <cellStyle name="Vejica 9 3 3 3 3" xfId="36592" xr:uid="{16CA3C16-35B4-42FF-B4D9-D10861485267}"/>
    <cellStyle name="Vejica 9 3 3 3 4" xfId="20575" xr:uid="{61A72A50-3423-45F4-B836-9E684BDE3863}"/>
    <cellStyle name="Vejica 9 3 3 4" xfId="21439" xr:uid="{1A8E5087-1AA1-4055-BDDC-B46539A9E453}"/>
    <cellStyle name="Vejica 9 3 3 5" xfId="19870" xr:uid="{3A950C91-88A4-4D00-9EE6-A79070F632B7}"/>
    <cellStyle name="Vejica 9 3 3 6" xfId="23632" xr:uid="{E45081D0-56C7-4F90-82AF-735DCCAF2B6E}"/>
    <cellStyle name="Vejica 9 3 4" xfId="2519" xr:uid="{C37F4D31-96B2-425A-8A0E-73CD296DD646}"/>
    <cellStyle name="Vejica 9 3 4 2" xfId="5212" xr:uid="{838A4BCD-F1DC-4CCD-A6B1-26F756F329E2}"/>
    <cellStyle name="Vejica 9 3 4 2 2" xfId="14153" xr:uid="{BF79ED7C-FC24-4247-BF27-41A755D7EBAC}"/>
    <cellStyle name="Vejica 9 3 4 2 2 2" xfId="29499" xr:uid="{91808A2C-D113-462C-9665-3FEC2E240028}"/>
    <cellStyle name="Vejica 9 3 4 3" xfId="14152" xr:uid="{D9C6DE20-F280-4C30-93CA-30A481093AE7}"/>
    <cellStyle name="Vejica 9 3 4 3 2" xfId="38200" xr:uid="{7515DD59-9ABA-47E1-A593-7CD26710F27B}"/>
    <cellStyle name="Vejica 9 3 4 3 3" xfId="36593" xr:uid="{68BA4561-D75A-4D9D-BF78-CF4C02EE56AF}"/>
    <cellStyle name="Vejica 9 3 4 3 4" xfId="20576" xr:uid="{6E03E99A-9CA5-4F02-BB5B-081F714F637B}"/>
    <cellStyle name="Vejica 9 3 4 4" xfId="21440" xr:uid="{06BA9048-4E44-40EB-93FF-6AC4EAF26D97}"/>
    <cellStyle name="Vejica 9 3 4 5" xfId="19871" xr:uid="{6B59EAE0-0350-49AC-91B1-D2DF641C87F4}"/>
    <cellStyle name="Vejica 9 3 4 6" xfId="23633" xr:uid="{1E52E5F2-3043-4810-9753-C290A1DFEA5E}"/>
    <cellStyle name="Vejica 9 3 5" xfId="5213" xr:uid="{2FAFFF5F-B5B8-49E0-BC19-90EBBE24F25C}"/>
    <cellStyle name="Vejica 9 3 5 2" xfId="5214" xr:uid="{E6D3CB26-C3D1-488D-A667-F6B1520777A6}"/>
    <cellStyle name="Vejica 9 3 5 2 2" xfId="5605" xr:uid="{A6D05C67-77CC-4A3B-B9A4-8EC1312F6111}"/>
    <cellStyle name="Vejica 9 3 5 2 2 2" xfId="14156" xr:uid="{705BF7DB-4122-45F7-A2F1-E5103D14A678}"/>
    <cellStyle name="Vejica 9 3 5 2 2 2 2" xfId="29501" xr:uid="{45308218-3CFC-4C9F-88DF-1AC585D5359E}"/>
    <cellStyle name="Vejica 9 3 5 2 2 3" xfId="34341" xr:uid="{5A9C1DFF-F6B3-46FF-A275-8411F6962CAE}"/>
    <cellStyle name="Vejica 9 3 5 2 2 4" xfId="20911" xr:uid="{105BAF5F-2F4B-4524-83C3-8E732D678347}"/>
    <cellStyle name="Vejica 9 3 5 2 3" xfId="14155" xr:uid="{1CE00536-6756-492B-9118-7C3535DA7E3E}"/>
    <cellStyle name="Vejica 9 3 5 2 3 2" xfId="20578" xr:uid="{5615391D-C172-4E73-889D-C6E26209A6E7}"/>
    <cellStyle name="Vejica 9 3 5 2 4" xfId="23635" xr:uid="{5D3CD09C-66B8-41A4-909F-8DA30664C5E0}"/>
    <cellStyle name="Vejica 9 3 5 2 4 2" xfId="28790" xr:uid="{8446DA61-5326-48B2-B524-AC134C124327}"/>
    <cellStyle name="Vejica 9 3 5 3" xfId="5379" xr:uid="{58D32176-B184-490E-BDFD-1F6ECE849AC6}"/>
    <cellStyle name="Vejica 9 3 5 3 2" xfId="14157" xr:uid="{D6190AD9-CB59-4399-821B-D872BB3C80B4}"/>
    <cellStyle name="Vejica 9 3 5 3 2 2" xfId="29500" xr:uid="{5FC95BBC-7B29-4005-ADEA-FDC5817321E6}"/>
    <cellStyle name="Vejica 9 3 5 3 3" xfId="34442" xr:uid="{5F52307C-312D-42D8-9CDC-888D8900C397}"/>
    <cellStyle name="Vejica 9 3 5 3 4" xfId="20910" xr:uid="{BCBA9FD4-3542-4332-91B3-8B2348F44C04}"/>
    <cellStyle name="Vejica 9 3 5 4" xfId="14154" xr:uid="{FCD62046-2CDA-4336-BDA8-06E99D0647B7}"/>
    <cellStyle name="Vejica 9 3 5 4 2" xfId="20577" xr:uid="{CFD72C9B-679C-40AC-94C7-8A7C4F629FE5}"/>
    <cellStyle name="Vejica 9 3 5 5" xfId="19872" xr:uid="{440B8BBF-8DFA-499E-9443-41165F336FE7}"/>
    <cellStyle name="Vejica 9 3 5 6" xfId="23634" xr:uid="{967A97DF-4B4C-42F6-AE76-5447DE19EF62}"/>
    <cellStyle name="Vejica 9 3 6" xfId="5215" xr:uid="{287874C4-4FB7-4387-8C2D-E9CC64B071B3}"/>
    <cellStyle name="Vejica 9 3 6 2" xfId="5546" xr:uid="{654EC432-5764-4128-9B1C-A94263CC7D3A}"/>
    <cellStyle name="Vejica 9 3 6 2 2" xfId="14159" xr:uid="{7D5C375A-7C0E-4639-A715-E763130A684B}"/>
    <cellStyle name="Vejica 9 3 6 2 2 2" xfId="29502" xr:uid="{B13AA623-9351-4574-B90E-60876A03CC72}"/>
    <cellStyle name="Vejica 9 3 6 2 3" xfId="34305" xr:uid="{47520A18-7F59-4626-BCC5-82F073774F79}"/>
    <cellStyle name="Vejica 9 3 6 2 4" xfId="20912" xr:uid="{90CFA39F-2595-4E22-9542-DFE4452876EC}"/>
    <cellStyle name="Vejica 9 3 6 3" xfId="14158" xr:uid="{0070E734-F7C8-4B4F-898F-9CB43DB2B5BB}"/>
    <cellStyle name="Vejica 9 3 6 3 2" xfId="20579" xr:uid="{DDFB72BC-CD01-4548-8311-16EB9B02A4FD}"/>
    <cellStyle name="Vejica 9 3 6 4" xfId="23636" xr:uid="{F964AA14-FD50-46B3-9A69-9473A44AAF8C}"/>
    <cellStyle name="Vejica 9 3 6 4 2" xfId="28791" xr:uid="{9DAD52F3-CB09-4014-BAB2-43C42FF1C55E}"/>
    <cellStyle name="Vejica 9 3 7" xfId="5209" xr:uid="{E6701D16-56A3-4AD6-AF7C-B52D436A0B0B}"/>
    <cellStyle name="Vejica 9 3 7 2" xfId="14160" xr:uid="{38659C18-919E-4EF6-95FA-3FA2F78C284C}"/>
    <cellStyle name="Vejica 9 3 7 2 2" xfId="29496" xr:uid="{B7991642-F140-49AF-B1F3-9670692F6EE7}"/>
    <cellStyle name="Vejica 9 3 8" xfId="5285" xr:uid="{83F3F36A-DC3E-4D42-AC11-CBF8AD42B614}"/>
    <cellStyle name="Vejica 9 3 8 2" xfId="14161" xr:uid="{6D806903-2FF6-4181-ACBD-425524CE23BC}"/>
    <cellStyle name="Vejica 9 3 8 2 2" xfId="28893" xr:uid="{D8877261-A823-4F8F-A93B-C5CC09959CD3}"/>
    <cellStyle name="Vejica 9 3 8 3" xfId="34381" xr:uid="{F32F9878-D8E7-4976-B6CE-1013D9BC5AFB}"/>
    <cellStyle name="Vejica 9 3 8 4" xfId="20573" xr:uid="{EDD38DD6-E3EF-403F-BC74-CCD505CECB15}"/>
    <cellStyle name="Vejica 9 3 9" xfId="14147" xr:uid="{F736FBD3-8985-4B8A-AB74-38A9105130FB}"/>
    <cellStyle name="Vejica 9 3 9 2" xfId="21437" xr:uid="{CDF1E9BE-F2EF-4FCA-BAFE-C062B0C57006}"/>
    <cellStyle name="Vejica 9 4" xfId="2520" xr:uid="{32C53B8E-9CDB-4380-B357-FF56EE1137D5}"/>
    <cellStyle name="Vejica 9 4 2" xfId="5216" xr:uid="{44230718-DD25-4712-9B50-5961B4B248EB}"/>
    <cellStyle name="Vejica 9 4 2 2" xfId="14163" xr:uid="{75E5A0E0-0990-4516-A72C-0F762B272175}"/>
    <cellStyle name="Vejica 9 4 2 2 2" xfId="29503" xr:uid="{71620235-9C88-4544-A130-F41BF89D6FBF}"/>
    <cellStyle name="Vejica 9 4 3" xfId="14162" xr:uid="{D9FD59EA-C8C4-4149-85D0-D2D0107621E7}"/>
    <cellStyle name="Vejica 9 4 3 2" xfId="38201" xr:uid="{A1F14789-F4B2-4C3D-8DCC-EC7DE1931E33}"/>
    <cellStyle name="Vejica 9 4 3 3" xfId="36594" xr:uid="{95E91DBC-0B6D-4228-99AA-9FC78E54A7A9}"/>
    <cellStyle name="Vejica 9 4 3 4" xfId="20580" xr:uid="{03556242-25B3-4A08-A871-839FA33CE1AC}"/>
    <cellStyle name="Vejica 9 4 4" xfId="21441" xr:uid="{D8CFAC59-E1EC-4342-890A-662FCA068225}"/>
    <cellStyle name="Vejica 9 4 5" xfId="19873" xr:uid="{0B58063A-795A-4752-A9DC-01C75B2061C6}"/>
    <cellStyle name="Vejica 9 4 6" xfId="23637" xr:uid="{1973707C-23D5-4ED4-ABF2-2875414F2429}"/>
    <cellStyle name="Vejica 9 5" xfId="2521" xr:uid="{608861D7-8C61-4F34-9361-59B6F2647303}"/>
    <cellStyle name="Vejica 9 5 2" xfId="5217" xr:uid="{A78D661C-652C-4054-83D7-A94D89A87376}"/>
    <cellStyle name="Vejica 9 5 2 2" xfId="14165" xr:uid="{35477845-63DB-43A1-83F9-E509CC600ECF}"/>
    <cellStyle name="Vejica 9 5 2 2 2" xfId="29504" xr:uid="{ACA1F80F-2F94-4694-94FD-1C02D380FCF5}"/>
    <cellStyle name="Vejica 9 5 3" xfId="14164" xr:uid="{A3974431-72DF-4ACC-8ACF-C8D35006DC0A}"/>
    <cellStyle name="Vejica 9 5 3 2" xfId="38202" xr:uid="{025C64AD-5771-4DA3-96F2-852EEC051807}"/>
    <cellStyle name="Vejica 9 5 3 3" xfId="36595" xr:uid="{EB3CD291-C1F3-4FA4-B6B8-2352144410EB}"/>
    <cellStyle name="Vejica 9 5 3 4" xfId="20581" xr:uid="{9B75390C-5005-41C9-8096-2578568F060E}"/>
    <cellStyle name="Vejica 9 5 4" xfId="21442" xr:uid="{F13D68D8-B331-453B-B9FB-80FD43524E60}"/>
    <cellStyle name="Vejica 9 5 5" xfId="19874" xr:uid="{E3AEBE6D-6151-4D39-ADBC-452CB2279937}"/>
    <cellStyle name="Vejica 9 5 6" xfId="23638" xr:uid="{8E67FAFF-62FC-4464-98D0-FF69F48BC7A5}"/>
    <cellStyle name="Vejica 9 6" xfId="2522" xr:uid="{A397BE78-6E2E-4B00-87E1-8DC36582F9C3}"/>
    <cellStyle name="Vejica 9 6 2" xfId="5218" xr:uid="{46B747A4-F525-461A-88BB-B2F982DF99F2}"/>
    <cellStyle name="Vejica 9 6 2 2" xfId="14167" xr:uid="{1986C8BF-2F1C-4409-BD12-2F53A98D3546}"/>
    <cellStyle name="Vejica 9 6 2 2 2" xfId="29505" xr:uid="{88B609E1-FEF3-4587-9D79-EE53620864B4}"/>
    <cellStyle name="Vejica 9 6 3" xfId="14166" xr:uid="{B63610B3-D4BA-4892-9E14-ACD142F480E2}"/>
    <cellStyle name="Vejica 9 6 3 2" xfId="38203" xr:uid="{813583A9-0B7A-4DC4-AABF-F69D76AF4D75}"/>
    <cellStyle name="Vejica 9 6 3 3" xfId="36596" xr:uid="{BE3488F3-AB14-41B4-889F-C8801CD5F006}"/>
    <cellStyle name="Vejica 9 6 3 4" xfId="20582" xr:uid="{A0764B85-5C91-4680-956A-853E9C6AAD2E}"/>
    <cellStyle name="Vejica 9 6 4" xfId="21443" xr:uid="{383B362C-09F8-49B5-8F0D-9609868EE713}"/>
    <cellStyle name="Vejica 9 6 5" xfId="19875" xr:uid="{F3ED11F1-6138-4D3F-A579-BDC36DB93CBA}"/>
    <cellStyle name="Vejica 9 6 6" xfId="23639" xr:uid="{66B82747-D0DC-4FCA-BBF6-C3F647DE8621}"/>
    <cellStyle name="Vejica 9 7" xfId="5219" xr:uid="{3673B2F6-47D4-403A-B15E-6DD86B555777}"/>
    <cellStyle name="Vejica 9 7 2" xfId="5380" xr:uid="{68137A4A-8FE5-4BF8-A295-5727F3DCBC35}"/>
    <cellStyle name="Vejica 9 7 2 2" xfId="14169" xr:uid="{53055A5E-1511-436E-9DDC-F9E65BA9B091}"/>
    <cellStyle name="Vejica 9 7 2 2 2" xfId="29506" xr:uid="{055997E4-A221-4929-ACD4-22C02AB3CD53}"/>
    <cellStyle name="Vejica 9 7 2 3" xfId="34481" xr:uid="{CAB8BEAF-C7EF-4296-BD2F-0CDA42DC3ABD}"/>
    <cellStyle name="Vejica 9 7 2 4" xfId="20913" xr:uid="{939BD4D8-D925-40B5-B9F2-C8183893B058}"/>
    <cellStyle name="Vejica 9 7 3" xfId="14168" xr:uid="{8CE1BDA3-5F6B-4E54-85E1-EFD62D70FDC6}"/>
    <cellStyle name="Vejica 9 7 3 2" xfId="20583" xr:uid="{F36D1D2C-3218-4D00-A2C3-556BE2B143DA}"/>
    <cellStyle name="Vejica 9 7 4" xfId="19876" xr:uid="{2147621C-7FB2-45B7-83E4-33B94932A8B6}"/>
    <cellStyle name="Vejica 9 7 5" xfId="23640" xr:uid="{D5239D17-2C13-4E0B-AE55-755E4D0979B1}"/>
    <cellStyle name="Vejica 9 8" xfId="5201" xr:uid="{432C91EA-3E19-4C08-8477-C6AAB1501764}"/>
    <cellStyle name="Vejica 9 8 2" xfId="14170" xr:uid="{31295743-3D87-4DCF-83F6-F6F72E1DFDF2}"/>
    <cellStyle name="Vejica 9 8 2 2" xfId="29488" xr:uid="{62238BBF-B936-4A0B-92FC-89C9D36DB802}"/>
    <cellStyle name="Vejica 9 9" xfId="5309" xr:uid="{2BCBCD3C-161E-4AA4-A2C0-F637F398B41D}"/>
    <cellStyle name="Vejica 9 9 2" xfId="14171" xr:uid="{76EEE3D3-DBAC-4C65-9692-A58F61DC46FB}"/>
    <cellStyle name="Vejica 9 9 2 2" xfId="28891" xr:uid="{F1A6F06C-FF0C-4B92-9300-6E4C53DDD20D}"/>
    <cellStyle name="Vejica 9 9 3" xfId="34394" xr:uid="{9BCFB46E-45E1-471C-B913-FB640FD923CA}"/>
    <cellStyle name="Vejica 9 9 4" xfId="20565" xr:uid="{53FE10C1-3EF5-4EFD-9858-D0CC66BBB129}"/>
    <cellStyle name="Vejica_popis-splošno-zun.ured" xfId="7840" xr:uid="{8821AF48-C648-4F6C-B633-A51836053E46}"/>
    <cellStyle name="Vnos 1" xfId="6576" xr:uid="{046B32A3-6D48-48DF-BDAC-CCA5F2F45453}"/>
    <cellStyle name="Vnos 1 2" xfId="14173" xr:uid="{EC29174F-DC71-405C-9A57-D1BADB0CE7CD}"/>
    <cellStyle name="Vnos 1 2 2" xfId="23641" xr:uid="{8CD5A117-3DF9-4526-AC2E-FAD644307856}"/>
    <cellStyle name="Vnos 1 2 2 2" xfId="29538" xr:uid="{3C157711-2BD4-4DD0-87C6-D47B3FBD4623}"/>
    <cellStyle name="Vnos 1 2 2 3" xfId="32365" xr:uid="{B5BD86A7-035F-4A31-A1F4-C3C64DF47EC0}"/>
    <cellStyle name="Vnos 1 2 2 4" xfId="38320" xr:uid="{3607E9B6-F14B-44D4-B322-FC1EBEFFBBA1}"/>
    <cellStyle name="Vnos 1 2 3" xfId="25235" xr:uid="{A4993628-CE17-44DA-97FA-6044D95E46EA}"/>
    <cellStyle name="Vnos 1 2 4" xfId="39282" xr:uid="{957467D7-F595-425F-BF1F-915B0D9F93C8}"/>
    <cellStyle name="Vnos 1 2 5" xfId="21041" xr:uid="{23C64F6B-25E1-4BFE-AC85-7FC7A6801994}"/>
    <cellStyle name="Vnos 1 3" xfId="14174" xr:uid="{8F368D5B-E635-455D-AC32-A71465BD97F1}"/>
    <cellStyle name="Vnos 1 4" xfId="14172" xr:uid="{8C9AFFB9-F138-4F36-BD61-934E939AEF6D}"/>
    <cellStyle name="Vnos 1 4 2" xfId="25882" xr:uid="{E94C52FC-CFF6-4F06-8FA6-74046F172E2F}"/>
    <cellStyle name="Vnos 1 4 3" xfId="31771" xr:uid="{8E85EB18-6998-4A0D-8B12-B8E9C7DF9A4A}"/>
    <cellStyle name="Vnos 1 4 4" xfId="36730" xr:uid="{2656A5CA-7873-45A1-B303-33061036E5A3}"/>
    <cellStyle name="Vnos 1 5" xfId="24287" xr:uid="{788214FE-14D0-4B7F-8B5F-95E942220193}"/>
    <cellStyle name="Vnos 1 5 2" xfId="37442" xr:uid="{AFA75D7E-C28C-44FE-88AD-90BF0111FD0C}"/>
    <cellStyle name="Vnos 1 6" xfId="34009" xr:uid="{5A642BD9-053E-440C-B88A-0384FC2196D7}"/>
    <cellStyle name="Vnos 1 7" xfId="38692" xr:uid="{36873230-5660-4941-B4B5-339BD72E3848}"/>
    <cellStyle name="Vnos 10" xfId="6752" xr:uid="{B37B63B6-B2E2-45D7-8E66-86517DCA1A26}"/>
    <cellStyle name="Vnos 10 2" xfId="14176" xr:uid="{12F5DB6B-933C-4A06-BD09-F5F9108AE110}"/>
    <cellStyle name="Vnos 10 3" xfId="14177" xr:uid="{CBD6DDB9-BBBF-45CE-B3F6-DD6636D8DB1B}"/>
    <cellStyle name="Vnos 10 4" xfId="14175" xr:uid="{3240A7A5-144B-433F-AE0A-1177D2A3750A}"/>
    <cellStyle name="Vnos 10 4 2" xfId="25883" xr:uid="{8FB94921-067A-4FF8-9BC5-BB5CB3522AFC}"/>
    <cellStyle name="Vnos 10 4 3" xfId="31772" xr:uid="{25514FD9-F1BA-44F3-B058-6D976C556991}"/>
    <cellStyle name="Vnos 10 4 4" xfId="36731" xr:uid="{7C1D603A-7257-454C-A24E-74748985703D}"/>
    <cellStyle name="Vnos 10 5" xfId="24288" xr:uid="{3461208F-8DF4-4F62-A5D2-64E8CE8F33E5}"/>
    <cellStyle name="Vnos 10 5 2" xfId="37443" xr:uid="{CCEDBD8C-773A-4CCE-85CB-C86927193DB0}"/>
    <cellStyle name="Vnos 10 6" xfId="35371" xr:uid="{A92389BD-54E6-4A2E-85BC-E88D969E8263}"/>
    <cellStyle name="Vnos 10 7" xfId="38693" xr:uid="{145E313E-6CDC-477F-8C03-E05F4C3ACB20}"/>
    <cellStyle name="Vnos 11" xfId="7351" xr:uid="{CF479424-BE66-4C1F-B1C2-714BB3E515BD}"/>
    <cellStyle name="Vnos 11 2" xfId="14179" xr:uid="{32D7C3D1-01E1-453A-A50F-B1366176AE86}"/>
    <cellStyle name="Vnos 11 3" xfId="14180" xr:uid="{615636CC-8174-4BFB-B61A-427EBF77BD65}"/>
    <cellStyle name="Vnos 11 4" xfId="14178" xr:uid="{28A43B43-4733-4C92-ACBA-562208BC66D3}"/>
    <cellStyle name="Vnos 11 4 2" xfId="25884" xr:uid="{3B2D3D9D-25FF-40C4-A8DE-7AC646BCAB55}"/>
    <cellStyle name="Vnos 11 4 3" xfId="31773" xr:uid="{BBC30676-66E1-4F1E-AC5C-904CD5F6FAC7}"/>
    <cellStyle name="Vnos 11 4 4" xfId="36732" xr:uid="{342B6C0B-80A1-483D-857D-CE610B751BAF}"/>
    <cellStyle name="Vnos 11 5" xfId="24289" xr:uid="{EDC8B9DA-0DD2-408F-B8AD-3ADB1F8705D1}"/>
    <cellStyle name="Vnos 11 5 2" xfId="37444" xr:uid="{839DC5DF-7425-4D55-A243-730EAC5F2701}"/>
    <cellStyle name="Vnos 11 6" xfId="35294" xr:uid="{701A66AF-9A73-45DC-9FB4-43F849EA53B4}"/>
    <cellStyle name="Vnos 11 7" xfId="38694" xr:uid="{2DB2AAB4-0901-4CF6-BC96-E67D3399D6AD}"/>
    <cellStyle name="Vnos 12" xfId="14181" xr:uid="{79C48284-805F-4AEB-84C9-643932A940C9}"/>
    <cellStyle name="Vnos 12 2" xfId="23642" xr:uid="{DA33DA4D-FAC6-48AB-9BE8-E29E55E64794}"/>
    <cellStyle name="Vnos 12 2 2" xfId="29562" xr:uid="{701AAAE2-F94E-4B19-94DF-175E130EF4DB}"/>
    <cellStyle name="Vnos 12 2 3" xfId="32378" xr:uid="{FEC47F92-5901-4895-B9E3-65842A8896F9}"/>
    <cellStyle name="Vnos 12 2 4" xfId="38335" xr:uid="{D0AFFCDD-38F9-4CB2-B51D-25301C5B0E56}"/>
    <cellStyle name="Vnos 12 3" xfId="25251" xr:uid="{52E0A8A6-F6FF-498C-AFF6-D3213F0A97A8}"/>
    <cellStyle name="Vnos 12 4" xfId="39293" xr:uid="{59120E3D-647A-4354-90B2-96C23DF30483}"/>
    <cellStyle name="Vnos 12 5" xfId="21069" xr:uid="{782004F1-CD0F-45FE-8AD6-7D5975595407}"/>
    <cellStyle name="Vnos 13" xfId="24286" xr:uid="{D05DEB93-7CB9-4DF9-8602-F2DEBC5119B8}"/>
    <cellStyle name="Vnos 13 2" xfId="31770" xr:uid="{B586FFD2-2910-4DFE-84D1-C0B86D4180D4}"/>
    <cellStyle name="Vnos 13 3" xfId="37441" xr:uid="{99542B83-C664-4DC4-BD58-93BF4F06F6D8}"/>
    <cellStyle name="Vnos 14" xfId="31304" xr:uid="{963AAB0F-0BCC-44EC-B53A-4EE5DF5CE487}"/>
    <cellStyle name="Vnos 15" xfId="38691" xr:uid="{BAABE227-23C7-4086-BE4B-67043475CA43}"/>
    <cellStyle name="Vnos 2" xfId="821" xr:uid="{800B4EFC-B4E4-4362-8CF2-FAF27EA996AD}"/>
    <cellStyle name="Vnos 2 10" xfId="23643" xr:uid="{91B02B5F-D079-4D80-A4F2-8E0BDA5346D5}"/>
    <cellStyle name="Vnos 2 10 2" xfId="25885" xr:uid="{B652ECDB-5FD8-4483-9786-2D64E10504A7}"/>
    <cellStyle name="Vnos 2 10 3" xfId="31774" xr:uid="{55484174-6A57-4489-8E4A-7EC7DCBDC0E8}"/>
    <cellStyle name="Vnos 2 10 4" xfId="37445" xr:uid="{E0B89EB4-9C51-4FC0-9DF2-D66E81B98B17}"/>
    <cellStyle name="Vnos 2 11" xfId="24290" xr:uid="{124D71E0-E358-4BE2-804A-02E6E647B68A}"/>
    <cellStyle name="Vnos 2 12" xfId="31305" xr:uid="{13D76299-93DF-4857-831A-5D981AA776F8}"/>
    <cellStyle name="Vnos 2 13" xfId="35007" xr:uid="{65A5CA2D-86D8-4F13-8F1E-39A02F49847F}"/>
    <cellStyle name="Vnos 2 14" xfId="38695" xr:uid="{CB525CC8-EE61-432E-970B-6C513DA2E700}"/>
    <cellStyle name="Vnos 2 2" xfId="2523" xr:uid="{9AE92668-3F43-4A9D-87BE-C5CA13203FED}"/>
    <cellStyle name="Vnos 2 2 10" xfId="31306" xr:uid="{97CD39AF-8D70-4854-8429-60E22C117047}"/>
    <cellStyle name="Vnos 2 2 11" xfId="38723" xr:uid="{8AADCE45-810D-4747-BA85-6FFA570DCA5A}"/>
    <cellStyle name="Vnos 2 2 2" xfId="5221" xr:uid="{06911B24-29D1-4292-86B6-02AE5B87C03A}"/>
    <cellStyle name="Vnos 2 2 2 2" xfId="14185" xr:uid="{14C9D3F3-5BC2-4DB9-80B7-69F526B53BAC}"/>
    <cellStyle name="Vnos 2 2 2 3" xfId="14184" xr:uid="{771A7CA5-4BD3-4C9D-A835-D1C6EE3C05E6}"/>
    <cellStyle name="Vnos 2 2 2 3 2" xfId="29508" xr:uid="{2054AA21-5196-4075-A40B-3305DA06A81C}"/>
    <cellStyle name="Vnos 2 2 3" xfId="14186" xr:uid="{52147FB2-4D14-4210-89FD-B3911C40743E}"/>
    <cellStyle name="Vnos 2 2 3 2" xfId="23645" xr:uid="{8F04330E-3361-4B7C-8AF7-5B682876FF44}"/>
    <cellStyle name="Vnos 2 2 3 2 2" xfId="28895" xr:uid="{7A73F677-93A2-4695-924F-FBB9B77105FB}"/>
    <cellStyle name="Vnos 2 2 3 3" xfId="20585" xr:uid="{1A809C80-D85E-493C-864A-82BFFB9A1B25}"/>
    <cellStyle name="Vnos 2 2 4" xfId="14183" xr:uid="{CCEBD19A-1EBF-4040-9513-A2739733B18F}"/>
    <cellStyle name="Vnos 2 2 4 2" xfId="21445" xr:uid="{0A936B49-2695-4469-B2AD-E5BECAB8473D}"/>
    <cellStyle name="Vnos 2 2 5" xfId="21137" xr:uid="{525227AD-3965-448B-B9EF-E999A44B26FC}"/>
    <cellStyle name="Vnos 2 2 5 2" xfId="25266" xr:uid="{E085A639-E0FB-4A49-ACAD-5312BCFE436E}"/>
    <cellStyle name="Vnos 2 2 5 3" xfId="32387" xr:uid="{1ED03A5D-C5D5-43F8-A149-D1FECF9287D5}"/>
    <cellStyle name="Vnos 2 2 5 4" xfId="38364" xr:uid="{1D153A3B-855B-4C50-9421-D592A8FA005D}"/>
    <cellStyle name="Vnos 2 2 5 5" xfId="39301" xr:uid="{BDEA8FFB-E0FB-492D-8B6C-9B68BE38A4E5}"/>
    <cellStyle name="Vnos 2 2 6" xfId="19878" xr:uid="{E2B37274-82F5-42CF-A837-8507DFCFB881}"/>
    <cellStyle name="Vnos 2 2 7" xfId="18629" xr:uid="{CC9FFC25-CE0F-4284-B50B-DDD3614E1D3F}"/>
    <cellStyle name="Vnos 2 2 7 2" xfId="25923" xr:uid="{8C76022F-1B5F-4329-8565-5742421EE738}"/>
    <cellStyle name="Vnos 2 2 7 3" xfId="31802" xr:uid="{7F782350-0F31-47A0-92DD-F3D7953EA948}"/>
    <cellStyle name="Vnos 2 2 7 4" xfId="37481" xr:uid="{3FF47832-F4B4-4DA0-B4C1-6092C1709619}"/>
    <cellStyle name="Vnos 2 2 8" xfId="23644" xr:uid="{FECEFE50-1237-4753-9350-DC41CB84F97C}"/>
    <cellStyle name="Vnos 2 2 9" xfId="24323" xr:uid="{DB4E6B61-C4E4-4258-B087-E7955D8C2678}"/>
    <cellStyle name="Vnos 2 3" xfId="2524" xr:uid="{895E2E19-00FE-4E33-92F5-440FEF7B49B5}"/>
    <cellStyle name="Vnos 2 3 2" xfId="5222" xr:uid="{4D09D612-18E1-4951-8B48-F7B281DEB834}"/>
    <cellStyle name="Vnos 2 3 2 2" xfId="14188" xr:uid="{FC967BA5-367E-4D17-B065-4945460AD4FA}"/>
    <cellStyle name="Vnos 2 3 2 2 2" xfId="20915" xr:uid="{6EE6B4AC-D50B-489E-8BB6-79985CC7A19F}"/>
    <cellStyle name="Vnos 2 3 2 3" xfId="23647" xr:uid="{FC0363FA-CE08-4127-909A-9647CDDE5904}"/>
    <cellStyle name="Vnos 2 3 2 4" xfId="16545" xr:uid="{BC6F65F4-C8FE-4ECC-A995-60B32A2E3E94}"/>
    <cellStyle name="Vnos 2 3 3" xfId="14187" xr:uid="{6C343A51-5CE9-4D5F-8A61-1B0711159AEF}"/>
    <cellStyle name="Vnos 2 3 3 2" xfId="38204" xr:uid="{C826B6AC-ED3B-4C5D-9238-9DDC69575717}"/>
    <cellStyle name="Vnos 2 3 3 3" xfId="36598" xr:uid="{080EC362-4DCB-47F3-9A86-F82C8457E583}"/>
    <cellStyle name="Vnos 2 3 3 4" xfId="20586" xr:uid="{5DAE51F1-1BA8-4CA3-9927-DFEA37B8DB3D}"/>
    <cellStyle name="Vnos 2 3 4" xfId="21446" xr:uid="{7E9A568C-0ECC-4838-87C6-F817FA464F0E}"/>
    <cellStyle name="Vnos 2 3 5" xfId="19879" xr:uid="{F2437327-C66F-4832-87A4-C5BE15642F68}"/>
    <cellStyle name="Vnos 2 3 6" xfId="23646" xr:uid="{F50FC01D-8DA6-4123-804D-0A1586055FD1}"/>
    <cellStyle name="Vnos 2 3 7" xfId="23762" xr:uid="{EB9B86EF-D7D0-431A-883C-A57D9111214A}"/>
    <cellStyle name="Vnos 2 3 8" xfId="31307" xr:uid="{7CF30B3D-3600-49DF-8536-69B2365EECB5}"/>
    <cellStyle name="Vnos 2 3 9" xfId="16394" xr:uid="{17CA33FC-ACB8-4F0F-9B09-EB893F94913F}"/>
    <cellStyle name="Vnos 2 4" xfId="5220" xr:uid="{8A60ABC0-7920-4B34-BCD4-1B1646EF6A06}"/>
    <cellStyle name="Vnos 2 4 2" xfId="14190" xr:uid="{DDED3CDD-37FF-4D31-AF28-DF22BC74DC16}"/>
    <cellStyle name="Vnos 2 4 2 2" xfId="23648" xr:uid="{70970D74-5EE3-4D49-8E51-CBACBA3E94FE}"/>
    <cellStyle name="Vnos 2 4 2 2 2" xfId="30536" xr:uid="{66957EEA-26A6-43A6-9465-731888314EE3}"/>
    <cellStyle name="Vnos 2 4 2 2 3" xfId="32906" xr:uid="{FD40C7D4-E0ED-4222-943D-6862C7D2EF5D}"/>
    <cellStyle name="Vnos 2 4 2 3" xfId="20914" xr:uid="{FE095607-78D8-4ADC-A0C2-B1CCE4FE31CB}"/>
    <cellStyle name="Vnos 2 4 3" xfId="14189" xr:uid="{D106D597-369D-4D9C-BB11-6D5F83006017}"/>
    <cellStyle name="Vnos 2 4 3 2" xfId="29507" xr:uid="{4FBA7C65-6EEE-4CB1-9D33-5EC920C13C1E}"/>
    <cellStyle name="Vnos 2 4 3 3" xfId="36733" xr:uid="{7ECF6DED-E878-4BBA-8525-0FC22A0A760B}"/>
    <cellStyle name="Vnos 2 4 4" xfId="30107" xr:uid="{DE1D7D47-70F7-40BB-9FDF-454ED03CE225}"/>
    <cellStyle name="Vnos 2 4 4 2" xfId="32611" xr:uid="{FD4CC340-2728-4132-9A7A-10E4AC8DDCD4}"/>
    <cellStyle name="Vnos 2 4 4 3" xfId="38217" xr:uid="{3CEA21B9-0597-43CF-A6A9-B85C3C68102B}"/>
    <cellStyle name="Vnos 2 4 5" xfId="34978" xr:uid="{E927AD80-9438-4132-9697-C9F0837C0F25}"/>
    <cellStyle name="Vnos 2 4 6" xfId="16628" xr:uid="{1CC81ACD-C197-4371-8723-63EFE6082411}"/>
    <cellStyle name="Vnos 2 5" xfId="6046" xr:uid="{7E25214C-7957-44E2-B6D4-1C2E1613E1B1}"/>
    <cellStyle name="Vnos 2 5 2" xfId="14192" xr:uid="{BF1859BF-0BE9-4363-AEF1-C2736150EDEE}"/>
    <cellStyle name="Vnos 2 5 2 2" xfId="23649" xr:uid="{666E7F1A-52A3-4313-ABAF-F6BC69DDEA6C}"/>
    <cellStyle name="Vnos 2 5 2 3" xfId="20584" xr:uid="{35EC851E-D4D3-4E55-B4F3-8593521CAD3F}"/>
    <cellStyle name="Vnos 2 5 3" xfId="14191" xr:uid="{D6CB92B8-4715-4853-B2BA-C04E1A4DAA0D}"/>
    <cellStyle name="Vnos 2 5 3 2" xfId="28894" xr:uid="{ACF2D652-60DD-4B4F-927D-7E590FFFAA1A}"/>
    <cellStyle name="Vnos 2 5 4" xfId="34149" xr:uid="{353975A5-E088-4E51-8765-DD84635865CF}"/>
    <cellStyle name="Vnos 2 5 5" xfId="16544" xr:uid="{76C2CC2B-AB3F-4B4F-8A28-50AEC74C11F8}"/>
    <cellStyle name="Vnos 2 6" xfId="6823" xr:uid="{8093DDEB-A695-47CC-80FD-60BCC7B5993D}"/>
    <cellStyle name="Vnos 2 6 2" xfId="14194" xr:uid="{F152A213-26DE-46E0-BA6A-5622C22219D8}"/>
    <cellStyle name="Vnos 2 6 3" xfId="14193" xr:uid="{210587DE-3B0B-4E5C-AB72-005C0D72A899}"/>
    <cellStyle name="Vnos 2 6 3 2" xfId="29648" xr:uid="{EE941C8E-FACA-4DBE-A2AC-B12234318CD9}"/>
    <cellStyle name="Vnos 2 6 3 3" xfId="32414" xr:uid="{1269BD54-9523-48E8-A253-9E8CEC31F946}"/>
    <cellStyle name="Vnos 2 6 3 4" xfId="38394" xr:uid="{5F4FEEBE-C7B7-4E2B-A976-14B7FD6A166B}"/>
    <cellStyle name="Vnos 2 6 4" xfId="25319" xr:uid="{95A6BD8C-B705-4C83-8152-79FDCB1DC7D2}"/>
    <cellStyle name="Vnos 2 6 5" xfId="33990" xr:uid="{1F002166-CBDB-4C6E-8E8C-3A73E356DCA1}"/>
    <cellStyle name="Vnos 2 6 6" xfId="39328" xr:uid="{451ADF19-1F7F-4CAC-B0E1-E1D6E227B19A}"/>
    <cellStyle name="Vnos 2 6 7" xfId="21444" xr:uid="{003FD495-AD81-419E-8323-249D0337960B}"/>
    <cellStyle name="Vnos 2 7" xfId="14195" xr:uid="{78E8D674-D97B-48D1-BE25-2EE223779C24}"/>
    <cellStyle name="Vnos 2 7 2" xfId="23650" xr:uid="{A2A31D38-3808-4EEE-B4B0-86866BEA3802}"/>
    <cellStyle name="Vnos 2 7 2 2" xfId="29539" xr:uid="{C89F0FFC-1EDF-44F3-A031-CD4B580F72C6}"/>
    <cellStyle name="Vnos 2 7 2 3" xfId="32366" xr:uid="{A38DFC7F-553D-4CB5-943A-7E0C6F7ED595}"/>
    <cellStyle name="Vnos 2 7 2 4" xfId="38321" xr:uid="{1683F179-F1BA-4DE7-9DB3-4CA92B49E217}"/>
    <cellStyle name="Vnos 2 7 3" xfId="25236" xr:uid="{5C8A9EBB-F90F-4DC9-ADAF-49644356C2E0}"/>
    <cellStyle name="Vnos 2 7 4" xfId="39283" xr:uid="{7ADA9BF3-BD3E-4490-81FA-3F13E142C9A9}"/>
    <cellStyle name="Vnos 2 7 5" xfId="21042" xr:uid="{08D8DE5A-048E-4F81-A65E-79EBC6CEFDE9}"/>
    <cellStyle name="Vnos 2 8" xfId="14196" xr:uid="{BC60F594-D06E-4DF9-B76F-06A08C3A782B}"/>
    <cellStyle name="Vnos 2 8 2" xfId="23651" xr:uid="{FAE77E6C-473E-4038-A620-81B807866F9F}"/>
    <cellStyle name="Vnos 2 8 2 2" xfId="29574" xr:uid="{977B1F94-537D-4D50-A6E9-02E97A409F54}"/>
    <cellStyle name="Vnos 2 8 2 3" xfId="32388" xr:uid="{13B20CB5-8788-4B25-B9BC-43230AE2817D}"/>
    <cellStyle name="Vnos 2 8 2 4" xfId="38365" xr:uid="{917AAB79-2F8A-4936-A6B9-E4E9F9CD57CC}"/>
    <cellStyle name="Vnos 2 8 3" xfId="25267" xr:uid="{1F64286A-E821-4E6D-A3C8-487CB2EE0FB9}"/>
    <cellStyle name="Vnos 2 8 4" xfId="39302" xr:uid="{0433298E-A3AE-4887-A680-D520CD1A0336}"/>
    <cellStyle name="Vnos 2 8 5" xfId="21138" xr:uid="{38841CB0-3545-4F43-8090-AB7CF0B2847E}"/>
    <cellStyle name="Vnos 2 9" xfId="14182" xr:uid="{69219715-8AB6-47EA-9DA6-7F4B44039EEC}"/>
    <cellStyle name="Vnos 2 9 2" xfId="37997" xr:uid="{164CC7DF-981B-4332-8442-0230D05EC2D6}"/>
    <cellStyle name="Vnos 2 9 3" xfId="36597" xr:uid="{92F8BC50-739F-4B1E-9BB6-C7670D518752}"/>
    <cellStyle name="Vnos 2 9 4" xfId="19877" xr:uid="{23449F5E-BB0B-41FB-9DFF-95262155F953}"/>
    <cellStyle name="Vnos 2_2( HG dela" xfId="31308" xr:uid="{1F153BBC-1C87-4FB0-A3E7-F961E3B5256F}"/>
    <cellStyle name="Vnos 3" xfId="822" xr:uid="{6BE69078-3CD3-4823-874C-CFD47A2452A2}"/>
    <cellStyle name="Vnos 3 10" xfId="14197" xr:uid="{0CED72C8-5131-4BFF-B5BC-2DC63CB0089B}"/>
    <cellStyle name="Vnos 3 10 2" xfId="37998" xr:uid="{9CD118FB-3F94-48C2-A955-2DE5D57EE520}"/>
    <cellStyle name="Vnos 3 10 3" xfId="36599" xr:uid="{8E703397-B535-4418-97B2-EB9685279994}"/>
    <cellStyle name="Vnos 3 10 4" xfId="19880" xr:uid="{52F568C5-7BF9-4B2A-B75B-5A74C22B7688}"/>
    <cellStyle name="Vnos 3 11" xfId="23652" xr:uid="{82FADB0C-A680-4B18-B388-F71C1704B392}"/>
    <cellStyle name="Vnos 3 11 2" xfId="25886" xr:uid="{A4F2339D-E2D6-4DE6-8775-26A031D90350}"/>
    <cellStyle name="Vnos 3 11 3" xfId="31775" xr:uid="{37897D1F-FD87-4D38-B66C-41BDD0656D72}"/>
    <cellStyle name="Vnos 3 11 4" xfId="37446" xr:uid="{7351D701-4FB8-4767-9445-90E3C78C4B6B}"/>
    <cellStyle name="Vnos 3 12" xfId="24291" xr:uid="{27175759-FE87-47D9-9836-313441EF2DD1}"/>
    <cellStyle name="Vnos 3 13" xfId="35006" xr:uid="{02481482-1069-442D-80E4-9D110901A2A1}"/>
    <cellStyle name="Vnos 3 14" xfId="38696" xr:uid="{79227B63-8D60-4466-8220-3B7FAC56D506}"/>
    <cellStyle name="Vnos 3 2" xfId="2525" xr:uid="{07928027-77BF-4032-8789-24C5DBD070F8}"/>
    <cellStyle name="Vnos 3 2 2" xfId="5224" xr:uid="{BB29F255-09DA-43A1-B517-327CBB4E2610}"/>
    <cellStyle name="Vnos 3 2 2 2" xfId="14200" xr:uid="{D335B640-013E-486A-A5E0-1B7833093801}"/>
    <cellStyle name="Vnos 3 2 2 2 2" xfId="23654" xr:uid="{7E9C6EDF-DA76-473E-A36D-F1BC1E1177C7}"/>
    <cellStyle name="Vnos 3 2 2 2 3" xfId="20917" xr:uid="{FB6BBF50-B34E-4278-AD8D-CF21367C737C}"/>
    <cellStyle name="Vnos 3 2 2 3" xfId="14199" xr:uid="{BB206D7B-F5E5-44A6-8E1B-9965E5636F47}"/>
    <cellStyle name="Vnos 3 2 2 3 2" xfId="29509" xr:uid="{76DCFA13-7688-470D-8710-7BAB3F5B13EC}"/>
    <cellStyle name="Vnos 3 2 2 4" xfId="16547" xr:uid="{6C7BA5EF-2F0C-403A-B2AE-CC79241A1F01}"/>
    <cellStyle name="Vnos 3 2 3" xfId="14201" xr:uid="{70A56976-6973-4A55-8220-E0ABF1B723FA}"/>
    <cellStyle name="Vnos 3 2 3 2" xfId="23655" xr:uid="{942ECA17-EF78-4BE6-A145-9AA2C2BE056D}"/>
    <cellStyle name="Vnos 3 2 3 2 2" xfId="28897" xr:uid="{4F168ABA-9EF3-48E5-B935-309353765D60}"/>
    <cellStyle name="Vnos 3 2 3 3" xfId="20588" xr:uid="{893FE15B-EA3B-4C80-9035-40B512825967}"/>
    <cellStyle name="Vnos 3 2 4" xfId="14198" xr:uid="{8C203D50-5A4D-4C0A-9C3C-3E6A6A5001D3}"/>
    <cellStyle name="Vnos 3 2 4 2" xfId="21448" xr:uid="{B027DC94-6B1B-4A31-B9EE-8CD86F1DF2C9}"/>
    <cellStyle name="Vnos 3 2 5" xfId="19881" xr:uid="{8D2E2E37-1686-4029-9DAB-EA804959938F}"/>
    <cellStyle name="Vnos 3 2 6" xfId="23653" xr:uid="{375EF5B8-B385-4227-903F-791D0100E8F3}"/>
    <cellStyle name="Vnos 3 2 6 2" xfId="25945" xr:uid="{6E0F4266-413A-4453-BF11-ECC88AB3773F}"/>
    <cellStyle name="Vnos 3 2 6 3" xfId="31815" xr:uid="{FB0D2B5A-A0B4-4C41-8EF3-DC7DFB0142CB}"/>
    <cellStyle name="Vnos 3 2 6 4" xfId="37501" xr:uid="{77921921-E93B-4325-8F46-F47C0E591404}"/>
    <cellStyle name="Vnos 3 2 7" xfId="23761" xr:uid="{E1A3BFAF-2798-435D-AE41-FDC2BD4FC267}"/>
    <cellStyle name="Vnos 3 2 8" xfId="38737" xr:uid="{D090D9F9-0220-4D02-8B02-D816468C8DC7}"/>
    <cellStyle name="Vnos 3 2 9" xfId="16395" xr:uid="{F29CF7CF-0D34-4D9C-8115-798D2CF982D1}"/>
    <cellStyle name="Vnos 3 3" xfId="2526" xr:uid="{10509A10-0B30-443F-92C3-6937A04D2ED7}"/>
    <cellStyle name="Vnos 3 3 2" xfId="5225" xr:uid="{17ED682C-22C7-4CDE-95B1-4608A59DBB0E}"/>
    <cellStyle name="Vnos 3 3 2 2" xfId="14203" xr:uid="{6AC51100-415E-4D4F-8BF8-10D53E0CA658}"/>
    <cellStyle name="Vnos 3 3 2 2 2" xfId="29510" xr:uid="{18130333-16F3-4FDE-A20F-B1148260567C}"/>
    <cellStyle name="Vnos 3 3 3" xfId="14204" xr:uid="{DD7371DA-53D1-41FC-937A-FCA2FF57AD14}"/>
    <cellStyle name="Vnos 3 3 3 2" xfId="23657" xr:uid="{14AD8CE3-47FD-400F-B7FA-10E385B42350}"/>
    <cellStyle name="Vnos 3 3 3 2 2" xfId="28898" xr:uid="{39A0B3E9-04F0-47E5-9E91-76E77A99F956}"/>
    <cellStyle name="Vnos 3 3 3 3" xfId="20589" xr:uid="{60C6CF4F-41F4-4701-ACB6-B8D0A03717FE}"/>
    <cellStyle name="Vnos 3 3 4" xfId="14205" xr:uid="{7E466C26-07B7-424E-B8B4-9DFA69857493}"/>
    <cellStyle name="Vnos 3 3 4 2" xfId="23658" xr:uid="{FDB12EE5-B1C2-4474-8726-53D21309E70B}"/>
    <cellStyle name="Vnos 3 3 4 2 2" xfId="29650" xr:uid="{7A05397A-405F-4FF1-BC07-54B9A1FEA468}"/>
    <cellStyle name="Vnos 3 3 4 2 3" xfId="32416" xr:uid="{3CA21129-2327-4264-A2AA-7BAD68C0BAEB}"/>
    <cellStyle name="Vnos 3 3 4 2 4" xfId="38396" xr:uid="{19A2AD40-D4C0-4F3B-898C-82E36F66F6B9}"/>
    <cellStyle name="Vnos 3 3 4 3" xfId="25322" xr:uid="{285B3EC9-9A20-4E3D-8219-79D160477773}"/>
    <cellStyle name="Vnos 3 3 4 4" xfId="39330" xr:uid="{981BE87B-EFC2-427D-A24A-25853948B2CC}"/>
    <cellStyle name="Vnos 3 3 4 5" xfId="21449" xr:uid="{917C7081-5B17-495A-94F8-3ED2446E0993}"/>
    <cellStyle name="Vnos 3 3 5" xfId="14202" xr:uid="{BBBF997C-9296-4A79-AB14-0A732311D173}"/>
    <cellStyle name="Vnos 3 3 5 2" xfId="36600" xr:uid="{3225D571-9335-43AD-B6A5-EF1EF8F9F565}"/>
    <cellStyle name="Vnos 3 3 5 3" xfId="19882" xr:uid="{1DB9AA73-73D6-4E49-9FA5-8B5470DF98DC}"/>
    <cellStyle name="Vnos 3 3 6" xfId="23656" xr:uid="{0CABEDB4-2449-414D-ACF2-82574C639F88}"/>
    <cellStyle name="Vnos 3 3 6 2" xfId="37999" xr:uid="{F6E4F85F-19B4-48B7-95FE-190A11FB6199}"/>
    <cellStyle name="Vnos 3 3 7" xfId="34903" xr:uid="{2C7D2CD4-770E-4F66-AD8F-0375AC12ACC2}"/>
    <cellStyle name="Vnos 3 4" xfId="5226" xr:uid="{8A80F40C-C7D4-45DA-818B-A0576F64A315}"/>
    <cellStyle name="Vnos 3 4 2" xfId="5381" xr:uid="{1B44CC60-390E-480C-9EE1-D0B831108E62}"/>
    <cellStyle name="Vnos 3 4 2 2" xfId="14208" xr:uid="{969E7BA9-2C9A-42EC-953B-AF3F347ED038}"/>
    <cellStyle name="Vnos 3 4 2 3" xfId="14207" xr:uid="{BFDACBF1-DDC2-4FE6-81C9-C2A9E9BB3F51}"/>
    <cellStyle name="Vnos 3 4 2 3 2" xfId="29511" xr:uid="{3E7B4B17-48CC-450F-8318-6FC81123FCBD}"/>
    <cellStyle name="Vnos 3 4 2 4" xfId="34443" xr:uid="{84ACD638-0AA5-4D97-AF7F-69928D62C941}"/>
    <cellStyle name="Vnos 3 4 2 5" xfId="20918" xr:uid="{5613DF1A-D075-4983-89C1-933E8DA2FEA6}"/>
    <cellStyle name="Vnos 3 4 3" xfId="14209" xr:uid="{788ECE07-E93C-4322-84B9-DF6999263960}"/>
    <cellStyle name="Vnos 3 4 3 2" xfId="23660" xr:uid="{BE2BC54B-8F32-4CA4-B100-C7372127D886}"/>
    <cellStyle name="Vnos 3 4 3 2 2" xfId="28899" xr:uid="{7BCD3C4D-4451-40FD-A665-2D88EC31A1CA}"/>
    <cellStyle name="Vnos 3 4 3 3" xfId="20590" xr:uid="{27D9E481-55B4-4CF7-B361-171B6D830E03}"/>
    <cellStyle name="Vnos 3 4 4" xfId="14206" xr:uid="{FF6EB5B6-89CF-41EB-B449-5A392A3D8DC5}"/>
    <cellStyle name="Vnos 3 4 4 2" xfId="30537" xr:uid="{AB7B6163-A841-46D5-896C-3615A691FB17}"/>
    <cellStyle name="Vnos 3 4 4 2 2" xfId="32907" xr:uid="{AB6E6386-C779-42D3-9656-0EC2306FD0C0}"/>
    <cellStyle name="Vnos 3 4 4 3" xfId="36734" xr:uid="{B0DEA5D9-D828-43D0-8FD8-F94C2C948974}"/>
    <cellStyle name="Vnos 3 4 4 4" xfId="19883" xr:uid="{5D62729E-361C-453F-8D1C-09FC6F1EDD73}"/>
    <cellStyle name="Vnos 3 4 5" xfId="23659" xr:uid="{D0680285-4C70-40F8-ABB3-BC0EE3FB753B}"/>
    <cellStyle name="Vnos 3 4 5 2" xfId="30389" xr:uid="{E1863C5E-694A-4A4C-99C4-97CDFB9E3A75}"/>
    <cellStyle name="Vnos 3 4 5 3" xfId="25707" xr:uid="{CD629E0D-1452-44F5-A25E-2B29B380BE1E}"/>
    <cellStyle name="Vnos 3 4 5 4" xfId="31744" xr:uid="{57406AE2-AA0C-4B7A-8FD2-9486460B472B}"/>
    <cellStyle name="Vnos 3 4 6" xfId="34813" xr:uid="{97808BA6-6B59-4DBA-9FA2-EC98EE1BBE7B}"/>
    <cellStyle name="Vnos 3 4 7" xfId="16629" xr:uid="{64BF4D1B-2DA3-4B4B-8F61-9B2B9E404007}"/>
    <cellStyle name="Vnos 3 5" xfId="5223" xr:uid="{59C81D90-D922-403D-A182-5CAC0C17149E}"/>
    <cellStyle name="Vnos 3 5 2" xfId="14210" xr:uid="{AEC3D1B8-67C6-4401-9F7F-8D1A9002B532}"/>
    <cellStyle name="Vnos 3 5 2 2" xfId="20916" xr:uid="{DCC43D56-ECE8-4AFC-9CED-475BAF3FB016}"/>
    <cellStyle name="Vnos 3 5 3" xfId="23661" xr:uid="{4E0B7CF7-AA89-405E-BE93-2684079440F2}"/>
    <cellStyle name="Vnos 3 5 4" xfId="16546" xr:uid="{50466211-EE1D-499F-B147-B4C9C02484F1}"/>
    <cellStyle name="Vnos 3 6" xfId="5267" xr:uid="{10036D8B-2888-4B37-A2CD-DC718A8B1504}"/>
    <cellStyle name="Vnos 3 6 2" xfId="14212" xr:uid="{24A67AB0-8471-4D65-9DDE-D51F75BE396B}"/>
    <cellStyle name="Vnos 3 6 3" xfId="14211" xr:uid="{A258D6B6-9CFB-4A3C-B3C2-5373C6D8353D}"/>
    <cellStyle name="Vnos 3 6 3 2" xfId="28896" xr:uid="{0DD00FC3-6094-4D7E-98A2-7968BC9B9076}"/>
    <cellStyle name="Vnos 3 6 4" xfId="35032" xr:uid="{809C3BAA-8529-4562-80BA-8783D1C2824D}"/>
    <cellStyle name="Vnos 3 6 5" xfId="20587" xr:uid="{29EAE95C-1CA7-4FAD-823A-788C7F0CFEA4}"/>
    <cellStyle name="Vnos 3 7" xfId="7361" xr:uid="{C877FE6F-6565-4C2B-897D-07C4A35EBC5B}"/>
    <cellStyle name="Vnos 3 7 2" xfId="14214" xr:uid="{1074F001-29DE-4BD7-B0F4-3B58C1CAD711}"/>
    <cellStyle name="Vnos 3 7 3" xfId="14213" xr:uid="{80922CF8-2AF4-48CF-B526-1818E8492BE3}"/>
    <cellStyle name="Vnos 3 7 3 2" xfId="29649" xr:uid="{5875238B-6989-4515-AD2E-4AB15749ABF5}"/>
    <cellStyle name="Vnos 3 7 3 3" xfId="32415" xr:uid="{6C7ABE17-AB6D-45BE-86AA-302E2CE40405}"/>
    <cellStyle name="Vnos 3 7 3 4" xfId="38395" xr:uid="{47CACE1F-42B4-46BB-8EC7-3569561FD2FF}"/>
    <cellStyle name="Vnos 3 7 4" xfId="25320" xr:uid="{A6E419D3-0A92-4C41-B527-72B29D5EA16F}"/>
    <cellStyle name="Vnos 3 7 5" xfId="34690" xr:uid="{5C04EB0E-FCEA-462C-99B4-6E236C08958F}"/>
    <cellStyle name="Vnos 3 7 6" xfId="39329" xr:uid="{83C17404-EE58-4D05-A4C3-5EC85B6026E1}"/>
    <cellStyle name="Vnos 3 7 7" xfId="21447" xr:uid="{320D7D85-4903-46EA-A8AE-4EEB75DCB489}"/>
    <cellStyle name="Vnos 3 8" xfId="14215" xr:uid="{029B1C92-0EF5-4842-AA99-58A1D9214CAB}"/>
    <cellStyle name="Vnos 3 8 2" xfId="23662" xr:uid="{230BA7CC-1F16-4ECD-82B6-280D9DC64E45}"/>
    <cellStyle name="Vnos 3 8 2 2" xfId="29540" xr:uid="{846B29E6-8A7E-4F66-85D6-AA1F9893926E}"/>
    <cellStyle name="Vnos 3 8 2 3" xfId="32367" xr:uid="{4B8FFAFB-39D8-4D81-9397-465236883943}"/>
    <cellStyle name="Vnos 3 8 2 4" xfId="38322" xr:uid="{BB88D7EA-71A5-45CB-8936-8520A54995E2}"/>
    <cellStyle name="Vnos 3 8 3" xfId="25237" xr:uid="{C951C00E-390F-4D10-BFC7-6CB185AF4E61}"/>
    <cellStyle name="Vnos 3 8 4" xfId="39284" xr:uid="{D2E6B4A5-A89A-4149-9FFF-DA3D982C4722}"/>
    <cellStyle name="Vnos 3 8 5" xfId="21043" xr:uid="{2C0E6417-C313-404F-BACD-FCB0CEB9D267}"/>
    <cellStyle name="Vnos 3 9" xfId="14216" xr:uid="{E09A4912-12EB-4F23-B006-926E26923E24}"/>
    <cellStyle name="Vnos 3 9 2" xfId="23663" xr:uid="{918F49C6-104A-4BC5-A7D3-DC2C37A4C532}"/>
    <cellStyle name="Vnos 3 9 2 2" xfId="29573" xr:uid="{02466897-9231-47E3-AC0B-68412B352AD5}"/>
    <cellStyle name="Vnos 3 9 2 3" xfId="32386" xr:uid="{BBF2BD46-624C-4A63-AC12-78D1DFA7A701}"/>
    <cellStyle name="Vnos 3 9 2 4" xfId="38363" xr:uid="{D26EDBB3-CCCD-43FE-AEA1-96AA7F5EB6BA}"/>
    <cellStyle name="Vnos 3 9 3" xfId="25265" xr:uid="{A7892141-8029-40F2-B464-0B36C12EC5B9}"/>
    <cellStyle name="Vnos 3 9 4" xfId="39300" xr:uid="{37697D91-60E5-4A37-A997-E1A0E074807E}"/>
    <cellStyle name="Vnos 3 9 5" xfId="21136" xr:uid="{40622C47-7B3A-40C5-80C4-23F80F34DA84}"/>
    <cellStyle name="Vnos 4" xfId="6640" xr:uid="{870268AD-547D-4E32-9B85-E801D195A613}"/>
    <cellStyle name="Vnos 4 2" xfId="14218" xr:uid="{7E574F6B-D5AF-4535-B806-1093655AA5E4}"/>
    <cellStyle name="Vnos 4 2 2" xfId="21044" xr:uid="{FBA8FD5E-D469-4888-A7D9-46F4152EC0E8}"/>
    <cellStyle name="Vnos 4 2 2 2" xfId="29541" xr:uid="{47B03088-80AD-405E-95A0-BA3641E27698}"/>
    <cellStyle name="Vnos 4 2 2 3" xfId="32368" xr:uid="{FC3DF13F-E319-4C0B-95B9-F2F2F74A6EE1}"/>
    <cellStyle name="Vnos 4 2 2 4" xfId="38323" xr:uid="{0E2AD635-0608-41DD-A8B2-F1514BBF7349}"/>
    <cellStyle name="Vnos 4 2 3" xfId="23664" xr:uid="{AA2C68C7-803E-4B83-AB35-14103B753E62}"/>
    <cellStyle name="Vnos 4 2 4" xfId="25238" xr:uid="{5EB173E9-7FD6-4E42-83BE-848DB2FBCE6C}"/>
    <cellStyle name="Vnos 4 2 5" xfId="39285" xr:uid="{10984652-1359-4C9D-971C-FD7B850A3ECC}"/>
    <cellStyle name="Vnos 4 2 6" xfId="16630" xr:uid="{7646A379-0FC1-4E68-ABBE-DF4CF71D3C69}"/>
    <cellStyle name="Vnos 4 3" xfId="14219" xr:uid="{AE19B365-7308-4BE5-907B-58B07E2D1C6C}"/>
    <cellStyle name="Vnos 4 3 2" xfId="23665" xr:uid="{D457D2C3-0848-4FE2-91DC-6FCFDDE77237}"/>
    <cellStyle name="Vnos 4 3 2 2" xfId="26248" xr:uid="{127C77AD-3716-4FE8-8576-06DDF5AB0955}"/>
    <cellStyle name="Vnos 4 3 2 3" xfId="32071" xr:uid="{1FF92B41-8BF0-48C9-A5D1-2FD8F5B3D256}"/>
    <cellStyle name="Vnos 4 3 2 4" xfId="37769" xr:uid="{F8B7672B-FBC6-42E6-B7C2-CE97E578D3F4}"/>
    <cellStyle name="Vnos 4 3 3" xfId="24647" xr:uid="{8CEC0798-BB7B-4DA9-BD30-8A8644276738}"/>
    <cellStyle name="Vnos 4 3 4" xfId="38990" xr:uid="{4F281C5D-657A-4971-B54C-1764A7801C36}"/>
    <cellStyle name="Vnos 4 3 5" xfId="17774" xr:uid="{101976BA-6913-4287-B179-4534EB249E17}"/>
    <cellStyle name="Vnos 4 4" xfId="14217" xr:uid="{BC5E81DD-948A-4545-BC58-725CC14342CC}"/>
    <cellStyle name="Vnos 4 4 2" xfId="25887" xr:uid="{911BE167-9276-4AB6-A962-07C0504BFE53}"/>
    <cellStyle name="Vnos 4 4 3" xfId="31776" xr:uid="{5DB09963-3D50-4D20-8DAF-D2F3A53CCD47}"/>
    <cellStyle name="Vnos 4 4 4" xfId="36735" xr:uid="{6B317321-5491-4D11-B6DD-7233B3877EF5}"/>
    <cellStyle name="Vnos 4 5" xfId="23760" xr:uid="{9FEEE454-AB92-405C-A0D3-D276E81D2406}"/>
    <cellStyle name="Vnos 4 5 2" xfId="37447" xr:uid="{7409BA3B-4072-4389-AC88-C5ECCEC3CD6C}"/>
    <cellStyle name="Vnos 4 6" xfId="24292" xr:uid="{19832B50-ADBD-41A9-AB1E-74B419884DD9}"/>
    <cellStyle name="Vnos 4 7" xfId="34003" xr:uid="{E9D4A22D-55EC-4C00-9348-7A1D0F9CEFB0}"/>
    <cellStyle name="Vnos 4 8" xfId="38697" xr:uid="{1923860F-2783-48DF-9B61-E2A6F0A63D62}"/>
    <cellStyle name="Vnos 4 9" xfId="16396" xr:uid="{743FCE35-BAB3-4C6B-9EA4-A2F1EC13CB5E}"/>
    <cellStyle name="Vnos 5" xfId="7747" xr:uid="{DDF71CAD-1E5B-4F7A-99AA-CF839A86DCBD}"/>
    <cellStyle name="Vnos 5 2" xfId="14221" xr:uid="{B1BE83C1-27FC-4660-853B-4DAE00C134A7}"/>
    <cellStyle name="Vnos 5 2 2" xfId="23666" xr:uid="{2BEA3709-3662-4B9F-A681-16D041DFC3B2}"/>
    <cellStyle name="Vnos 5 2 2 2" xfId="29542" xr:uid="{30DAAB26-F180-484E-9B16-2CAF94E69AE8}"/>
    <cellStyle name="Vnos 5 2 2 3" xfId="32369" xr:uid="{868AB533-99FB-4A29-A404-AFB085868CF8}"/>
    <cellStyle name="Vnos 5 2 2 4" xfId="38324" xr:uid="{5C8A031C-2852-4137-83EC-6AC1D7FB90FE}"/>
    <cellStyle name="Vnos 5 2 3" xfId="25239" xr:uid="{531AAC23-4484-4893-89DF-52407CD497CD}"/>
    <cellStyle name="Vnos 5 2 4" xfId="39286" xr:uid="{B87087C5-D2A8-4339-A604-A0FF5F21FCF6}"/>
    <cellStyle name="Vnos 5 2 5" xfId="21045" xr:uid="{6ABBA24C-6E7C-49E0-8924-F61B778B0941}"/>
    <cellStyle name="Vnos 5 3" xfId="14222" xr:uid="{53677DB4-719A-4CBE-9023-23F29337B79E}"/>
    <cellStyle name="Vnos 5 4" xfId="14220" xr:uid="{5F5B5336-0748-4AB0-95E9-4A07775E22A4}"/>
    <cellStyle name="Vnos 5 4 2" xfId="25888" xr:uid="{7C7F032A-BBAD-4290-A9FD-C2C3AF6536B6}"/>
    <cellStyle name="Vnos 5 4 3" xfId="31777" xr:uid="{CB2C72FD-BD2F-41FD-8F22-A98177F54286}"/>
    <cellStyle name="Vnos 5 4 4" xfId="36736" xr:uid="{ABED28EC-74D1-454C-ACDB-4DABD4503B3A}"/>
    <cellStyle name="Vnos 5 5" xfId="24293" xr:uid="{D87BD4CF-6873-48B9-8E7A-3CC4C26ED256}"/>
    <cellStyle name="Vnos 5 5 2" xfId="37448" xr:uid="{4A0D326B-5067-43E5-86F9-4F9A7C750B1D}"/>
    <cellStyle name="Vnos 5 6" xfId="33943" xr:uid="{837635EE-5794-4D60-B7C6-CBB5745AEF17}"/>
    <cellStyle name="Vnos 5 7" xfId="38698" xr:uid="{4331F3A3-FF82-466A-903D-34098BDDD3F5}"/>
    <cellStyle name="Vnos 6" xfId="6758" xr:uid="{CD3B1719-EC17-4FDD-81C2-DF4D0803760A}"/>
    <cellStyle name="Vnos 6 2" xfId="14224" xr:uid="{6B3322BE-73AB-4D0C-9CA5-6E83E82888DE}"/>
    <cellStyle name="Vnos 6 2 2" xfId="23667" xr:uid="{4E81CDC2-15D0-4159-8F0C-65CBF97E9415}"/>
    <cellStyle name="Vnos 6 2 2 2" xfId="29543" xr:uid="{499B692D-2566-4003-AB6B-F5E3F455896E}"/>
    <cellStyle name="Vnos 6 2 2 3" xfId="32370" xr:uid="{EF5AE41B-EFB6-437B-AE21-3A118F080417}"/>
    <cellStyle name="Vnos 6 2 2 4" xfId="38325" xr:uid="{E7C94ED7-FD8C-4699-9911-C6D39B12FE1E}"/>
    <cellStyle name="Vnos 6 2 3" xfId="25240" xr:uid="{A771ECE6-C426-429B-AF7B-C5F69D31B638}"/>
    <cellStyle name="Vnos 6 2 4" xfId="39287" xr:uid="{EEFE1F5F-2D30-4E9D-9A44-E0B6EC8CBA01}"/>
    <cellStyle name="Vnos 6 2 5" xfId="21046" xr:uid="{D2EA1D25-BB91-4067-912A-86CCCB66B49C}"/>
    <cellStyle name="Vnos 6 3" xfId="14225" xr:uid="{3C53300E-EEBA-424B-ACE3-3515FEC5C4E9}"/>
    <cellStyle name="Vnos 6 4" xfId="14223" xr:uid="{312210D6-E5E0-4625-B4A4-B4388C0A4D7B}"/>
    <cellStyle name="Vnos 6 4 2" xfId="25889" xr:uid="{2556FDB7-D93E-4B5E-B811-70653C342026}"/>
    <cellStyle name="Vnos 6 4 3" xfId="31778" xr:uid="{337A0F8A-FCAB-4837-8F25-1C993F94CF6A}"/>
    <cellStyle name="Vnos 6 4 4" xfId="36737" xr:uid="{6F4C08CD-4452-4CF6-AF1E-0074BA9A4778}"/>
    <cellStyle name="Vnos 6 5" xfId="24294" xr:uid="{F58BA976-1394-4579-BA04-978BF65499F5}"/>
    <cellStyle name="Vnos 6 5 2" xfId="37449" xr:uid="{182C31C1-AB82-4F21-8315-AEA00DCFA4D2}"/>
    <cellStyle name="Vnos 6 6" xfId="34675" xr:uid="{6FBCB904-2C8D-4803-A818-79ADAD5E1667}"/>
    <cellStyle name="Vnos 6 7" xfId="38699" xr:uid="{8110594E-7C49-4418-882D-B616AC4905CA}"/>
    <cellStyle name="Vnos 7" xfId="6797" xr:uid="{CF7C196D-7C6A-464E-90BE-F4A09F716FC2}"/>
    <cellStyle name="Vnos 7 2" xfId="14227" xr:uid="{6ABD9B3B-F2AE-4572-BCD1-169B98A3B78B}"/>
    <cellStyle name="Vnos 7 2 2" xfId="23668" xr:uid="{F02B99FA-7B2D-4DA4-BC46-1D5117628D41}"/>
    <cellStyle name="Vnos 7 2 2 2" xfId="29544" xr:uid="{F2F581DE-0733-4CF9-9D7C-AB156176FA4D}"/>
    <cellStyle name="Vnos 7 2 2 3" xfId="32371" xr:uid="{FC1988A9-3830-4A53-A1FC-ACF3FE2793D8}"/>
    <cellStyle name="Vnos 7 2 2 4" xfId="38326" xr:uid="{BC57B22C-A99B-44EE-A831-2D3985AAE315}"/>
    <cellStyle name="Vnos 7 2 3" xfId="25241" xr:uid="{941B9D75-CE32-446C-A01A-104660435963}"/>
    <cellStyle name="Vnos 7 2 4" xfId="39288" xr:uid="{B01B14CF-5F04-47DA-AB13-E01140415EBA}"/>
    <cellStyle name="Vnos 7 2 5" xfId="21047" xr:uid="{2CBCEE03-4D31-4D4D-9E38-1B61BDAC6A25}"/>
    <cellStyle name="Vnos 7 3" xfId="14228" xr:uid="{104D33B3-5332-45DF-9E12-354B31F0BE21}"/>
    <cellStyle name="Vnos 7 4" xfId="14226" xr:uid="{1F6AD529-E010-4D4A-A12B-FC6C513D016E}"/>
    <cellStyle name="Vnos 7 4 2" xfId="25890" xr:uid="{0E512BDB-0753-4693-84BE-CB83F41ABEFA}"/>
    <cellStyle name="Vnos 7 4 3" xfId="31779" xr:uid="{13385453-2A3D-4BA4-844F-E92F37BF21F0}"/>
    <cellStyle name="Vnos 7 4 4" xfId="36738" xr:uid="{A849F015-0333-465E-9074-C99BD4AD5C1E}"/>
    <cellStyle name="Vnos 7 5" xfId="24295" xr:uid="{DB72BE2D-7E31-4CB0-B6B3-341E8A345F82}"/>
    <cellStyle name="Vnos 7 5 2" xfId="37450" xr:uid="{A99EBC43-6C2C-42B0-86E8-1CAC49FA0557}"/>
    <cellStyle name="Vnos 7 6" xfId="35374" xr:uid="{6C6106A2-4CDF-43FC-9E32-D53E88298BC7}"/>
    <cellStyle name="Vnos 7 7" xfId="38700" xr:uid="{3F4F93D5-6E4C-4DC7-80E5-F7181E7AD967}"/>
    <cellStyle name="Vnos 8" xfId="5752" xr:uid="{3594A5B8-AADF-4CE3-A32A-C2FC0DAB49A2}"/>
    <cellStyle name="Vnos 8 2" xfId="14230" xr:uid="{A15B865B-0966-42BD-B22E-98C5C74D4A80}"/>
    <cellStyle name="Vnos 8 2 2" xfId="23669" xr:uid="{DA675AED-5E59-44ED-A029-4858A56BB899}"/>
    <cellStyle name="Vnos 8 2 2 2" xfId="29560" xr:uid="{5A12C17F-C725-4134-8D6A-D8B54C847FFB}"/>
    <cellStyle name="Vnos 8 2 2 3" xfId="32377" xr:uid="{9594A3AF-58F4-48CF-8F6F-11DB00687B57}"/>
    <cellStyle name="Vnos 8 2 2 4" xfId="38333" xr:uid="{ECD1E708-A314-4757-BF51-37609991EFF6}"/>
    <cellStyle name="Vnos 8 2 3" xfId="25250" xr:uid="{D7B92315-CA1E-4CF6-B355-39A0E9A8FD5C}"/>
    <cellStyle name="Vnos 8 2 4" xfId="39292" xr:uid="{DE79421E-8A15-464F-93BA-F8557B15010B}"/>
    <cellStyle name="Vnos 8 2 5" xfId="21067" xr:uid="{770986EB-5235-48EE-82CB-EF34C24D00A2}"/>
    <cellStyle name="Vnos 8 3" xfId="14231" xr:uid="{6C39998C-DBE3-43CD-9E53-FD43145F9ED0}"/>
    <cellStyle name="Vnos 8 4" xfId="14229" xr:uid="{788983BE-8540-4FAB-8D2E-FFC387FDEB91}"/>
    <cellStyle name="Vnos 8 4 2" xfId="25891" xr:uid="{702A6943-8E1E-41B9-BB63-1EAB3FDB97A7}"/>
    <cellStyle name="Vnos 8 4 3" xfId="31780" xr:uid="{FA65017F-3082-47C2-A563-93C65F5899A7}"/>
    <cellStyle name="Vnos 8 4 4" xfId="36739" xr:uid="{AAF24723-443D-4284-AA5C-3C6297637303}"/>
    <cellStyle name="Vnos 8 5" xfId="24296" xr:uid="{203451F9-2800-47D9-A42F-8D558E491387}"/>
    <cellStyle name="Vnos 8 5 2" xfId="37451" xr:uid="{9E8047B6-01E0-4D5A-A73E-A6A2A193BB7E}"/>
    <cellStyle name="Vnos 8 6" xfId="34530" xr:uid="{D4CFB8D9-D7AA-4D9E-AD30-DC43F5A3B897}"/>
    <cellStyle name="Vnos 8 7" xfId="38701" xr:uid="{F696EF1B-D30E-4EE3-9389-C7F6FA5E63D1}"/>
    <cellStyle name="Vnos 9" xfId="6391" xr:uid="{05CC964D-B669-40B3-9EE4-F8D179407C2C}"/>
    <cellStyle name="Vnos 9 2" xfId="14233" xr:uid="{173FCBB6-7DFF-4471-B690-ED2EAA127BEB}"/>
    <cellStyle name="Vnos 9 2 2" xfId="23670" xr:uid="{DA9387E3-02CC-4640-87D8-0A83C29F21B7}"/>
    <cellStyle name="Vnos 9 2 2 2" xfId="29575" xr:uid="{D356AC43-E34C-4849-8630-DCE68636CACD}"/>
    <cellStyle name="Vnos 9 2 3" xfId="21139" xr:uid="{99711CDF-F687-4741-86F7-A7D2DDC4D1A9}"/>
    <cellStyle name="Vnos 9 3" xfId="14234" xr:uid="{323E01B6-DE47-4F4D-955A-6B3999B64945}"/>
    <cellStyle name="Vnos 9 4" xfId="14232" xr:uid="{CE99848D-8BDC-4A6B-AC05-9D0E66F69994}"/>
    <cellStyle name="Vnos 9 4 2" xfId="25892" xr:uid="{9AB276AD-6C4C-4C1B-82E4-07172CBFB1BD}"/>
    <cellStyle name="Vnos 9 4 3" xfId="31781" xr:uid="{61E1DFD1-D52C-4467-80F7-5A918A31AE88}"/>
    <cellStyle name="Vnos 9 4 4" xfId="36740" xr:uid="{913DC0EB-BA7E-496B-8C3B-E9D208063829}"/>
    <cellStyle name="Vnos 9 5" xfId="24297" xr:uid="{4CE31D6A-85A4-4194-B36E-425A9A59FE08}"/>
    <cellStyle name="Vnos 9 5 2" xfId="37452" xr:uid="{9AB282F6-302A-433D-BE73-EC3D09BEA532}"/>
    <cellStyle name="Vnos 9 6" xfId="35355" xr:uid="{8A34E0FC-6B96-4148-96C9-C89CB72E1FB7}"/>
    <cellStyle name="Vnos 9 7" xfId="38702" xr:uid="{1ED4E12B-A0C2-4632-B0B4-DD38C983C8D5}"/>
    <cellStyle name="Vsota 1" xfId="6566" xr:uid="{5239A5D5-5EEB-4C5B-B460-AAF6EAA92D8C}"/>
    <cellStyle name="Vsota 1 2" xfId="14236" xr:uid="{58A88467-4A89-4A60-9DF0-57EFC91F0C76}"/>
    <cellStyle name="Vsota 1 3" xfId="14237" xr:uid="{7D892F05-7EF8-4956-9091-F8DDA844E2BC}"/>
    <cellStyle name="Vsota 1 4" xfId="14235" xr:uid="{4AEBC1C8-C27E-4E13-B685-723D73BE5A92}"/>
    <cellStyle name="Vsota 1 4 2" xfId="25893" xr:uid="{4F87DF8A-6D6D-44A3-BA86-ABB25CA0254C}"/>
    <cellStyle name="Vsota 1 4 3" xfId="31783" xr:uid="{4C87B7E4-0207-4D0C-A035-F14202A30070}"/>
    <cellStyle name="Vsota 1 4 4" xfId="36741" xr:uid="{F099E02F-668A-4E25-90EE-3255393C773E}"/>
    <cellStyle name="Vsota 1 5" xfId="24299" xr:uid="{7E86E8A8-0E8A-4BFE-A901-F725F8C465BD}"/>
    <cellStyle name="Vsota 1 5 2" xfId="37454" xr:uid="{41875415-64C4-4065-B179-846DEB08A391}"/>
    <cellStyle name="Vsota 1 6" xfId="35363" xr:uid="{A3C263BA-EA99-4E8C-8630-9E7C291E1380}"/>
    <cellStyle name="Vsota 1 7" xfId="38704" xr:uid="{6A697F11-87EF-44A5-8CD8-B43725157743}"/>
    <cellStyle name="Vsota 10" xfId="6471" xr:uid="{E6F7E040-F46F-4A43-9EFB-9355DA9C5F16}"/>
    <cellStyle name="Vsota 10 2" xfId="14239" xr:uid="{CD4AD305-D3E3-4979-842B-43F25A8B0BDE}"/>
    <cellStyle name="Vsota 10 3" xfId="14240" xr:uid="{7060D825-C2DA-4880-925B-6B125762A6AF}"/>
    <cellStyle name="Vsota 10 4" xfId="14238" xr:uid="{613DBEB5-3740-42F6-9250-0E951DC993ED}"/>
    <cellStyle name="Vsota 10 4 2" xfId="25894" xr:uid="{0E809B3F-F5F9-4428-AC5E-C9D424C22B3F}"/>
    <cellStyle name="Vsota 10 4 3" xfId="31784" xr:uid="{CA5724D3-04CB-4FA0-9B64-1824450123EE}"/>
    <cellStyle name="Vsota 10 4 4" xfId="36742" xr:uid="{A83C053A-15FD-42D1-A4A0-FC78661219F6}"/>
    <cellStyle name="Vsota 10 5" xfId="24300" xr:uid="{29A22AE6-7B40-48B0-B4C7-776009BAEAB2}"/>
    <cellStyle name="Vsota 10 5 2" xfId="37455" xr:uid="{5B383926-BADA-40F5-86F4-F67EC98F0841}"/>
    <cellStyle name="Vsota 10 6" xfId="35357" xr:uid="{0760FAF3-CB0F-4DA8-889E-D6E0219A9950}"/>
    <cellStyle name="Vsota 10 7" xfId="38705" xr:uid="{9D4A46D7-0C35-4E02-9F84-71E7A6A8F4ED}"/>
    <cellStyle name="Vsota 11" xfId="7454" xr:uid="{0543EDC9-2D4A-4B24-AE72-33596C35064E}"/>
    <cellStyle name="Vsota 11 2" xfId="14242" xr:uid="{28AFC5DE-D6FC-4446-B77C-DAAFDD870FCF}"/>
    <cellStyle name="Vsota 11 3" xfId="14243" xr:uid="{5CCA9440-69BC-43A3-8ED8-2B073EA8E5AF}"/>
    <cellStyle name="Vsota 11 4" xfId="14241" xr:uid="{0042AF9E-C186-49E4-841C-4A37AEA3F94C}"/>
    <cellStyle name="Vsota 11 4 2" xfId="25895" xr:uid="{B1A06FA8-FB68-4F05-80A4-CF28EFCCFD77}"/>
    <cellStyle name="Vsota 11 4 3" xfId="31785" xr:uid="{D3068D25-7347-48EE-B027-378AF2CD87C8}"/>
    <cellStyle name="Vsota 11 4 4" xfId="36743" xr:uid="{0C5FD430-323C-40AF-9B9D-64C8A6642F6B}"/>
    <cellStyle name="Vsota 11 5" xfId="24301" xr:uid="{DFB2FFD3-ACFF-48B7-BB54-C45D0668B50C}"/>
    <cellStyle name="Vsota 11 5 2" xfId="37456" xr:uid="{7C3CB051-AFB7-4E8A-A826-E3019310D929}"/>
    <cellStyle name="Vsota 11 6" xfId="34692" xr:uid="{21807889-4BBB-48BE-96C4-0F1C63EC985B}"/>
    <cellStyle name="Vsota 11 7" xfId="38706" xr:uid="{3014FD5B-6C39-4C69-B90A-9B0B5EC1DF82}"/>
    <cellStyle name="Vsota 12" xfId="14244" xr:uid="{D764791E-F61E-4984-9112-AC8F050A254E}"/>
    <cellStyle name="Vsota 12 2" xfId="23671" xr:uid="{6657DFA7-E614-4BC1-ABA0-4D487706DCE1}"/>
    <cellStyle name="Vsota 12 2 2" xfId="29563" xr:uid="{04985336-65E1-4F7C-A1EB-6989D57E79F7}"/>
    <cellStyle name="Vsota 12 2 3" xfId="32379" xr:uid="{487133F3-9034-4B71-A58D-34AE01215775}"/>
    <cellStyle name="Vsota 12 2 4" xfId="38336" xr:uid="{FE66B7D0-4F4C-4986-85C7-6254EC2A0AA5}"/>
    <cellStyle name="Vsota 12 3" xfId="25252" xr:uid="{8923B29E-5AA0-4241-A853-7E48805E5BD5}"/>
    <cellStyle name="Vsota 12 4" xfId="21070" xr:uid="{4A0DF994-084E-4862-A233-2968B0ED5EF0}"/>
    <cellStyle name="Vsota 13" xfId="24298" xr:uid="{8DFAB141-C86D-4442-B1D5-1F8D31328954}"/>
    <cellStyle name="Vsota 13 2" xfId="31782" xr:uid="{E54117FF-3B37-4AA9-9A43-447A3EA688BD}"/>
    <cellStyle name="Vsota 13 3" xfId="37453" xr:uid="{29C7FF6A-9A97-472A-9A59-89770ED31F23}"/>
    <cellStyle name="Vsota 14" xfId="38703" xr:uid="{F0A98AD7-3163-4D2A-9590-C2ECA998E4BD}"/>
    <cellStyle name="Vsota 2" xfId="823" xr:uid="{1E063652-AF69-4FF6-8D83-C6DF26500A3C}"/>
    <cellStyle name="Vsota 2 10" xfId="31309" xr:uid="{8D46577F-D081-4596-9A63-DB601A98B126}"/>
    <cellStyle name="Vsota 2 11" xfId="35258" xr:uid="{069B86A1-2045-4CA7-BAD9-95434DE7C417}"/>
    <cellStyle name="Vsota 2 12" xfId="38707" xr:uid="{63333CEE-1C32-4086-B283-86FEF47B7D75}"/>
    <cellStyle name="Vsota 2 2" xfId="2527" xr:uid="{C78C5C27-3FB1-4577-8B1B-2FFB902B9B8C}"/>
    <cellStyle name="Vsota 2 2 10" xfId="16397" xr:uid="{09A69562-818A-4516-AA62-3B941DDA863C}"/>
    <cellStyle name="Vsota 2 2 2" xfId="5228" xr:uid="{130CCACF-0ED4-4200-B8B9-5796BBCDF867}"/>
    <cellStyle name="Vsota 2 2 2 2" xfId="14248" xr:uid="{36A87EF5-1F6C-4D66-A955-CFEFBECF879D}"/>
    <cellStyle name="Vsota 2 2 2 2 2" xfId="23674" xr:uid="{054DB410-656D-4B52-841C-9903679C2EB5}"/>
    <cellStyle name="Vsota 2 2 2 2 3" xfId="20920" xr:uid="{3EA4D820-4AD0-4A8E-AD2A-096481C6EB91}"/>
    <cellStyle name="Vsota 2 2 2 3" xfId="14247" xr:uid="{6B899AB0-8EC0-432D-BEB8-998AE03EA638}"/>
    <cellStyle name="Vsota 2 2 2 3 2" xfId="29513" xr:uid="{4D549A83-6012-439F-B5BD-FEA6AA284AB1}"/>
    <cellStyle name="Vsota 2 2 2 4" xfId="16548" xr:uid="{823EA680-D183-456E-ADC7-152B8253D5B4}"/>
    <cellStyle name="Vsota 2 2 3" xfId="14249" xr:uid="{6FA0B24D-EE7C-4BE0-A638-97B1BEA878A8}"/>
    <cellStyle name="Vsota 2 2 3 2" xfId="23675" xr:uid="{AF2E7284-EBE5-4DB8-BDD9-257B243DBB77}"/>
    <cellStyle name="Vsota 2 2 3 2 2" xfId="28901" xr:uid="{28C61596-8CAD-49EB-9330-02754ACB98DA}"/>
    <cellStyle name="Vsota 2 2 3 3" xfId="20592" xr:uid="{FB751F7E-5EDF-4E6B-873F-E699D2C361CA}"/>
    <cellStyle name="Vsota 2 2 4" xfId="14246" xr:uid="{D1FFE273-AB09-400E-82C5-F3D885737906}"/>
    <cellStyle name="Vsota 2 2 4 2" xfId="21451" xr:uid="{12D0B923-1BF2-407C-B6C6-BE07A30A579B}"/>
    <cellStyle name="Vsota 2 2 5" xfId="19885" xr:uid="{F6EE0A38-C2B6-4039-81FF-D9FB9C079832}"/>
    <cellStyle name="Vsota 2 2 6" xfId="23673" xr:uid="{692A9C45-83BD-4451-8588-17421D8D7A59}"/>
    <cellStyle name="Vsota 2 2 6 2" xfId="25924" xr:uid="{2534047C-EA79-418D-AC47-E6D638DE7AB1}"/>
    <cellStyle name="Vsota 2 2 6 3" xfId="31803" xr:uid="{52084A09-6473-4051-8807-9FB4B2589CF6}"/>
    <cellStyle name="Vsota 2 2 6 4" xfId="37482" xr:uid="{39D82D74-93DD-4F25-B521-24A6987DB1B9}"/>
    <cellStyle name="Vsota 2 2 7" xfId="23759" xr:uid="{2F46241D-6194-4B3C-A92E-27D749C1AB3D}"/>
    <cellStyle name="Vsota 2 2 8" xfId="31310" xr:uid="{7AE3CF11-5CBD-4296-A989-9B96052116A5}"/>
    <cellStyle name="Vsota 2 2 9" xfId="38724" xr:uid="{BE60D98D-ECE5-457B-AFD6-B38D1BED2443}"/>
    <cellStyle name="Vsota 2 3" xfId="5227" xr:uid="{177E5A7E-FD5B-4D5F-8F1B-235141E320C6}"/>
    <cellStyle name="Vsota 2 3 2" xfId="14251" xr:uid="{F8EFBF8A-5C71-4891-8B5B-A6DED0C26B0D}"/>
    <cellStyle name="Vsota 2 3 2 2" xfId="23676" xr:uid="{EF90966B-7D30-417B-9B36-BD3539F9303F}"/>
    <cellStyle name="Vsota 2 3 2 2 2" xfId="30538" xr:uid="{1350EBC0-2B54-4A46-970B-AFA0251ACCD6}"/>
    <cellStyle name="Vsota 2 3 2 2 3" xfId="32908" xr:uid="{210BD13C-EA6D-4DA8-8435-D1C5667C9BB2}"/>
    <cellStyle name="Vsota 2 3 2 3" xfId="20919" xr:uid="{A907AEB8-4571-40D7-A53D-D6AB542BB210}"/>
    <cellStyle name="Vsota 2 3 3" xfId="14250" xr:uid="{89F65CF1-EF59-4C23-8AC9-B34BB51787AE}"/>
    <cellStyle name="Vsota 2 3 3 2" xfId="29512" xr:uid="{884CA91A-2D93-43EF-9547-8A8DBB926ECB}"/>
    <cellStyle name="Vsota 2 3 3 3" xfId="36744" xr:uid="{D113D278-B9EC-402B-9288-BF84F7587092}"/>
    <cellStyle name="Vsota 2 3 4" xfId="26034" xr:uid="{B5D7A3C5-8913-42C3-B945-3ECC35623C88}"/>
    <cellStyle name="Vsota 2 3 4 2" xfId="31866" xr:uid="{3A07A26F-61A6-4878-9900-1CF2A3A32F9A}"/>
    <cellStyle name="Vsota 2 3 4 3" xfId="38218" xr:uid="{F27A4026-8487-4A96-863A-17E4332EA92A}"/>
    <cellStyle name="Vsota 2 3 5" xfId="31311" xr:uid="{704F63F9-7F6A-4E13-9A66-71B48D89EDF2}"/>
    <cellStyle name="Vsota 2 3 6" xfId="35043" xr:uid="{C35FE22A-9078-4B6D-9050-74509F2F9641}"/>
    <cellStyle name="Vsota 2 3 7" xfId="16631" xr:uid="{B866C1BC-3CC1-4CC8-9444-A23F94FA8D6E}"/>
    <cellStyle name="Vsota 2 4" xfId="5791" xr:uid="{AEA34558-6E5C-48F4-B2BD-D11D1F17AC47}"/>
    <cellStyle name="Vsota 2 4 2" xfId="14253" xr:uid="{DA572EAC-F7D9-4399-9FCA-CB97DDA5B271}"/>
    <cellStyle name="Vsota 2 4 3" xfId="14252" xr:uid="{9B39FE64-596F-495A-BA74-3D0EECE2C84E}"/>
    <cellStyle name="Vsota 2 4 3 2" xfId="28900" xr:uid="{1A648D94-B7C6-40B2-80BB-B279B5F8F325}"/>
    <cellStyle name="Vsota 2 4 4" xfId="34534" xr:uid="{D7FD70FF-2917-43B7-B185-19081F3E8ADB}"/>
    <cellStyle name="Vsota 2 4 5" xfId="20591" xr:uid="{14FF142E-100A-434A-9344-7821F7C46592}"/>
    <cellStyle name="Vsota 2 5" xfId="14254" xr:uid="{CB15465A-C876-4D86-B9E5-13754D185CE8}"/>
    <cellStyle name="Vsota 2 5 2" xfId="23677" xr:uid="{16E970AE-1EF5-4F50-B3F8-D032C11A6C42}"/>
    <cellStyle name="Vsota 2 5 2 2" xfId="29651" xr:uid="{471072E6-D33E-46F6-B81A-B61D91036B78}"/>
    <cellStyle name="Vsota 2 5 2 3" xfId="32417" xr:uid="{8E5A6B1F-7B18-4F4A-8890-2FBBDC9589B2}"/>
    <cellStyle name="Vsota 2 5 2 4" xfId="38397" xr:uid="{33864024-B27A-46E8-8F7C-FC88FD74F8A2}"/>
    <cellStyle name="Vsota 2 5 3" xfId="25323" xr:uid="{1C014FD5-561C-488B-9B9D-F90B4A6E85A7}"/>
    <cellStyle name="Vsota 2 5 4" xfId="39331" xr:uid="{18E96EF5-72E8-44FE-A3CD-A845829F11DC}"/>
    <cellStyle name="Vsota 2 5 5" xfId="21450" xr:uid="{AD7C9F04-220C-4E73-A994-3104DD97A656}"/>
    <cellStyle name="Vsota 2 6" xfId="14255" xr:uid="{9FA88B86-844F-4451-9869-A48BDB28BC92}"/>
    <cellStyle name="Vsota 2 6 2" xfId="23678" xr:uid="{24B63AA5-954F-470C-99F6-AC3381C3D5B5}"/>
    <cellStyle name="Vsota 2 6 2 2" xfId="29545" xr:uid="{0063E138-88E7-4F1F-929E-F6D4DBE52F6F}"/>
    <cellStyle name="Vsota 2 6 2 3" xfId="32372" xr:uid="{C6450982-BFE8-4F34-B596-4753CAE73D9C}"/>
    <cellStyle name="Vsota 2 6 2 4" xfId="38327" xr:uid="{9172BE59-1205-4FB8-A9C7-DFA9D8E8A6AA}"/>
    <cellStyle name="Vsota 2 6 3" xfId="25242" xr:uid="{8E173DBF-6BE4-497B-BC66-1C06664870F9}"/>
    <cellStyle name="Vsota 2 6 4" xfId="39289" xr:uid="{6576BDAA-47F1-4679-A054-B5D9E2315805}"/>
    <cellStyle name="Vsota 2 6 5" xfId="21048" xr:uid="{CF603190-B441-455E-BD9C-BDA6B7E574D2}"/>
    <cellStyle name="Vsota 2 7" xfId="14245" xr:uid="{C9009170-9ED0-46EB-8D4E-A100C814136E}"/>
    <cellStyle name="Vsota 2 7 2" xfId="38000" xr:uid="{4F608E5A-EBD6-4164-BB9C-486354E08811}"/>
    <cellStyle name="Vsota 2 7 3" xfId="36601" xr:uid="{09C7FAC8-13F8-474F-9A1C-5AC1EE20D40D}"/>
    <cellStyle name="Vsota 2 7 4" xfId="19884" xr:uid="{5D9DC297-5A2A-4C58-8082-4BC369740105}"/>
    <cellStyle name="Vsota 2 8" xfId="23672" xr:uid="{C6907759-6B7F-4BF7-877E-DC406A49EBD5}"/>
    <cellStyle name="Vsota 2 8 2" xfId="25896" xr:uid="{825E70EF-900D-40A1-8094-F5F0B4E5BE3F}"/>
    <cellStyle name="Vsota 2 8 3" xfId="31786" xr:uid="{BCADD79C-6DCF-4691-95C2-EFAA22C86948}"/>
    <cellStyle name="Vsota 2 8 4" xfId="37457" xr:uid="{0D46681B-1C43-49FF-A3A0-9A993F778810}"/>
    <cellStyle name="Vsota 2 9" xfId="24302" xr:uid="{EAD6C860-7983-4AD7-AA64-284B5AD23C8E}"/>
    <cellStyle name="Vsota 3" xfId="7041" xr:uid="{F21B3810-8588-4409-A373-C28FCD323048}"/>
    <cellStyle name="Vsota 3 2" xfId="14257" xr:uid="{0F9C0F1D-3FF5-4DD6-8B43-8E31367C2A35}"/>
    <cellStyle name="Vsota 3 2 2" xfId="21645" xr:uid="{BECC5C3E-93F3-4F7A-9833-CE512B4EA8CC}"/>
    <cellStyle name="Vsota 3 2 2 2" xfId="29706" xr:uid="{C93FEF5A-A8AD-4C0B-B049-455ADE938E4E}"/>
    <cellStyle name="Vsota 3 2 2 3" xfId="32438" xr:uid="{79C59340-FD79-4398-954D-FD97E1A14560}"/>
    <cellStyle name="Vsota 3 2 2 4" xfId="38432" xr:uid="{A4BD4BF5-0E1A-4C8E-B53D-829617F0DC69}"/>
    <cellStyle name="Vsota 3 2 3" xfId="23679" xr:uid="{40B16AFC-6981-4971-BD65-C3D382A69C90}"/>
    <cellStyle name="Vsota 3 2 4" xfId="25363" xr:uid="{D65CBF70-3C6B-468F-B37B-799E6D341DE0}"/>
    <cellStyle name="Vsota 3 2 5" xfId="16632" xr:uid="{F9028249-7AF9-4481-AD9B-D80E5EC943DC}"/>
    <cellStyle name="Vsota 3 3" xfId="14258" xr:uid="{2D6BD9C1-FE1A-49D2-8D44-6B1CE91E0A15}"/>
    <cellStyle name="Vsota 3 4" xfId="14256" xr:uid="{53AFF628-80AA-4EB1-B0EE-0632D626CA0A}"/>
    <cellStyle name="Vsota 3 4 2" xfId="25897" xr:uid="{6F7348A9-2E75-4802-96D9-45740B15F9B4}"/>
    <cellStyle name="Vsota 3 4 3" xfId="31787" xr:uid="{C07C8D25-4F8A-4885-8F4C-862836C6C0A2}"/>
    <cellStyle name="Vsota 3 4 4" xfId="36745" xr:uid="{38C23717-ADFE-4C43-BB53-75D71BFC1056}"/>
    <cellStyle name="Vsota 3 5" xfId="23758" xr:uid="{79027D50-72FD-41B9-A3E3-447FBC3C36AE}"/>
    <cellStyle name="Vsota 3 5 2" xfId="37458" xr:uid="{C8CAB5C6-1BCA-4EE4-830D-1DD2EA7C7230}"/>
    <cellStyle name="Vsota 3 6" xfId="24303" xr:uid="{422CF83D-68FE-4DDD-9BAB-950DB5B4233E}"/>
    <cellStyle name="Vsota 3 7" xfId="35208" xr:uid="{FC620415-E46F-42DC-916C-75AA8237770A}"/>
    <cellStyle name="Vsota 3 8" xfId="38708" xr:uid="{3AED6B08-DF0A-4F44-8625-389A01C69262}"/>
    <cellStyle name="Vsota 3 9" xfId="16398" xr:uid="{2E86D68A-629A-4297-A524-DCF856DA58CD}"/>
    <cellStyle name="Vsota 4" xfId="7095" xr:uid="{C7BFCF41-DF1F-46FD-9A86-B19142EFB4D5}"/>
    <cellStyle name="Vsota 4 2" xfId="14260" xr:uid="{4B93815A-4F6B-40D5-A29E-1A273720E6F1}"/>
    <cellStyle name="Vsota 4 2 2" xfId="23680" xr:uid="{901D0631-BBC8-4644-A5E1-943B2356B229}"/>
    <cellStyle name="Vsota 4 2 2 2" xfId="29546" xr:uid="{6B0B67B4-D5D6-4317-BC77-9B15B929B7FC}"/>
    <cellStyle name="Vsota 4 2 2 3" xfId="32373" xr:uid="{C072CDFF-DE76-4C02-A9C5-5D8B6AF2A1D6}"/>
    <cellStyle name="Vsota 4 2 2 4" xfId="38328" xr:uid="{5E6976A9-A922-4B38-9D06-BBDBFD38E8F6}"/>
    <cellStyle name="Vsota 4 2 3" xfId="25243" xr:uid="{E80BBA13-5FAE-4440-8011-0ACD6638BD5A}"/>
    <cellStyle name="Vsota 4 2 4" xfId="21049" xr:uid="{67B2E0D4-D837-4CF4-8EE2-9D2AA4F427E2}"/>
    <cellStyle name="Vsota 4 3" xfId="14261" xr:uid="{340336E6-9D77-4314-8BA9-F073C7D5F7E2}"/>
    <cellStyle name="Vsota 4 4" xfId="14259" xr:uid="{491AE978-41C6-4157-8C83-1538F400DFC0}"/>
    <cellStyle name="Vsota 4 4 2" xfId="25898" xr:uid="{BBE0970C-A11F-49BB-BB89-C8282F50F1A9}"/>
    <cellStyle name="Vsota 4 4 3" xfId="31788" xr:uid="{29D9ADCE-42CF-4BDC-B857-1153255C71F7}"/>
    <cellStyle name="Vsota 4 4 4" xfId="36746" xr:uid="{0A18CA9F-622A-4FF4-B4E7-6B64C623460B}"/>
    <cellStyle name="Vsota 4 5" xfId="24304" xr:uid="{95B41B36-4586-4896-B462-9AB0B273F13B}"/>
    <cellStyle name="Vsota 4 5 2" xfId="37459" xr:uid="{DF8934F6-B3EF-4506-B4B7-B5212102E8A0}"/>
    <cellStyle name="Vsota 4 6" xfId="35290" xr:uid="{4BEE125E-3FAE-426B-A118-E879EC876D2D}"/>
    <cellStyle name="Vsota 4 7" xfId="38709" xr:uid="{31DF4854-2366-4A78-8178-FF8CA23AE521}"/>
    <cellStyle name="Vsota 5" xfId="6431" xr:uid="{0A3CB3D3-EFD8-4981-AC9A-56B089DD5B57}"/>
    <cellStyle name="Vsota 5 2" xfId="14263" xr:uid="{D168C364-3E90-476B-A470-3317189E3D01}"/>
    <cellStyle name="Vsota 5 2 2" xfId="23681" xr:uid="{E801F691-511E-46DD-A8B0-6AFE0AFA020C}"/>
    <cellStyle name="Vsota 5 2 2 2" xfId="29547" xr:uid="{454B50E5-1491-43A6-9F5B-582DF3D95BEA}"/>
    <cellStyle name="Vsota 5 2 2 3" xfId="32374" xr:uid="{720E1C22-6C4F-4417-93D4-F5A4543BB6B6}"/>
    <cellStyle name="Vsota 5 2 2 4" xfId="38329" xr:uid="{BEAEFCD0-082E-4AA7-A0CC-8B458555DE2F}"/>
    <cellStyle name="Vsota 5 2 3" xfId="25244" xr:uid="{D6F06B5E-88D1-47A4-8D0B-9848F0A165C5}"/>
    <cellStyle name="Vsota 5 2 4" xfId="21050" xr:uid="{DA8D4C3F-1975-402A-A312-AB43DF5523D1}"/>
    <cellStyle name="Vsota 5 3" xfId="14264" xr:uid="{8F4AE7CA-2FE0-472C-8EF4-6994195EE5CC}"/>
    <cellStyle name="Vsota 5 4" xfId="14262" xr:uid="{68840599-B943-4A38-8ED5-9F4196A301A4}"/>
    <cellStyle name="Vsota 5 4 2" xfId="25899" xr:uid="{CC05695C-3E91-470C-BE18-113757DABF85}"/>
    <cellStyle name="Vsota 5 4 3" xfId="31789" xr:uid="{357668AD-2978-45ED-951D-B23E3DF10F8C}"/>
    <cellStyle name="Vsota 5 4 4" xfId="36747" xr:uid="{9C2B98B0-2CAB-46BA-927C-F66F713E3460}"/>
    <cellStyle name="Vsota 5 5" xfId="24305" xr:uid="{CFE899E2-09D6-430D-BA83-2D408F0CAFF3}"/>
    <cellStyle name="Vsota 5 5 2" xfId="37460" xr:uid="{1B3E2E2E-06E3-4CA4-ACF6-4A0A52FF5945}"/>
    <cellStyle name="Vsota 5 6" xfId="35273" xr:uid="{7E08120B-DC61-4AC7-88E9-8961D7CFECF4}"/>
    <cellStyle name="Vsota 5 7" xfId="38710" xr:uid="{F5F64880-D992-4515-A1EE-613EB52F9845}"/>
    <cellStyle name="Vsota 6" xfId="7409" xr:uid="{A967E909-2F0F-433E-BD3A-62F6C5733914}"/>
    <cellStyle name="Vsota 6 2" xfId="14266" xr:uid="{B87D2139-4C07-4CD2-87DD-720CB3668FDF}"/>
    <cellStyle name="Vsota 6 3" xfId="14267" xr:uid="{96D24F3B-8652-4448-BF87-E24771B655A4}"/>
    <cellStyle name="Vsota 6 4" xfId="14265" xr:uid="{B2243415-DB03-428B-9537-371E5AE393C0}"/>
    <cellStyle name="Vsota 6 4 2" xfId="25900" xr:uid="{AF6C783E-B2DF-4425-9058-71DF1A509B7E}"/>
    <cellStyle name="Vsota 6 4 3" xfId="31790" xr:uid="{E29FA620-1961-4E89-91CB-25E2898C2B06}"/>
    <cellStyle name="Vsota 6 4 4" xfId="36748" xr:uid="{50CF936D-227C-410E-84B3-CDFAB71144E6}"/>
    <cellStyle name="Vsota 6 5" xfId="24306" xr:uid="{26CAB811-4F3C-484F-A9A4-E9CE956BD52C}"/>
    <cellStyle name="Vsota 6 5 2" xfId="37461" xr:uid="{A5B27DDC-712A-4CE4-BF57-97D8B9FA7B4A}"/>
    <cellStyle name="Vsota 6 6" xfId="33965" xr:uid="{00D230F0-CDBB-4A3C-B0F1-2ACB65E9AFF5}"/>
    <cellStyle name="Vsota 6 7" xfId="38711" xr:uid="{7FDFF6D8-5357-4998-9BA6-5B5D555F4A14}"/>
    <cellStyle name="Vsota 7" xfId="7384" xr:uid="{715B1EB6-8371-416D-987C-777F91458BA8}"/>
    <cellStyle name="Vsota 7 2" xfId="14269" xr:uid="{0774F299-F4DF-490E-A0DC-1649CD8D6869}"/>
    <cellStyle name="Vsota 7 3" xfId="14270" xr:uid="{55C3B051-B025-4528-BA79-6E2E704C421C}"/>
    <cellStyle name="Vsota 7 4" xfId="14268" xr:uid="{3C5B77E3-8EFD-4BB8-A6DF-FB4698294DBE}"/>
    <cellStyle name="Vsota 7 4 2" xfId="25901" xr:uid="{22388327-A66A-401C-B83C-E4D5C1B68796}"/>
    <cellStyle name="Vsota 7 4 3" xfId="31791" xr:uid="{3AE8B3BD-9002-46E8-A2F9-7D13C592E9CE}"/>
    <cellStyle name="Vsota 7 4 4" xfId="36749" xr:uid="{F55829B7-6D4F-4338-96D5-8343B9546DF9}"/>
    <cellStyle name="Vsota 7 5" xfId="24307" xr:uid="{7B1256AB-CFCE-4764-B7BB-BFBD68738134}"/>
    <cellStyle name="Vsota 7 5 2" xfId="37462" xr:uid="{C533B7A1-1D19-4E77-8306-7FA405591647}"/>
    <cellStyle name="Vsota 7 6" xfId="34691" xr:uid="{B41B62AC-52EC-4565-B44C-014C79C1FA26}"/>
    <cellStyle name="Vsota 7 7" xfId="38712" xr:uid="{F45F13C5-5A69-4784-BE1D-434E75CAAD9E}"/>
    <cellStyle name="Vsota 8" xfId="7135" xr:uid="{270E548A-8320-4444-8B42-8FE2E71C2F89}"/>
    <cellStyle name="Vsota 8 2" xfId="14272" xr:uid="{4A1F0109-30E6-4019-8F9E-9016670757C4}"/>
    <cellStyle name="Vsota 8 3" xfId="14273" xr:uid="{69D81DE0-06E5-47C7-8128-3E366970FD58}"/>
    <cellStyle name="Vsota 8 4" xfId="14271" xr:uid="{80461112-A268-4F87-95AF-2A94DA17AE7D}"/>
    <cellStyle name="Vsota 8 4 2" xfId="25902" xr:uid="{A80AF519-F43A-46EF-82EB-9ED445B5DAEF}"/>
    <cellStyle name="Vsota 8 4 3" xfId="31792" xr:uid="{57C75A26-DD82-4236-975A-9333EB1D003A}"/>
    <cellStyle name="Vsota 8 4 4" xfId="36750" xr:uid="{204714CA-EE7C-4818-972E-E7281C523BB5}"/>
    <cellStyle name="Vsota 8 5" xfId="24308" xr:uid="{56A42813-3B3B-4F65-BA9A-F6110D96C064}"/>
    <cellStyle name="Vsota 8 5 2" xfId="37463" xr:uid="{A082D7F9-DCF8-4D39-9537-7495485C7853}"/>
    <cellStyle name="Vsota 8 6" xfId="33988" xr:uid="{88140CF5-B3D5-4BF0-A339-5FAF04BC6A99}"/>
    <cellStyle name="Vsota 8 7" xfId="38713" xr:uid="{177F5D35-8AC4-4D24-BDF8-4186B77E36AA}"/>
    <cellStyle name="Vsota 9" xfId="6359" xr:uid="{672C35C4-EE45-4E1F-9870-FD8F6AD58C67}"/>
    <cellStyle name="Vsota 9 2" xfId="14275" xr:uid="{12E58AFA-56A8-4F1A-AAB3-EB27F1572676}"/>
    <cellStyle name="Vsota 9 2 2" xfId="23682" xr:uid="{BA1D7E5C-57BD-4384-9A6D-A145A8EC5A26}"/>
    <cellStyle name="Vsota 9 2 2 2" xfId="29572" xr:uid="{D2BD858E-8B43-40F7-A457-DC0DDFDAD33B}"/>
    <cellStyle name="Vsota 9 2 3" xfId="21135" xr:uid="{1AD1F6CA-CF8F-4D18-A54A-0038875689AD}"/>
    <cellStyle name="Vsota 9 3" xfId="14276" xr:uid="{E06F70BC-A873-4B52-8061-A05A67C48DBE}"/>
    <cellStyle name="Vsota 9 4" xfId="14274" xr:uid="{8128CB3C-773E-46C0-A19F-4659D9927AC3}"/>
    <cellStyle name="Vsota 9 4 2" xfId="25903" xr:uid="{9F30BE4A-2F1B-4F06-8186-079153D84995}"/>
    <cellStyle name="Vsota 9 4 3" xfId="31793" xr:uid="{6D2AB3CA-F1F7-4821-B2BC-B932B0B12A9F}"/>
    <cellStyle name="Vsota 9 4 4" xfId="36751" xr:uid="{CEBC2738-E460-4F9F-A251-F971D8D405E2}"/>
    <cellStyle name="Vsota 9 5" xfId="24309" xr:uid="{707157E9-C7BD-43D1-A8B6-41D018D6A60B}"/>
    <cellStyle name="Vsota 9 5 2" xfId="37464" xr:uid="{CE819F46-D9A0-4D6E-AE67-0A8A5FED72FC}"/>
    <cellStyle name="Vsota 9 6" xfId="33883" xr:uid="{8D743C41-0446-42D6-8A50-C8C1CEC24053}"/>
    <cellStyle name="Vsota 9 7" xfId="38714" xr:uid="{59B3F10D-7A62-4C40-9D18-0C2F1D72059C}"/>
    <cellStyle name="Warning Text 1" xfId="2528" xr:uid="{BFAEB979-88C2-4251-81DB-7FF65DFB4914}"/>
    <cellStyle name="Warning Text 1 1" xfId="6144" xr:uid="{0560C7CA-059C-4FB2-AFFE-8AF4CE94CF74}"/>
    <cellStyle name="Warning Text 1 1 2" xfId="14278" xr:uid="{D06E220D-8D26-4DB1-AB20-708D5DA11E15}"/>
    <cellStyle name="Warning Text 1 1 2 2" xfId="26203" xr:uid="{3CB09AE4-BDDE-4240-BC03-6597D9F1E270}"/>
    <cellStyle name="Warning Text 1 2" xfId="2529" xr:uid="{995A8D98-ED64-4095-A49B-364295DEF535}"/>
    <cellStyle name="Warning Text 1 2 2" xfId="5230" xr:uid="{DBEB763C-0149-4024-981F-6909A3B9F28A}"/>
    <cellStyle name="Warning Text 1 2 2 2" xfId="14280" xr:uid="{2C148187-3B26-475C-BABA-1C702B66EB87}"/>
    <cellStyle name="Warning Text 1 2 2 2 2" xfId="29514" xr:uid="{710CEBBA-116C-4C57-B87B-CA285074081D}"/>
    <cellStyle name="Warning Text 1 2 3" xfId="7693" xr:uid="{41BD80EF-9DC5-454D-8C2D-233BE0DB4DA0}"/>
    <cellStyle name="Warning Text 1 2 3 2" xfId="14281" xr:uid="{BC1D87EF-393D-4CCE-A0F6-362DC7F63060}"/>
    <cellStyle name="Warning Text 1 2 3 2 2" xfId="28902" xr:uid="{5632E237-0685-4698-8E55-D7FC7ACB6451}"/>
    <cellStyle name="Warning Text 1 2 3 3" xfId="33948" xr:uid="{64876FAB-BC09-4FF3-BE49-A1FEA2B5D63F}"/>
    <cellStyle name="Warning Text 1 2 3 4" xfId="20594" xr:uid="{3C4D7C40-DA3A-4046-9FA6-336454FD929E}"/>
    <cellStyle name="Warning Text 1 2 4" xfId="14282" xr:uid="{832AC2CC-3C7C-49AB-98C3-4EF86F208421}"/>
    <cellStyle name="Warning Text 1 2 4 2" xfId="23685" xr:uid="{8699151B-D8B1-4032-8789-C34AD0762D5F}"/>
    <cellStyle name="Warning Text 1 2 4 2 2" xfId="29900" xr:uid="{28474B94-6F7A-421F-BFFA-4D1A9E2EE44B}"/>
    <cellStyle name="Warning Text 1 2 4 3" xfId="22127" xr:uid="{9AD47887-29EB-40BF-AF3D-EDB13D1260F1}"/>
    <cellStyle name="Warning Text 1 2 5" xfId="14279" xr:uid="{92AEFC00-50A0-4A1F-8709-6888BD8973E0}"/>
    <cellStyle name="Warning Text 1 2 5 2" xfId="38001" xr:uid="{9F4EDC1B-8A80-4070-9EFB-4446648FB3E7}"/>
    <cellStyle name="Warning Text 1 2 5 3" xfId="36968" xr:uid="{3D17D9D9-C836-4302-BD71-47B7FC3C0D01}"/>
    <cellStyle name="Warning Text 1 2 5 4" xfId="19887" xr:uid="{D51C6B2E-9E1B-4AD0-9C02-32B80BD7D228}"/>
    <cellStyle name="Warning Text 1 2 6" xfId="17775" xr:uid="{42D35A80-6B7F-4B8A-896E-AAAB805BFF0E}"/>
    <cellStyle name="Warning Text 1 2 7" xfId="23684" xr:uid="{3AE9551F-6B76-4CCD-860C-2EAF09F56D21}"/>
    <cellStyle name="Warning Text 1 2 7 2" xfId="26204" xr:uid="{5D687589-13AF-45DA-8DDB-771A520DC139}"/>
    <cellStyle name="Warning Text 1 3" xfId="5229" xr:uid="{E08597A0-B848-4990-BBED-C12DC13D663C}"/>
    <cellStyle name="Warning Text 1 3 2" xfId="14284" xr:uid="{968102DA-49E4-409D-ACC0-37E3BCCA2AD5}"/>
    <cellStyle name="Warning Text 1 3 2 2" xfId="23687" xr:uid="{8ACF8A26-A353-4E36-9662-0FEBE65DF28D}"/>
    <cellStyle name="Warning Text 1 3 2 2 2" xfId="29899" xr:uid="{73EC82CB-735F-4921-82E9-21E22651B282}"/>
    <cellStyle name="Warning Text 1 3 2 3" xfId="22126" xr:uid="{FA853A0C-80C4-4B89-AB37-4FD44A280AB3}"/>
    <cellStyle name="Warning Text 1 3 3" xfId="14283" xr:uid="{F2BE76C0-EC96-49F8-B5F9-912670481D72}"/>
    <cellStyle name="Warning Text 1 3 3 2" xfId="36969" xr:uid="{5C508611-9844-4D36-869F-F591AA331DE5}"/>
    <cellStyle name="Warning Text 1 3 3 3" xfId="20921" xr:uid="{12E7596C-3B84-4C5E-840E-71D652BE602E}"/>
    <cellStyle name="Warning Text 1 3 4" xfId="23686" xr:uid="{97F4761E-CE52-428E-9D95-609F4D09D2BE}"/>
    <cellStyle name="Warning Text 1 3 4 2" xfId="38219" xr:uid="{81FA9D19-CE27-4BCA-A507-244A06922A3E}"/>
    <cellStyle name="Warning Text 1 3 5" xfId="17238" xr:uid="{8960AA8B-B163-4E4E-A481-532CD082EE5A}"/>
    <cellStyle name="Warning Text 1 4" xfId="7512" xr:uid="{13521E69-A9EF-434F-B09F-81317B7C3858}"/>
    <cellStyle name="Warning Text 1 4 2" xfId="14285" xr:uid="{3A2EEC4F-B4D2-4EF6-9EE0-040C2C11E11A}"/>
    <cellStyle name="Warning Text 1 4 2 2" xfId="30553" xr:uid="{A98C3E54-9D59-4CD5-B1E4-393D2821762B}"/>
    <cellStyle name="Warning Text 1 4 2 3" xfId="20593" xr:uid="{2520565C-E4CF-49BA-BB1B-AA031B9B0138}"/>
    <cellStyle name="Warning Text 1 4 3" xfId="23688" xr:uid="{2D032679-40D0-44DD-8E7D-AE01E2927BF3}"/>
    <cellStyle name="Warning Text 1 4 3 2" xfId="30391" xr:uid="{02F69E0A-52DC-4A32-8840-390BCCFDB0B8}"/>
    <cellStyle name="Warning Text 1 4 3 3" xfId="26025" xr:uid="{1529586B-09A8-4CCF-AE04-B7423899FECC}"/>
    <cellStyle name="Warning Text 1 5" xfId="14277" xr:uid="{1C50799F-ADAF-4EDB-A492-099BE58AB724}"/>
    <cellStyle name="Warning Text 1 5 2" xfId="38337" xr:uid="{78228845-E5F0-4E41-B465-2EDF511928A7}"/>
    <cellStyle name="Warning Text 1 5 3" xfId="36602" xr:uid="{F9260BC4-A027-4C35-AB52-86DDD384A31F}"/>
    <cellStyle name="Warning Text 1 5 4" xfId="21071" xr:uid="{B2C4D577-6199-44B8-AF2B-68158C36BA69}"/>
    <cellStyle name="Warning Text 1 6" xfId="21452" xr:uid="{F1C12AE2-B351-4CA3-A57B-9B24CCCE24CC}"/>
    <cellStyle name="Warning Text 1 7" xfId="22128" xr:uid="{602A3206-5995-41E2-83C4-AF9A013AE182}"/>
    <cellStyle name="Warning Text 1 8" xfId="19886" xr:uid="{5B5B8D8D-21D4-4804-A3E9-81B004DEC60B}"/>
    <cellStyle name="Warning Text 1 9" xfId="23683" xr:uid="{C0532366-2A8A-4445-B931-5C57FA603F53}"/>
    <cellStyle name="Warning Text 1 9 2" xfId="26202" xr:uid="{96F14BA3-A324-4853-BDE4-D479D38C7367}"/>
    <cellStyle name="Warning Text 10" xfId="7078" xr:uid="{2FC39C34-ABF8-4089-88A1-EA4D30663B25}"/>
    <cellStyle name="Warning Text 10 2" xfId="14286" xr:uid="{35B699F6-30EC-45B7-81CE-9E6DEF4C1D02}"/>
    <cellStyle name="Warning Text 10 2 2" xfId="26205" xr:uid="{7FFFE76D-8BEE-46B1-9CDC-7E1594BC5C7F}"/>
    <cellStyle name="Warning Text 11" xfId="7345" xr:uid="{4CD60D64-5871-4B6F-B3F3-9237D2DD51E0}"/>
    <cellStyle name="Warning Text 11 2" xfId="14287" xr:uid="{D17EB33D-C1CA-4B53-A849-789E37AB32DA}"/>
    <cellStyle name="Warning Text 11 2 2" xfId="26206" xr:uid="{7898294D-FF29-4FB2-9D57-6612F1D7F5C1}"/>
    <cellStyle name="Warning Text 12" xfId="6850" xr:uid="{AF72C05C-6B28-4E24-BF67-CF59FF9124CC}"/>
    <cellStyle name="Warning Text 12 2" xfId="14288" xr:uid="{43ACE0B7-24BB-4D20-ADDB-D6C599DB105C}"/>
    <cellStyle name="Warning Text 12 2 2" xfId="26207" xr:uid="{9E944F8F-9CB7-4D42-9D0D-2CEFAEEAB538}"/>
    <cellStyle name="Warning Text 13" xfId="6063" xr:uid="{A638E014-7FB8-43D3-B2C3-BFEB885F6D6D}"/>
    <cellStyle name="Warning Text 13 2" xfId="14289" xr:uid="{A4AB5078-6EC8-4A84-B08E-5F1241F7F23B}"/>
    <cellStyle name="Warning Text 13 2 2" xfId="26208" xr:uid="{60D3FF48-F37E-480F-B601-08B7719CF317}"/>
    <cellStyle name="Warning Text 2" xfId="2530" xr:uid="{3331AD82-795C-46B3-BDB7-EA7D5873526E}"/>
    <cellStyle name="Warning Text 2 1" xfId="5956" xr:uid="{DEAB0755-82CE-4E39-8993-EC8DD54E252E}"/>
    <cellStyle name="Warning Text 2 1 2" xfId="14291" xr:uid="{66BF3BB0-5A95-4E35-B437-40BF131D38E5}"/>
    <cellStyle name="Warning Text 2 1 2 2" xfId="26209" xr:uid="{6F2DD073-7FBF-46AD-BDA6-F284F86E5A51}"/>
    <cellStyle name="Warning Text 2 2" xfId="2531" xr:uid="{997E1A35-4BDF-4223-96B3-6973AB879170}"/>
    <cellStyle name="Warning Text 2 2 2" xfId="5232" xr:uid="{37A381CC-9A12-42C3-B832-AF47EC840924}"/>
    <cellStyle name="Warning Text 2 2 2 2" xfId="14293" xr:uid="{18FEA096-0C8E-4488-8F80-59D7F8D2B5D8}"/>
    <cellStyle name="Warning Text 2 2 2 2 2" xfId="20923" xr:uid="{D20016DA-6484-46C0-AE0C-8D553AC27C53}"/>
    <cellStyle name="Warning Text 2 2 2 3" xfId="23691" xr:uid="{7D31CEB4-5CB5-41AD-B915-E26B7D9D3723}"/>
    <cellStyle name="Warning Text 2 2 2 4" xfId="17240" xr:uid="{0C29EF9E-E809-4BFD-B655-06D437474701}"/>
    <cellStyle name="Warning Text 2 2 3" xfId="6215" xr:uid="{E5780DB7-69D9-442D-B37D-72DD4293CDFF}"/>
    <cellStyle name="Warning Text 2 2 3 2" xfId="14294" xr:uid="{CDAC7ABD-8670-4AB1-9A1D-F5413CE58AEA}"/>
    <cellStyle name="Warning Text 2 2 3 2 2" xfId="28903" xr:uid="{A9EF559E-08B9-4F6A-85D4-E9801F57389D}"/>
    <cellStyle name="Warning Text 2 2 3 3" xfId="34673" xr:uid="{4B925BAB-8DAB-426B-B18C-CA8FA424517B}"/>
    <cellStyle name="Warning Text 2 2 3 4" xfId="20596" xr:uid="{3F1D4060-F80E-4546-9928-CEA26B04BB70}"/>
    <cellStyle name="Warning Text 2 2 4" xfId="14295" xr:uid="{C5BE0EB0-FBC7-4DE1-B142-9D4D5C5B8315}"/>
    <cellStyle name="Warning Text 2 2 4 2" xfId="23692" xr:uid="{B126088E-D233-48CE-BD7B-4ACA5FFC2551}"/>
    <cellStyle name="Warning Text 2 2 4 2 2" xfId="29898" xr:uid="{CC2A3579-E44F-4ABE-8534-C4F7A0D18A60}"/>
    <cellStyle name="Warning Text 2 2 4 3" xfId="22124" xr:uid="{80499A5E-A276-4ED7-8826-8328EF44F851}"/>
    <cellStyle name="Warning Text 2 2 5" xfId="14292" xr:uid="{326154A8-2D06-4157-AE06-928724B43FE4}"/>
    <cellStyle name="Warning Text 2 2 5 2" xfId="38002" xr:uid="{B010AC6B-A97C-4DE5-BF78-D8D5FC10FCB8}"/>
    <cellStyle name="Warning Text 2 2 5 3" xfId="36971" xr:uid="{21A02F9E-F652-471E-8707-DBC351979991}"/>
    <cellStyle name="Warning Text 2 2 5 4" xfId="19889" xr:uid="{67F7C700-5C07-4798-B5EB-549EDFE97971}"/>
    <cellStyle name="Warning Text 2 2 6" xfId="17776" xr:uid="{1CCE6125-B376-4647-ABCA-A2CC648AF6DB}"/>
    <cellStyle name="Warning Text 2 2 7" xfId="23690" xr:uid="{637A1929-F699-4CA6-A112-9ACAA7030C22}"/>
    <cellStyle name="Warning Text 2 2 7 2" xfId="26210" xr:uid="{C81C488A-F4F5-40DA-A162-4EA1A457BDE4}"/>
    <cellStyle name="Warning Text 2 2 8" xfId="16399" xr:uid="{A1D0BECF-2C7D-423C-BAED-4CD43070B231}"/>
    <cellStyle name="Warning Text 2 3" xfId="5231" xr:uid="{85EEBB92-AF50-4127-95BC-0076E052D97D}"/>
    <cellStyle name="Warning Text 2 3 2" xfId="14297" xr:uid="{817CA892-8529-4776-A0D1-1E777619487A}"/>
    <cellStyle name="Warning Text 2 3 2 2" xfId="23694" xr:uid="{6DDEFFEF-65AF-4BD0-ACF1-488C8D69E6E8}"/>
    <cellStyle name="Warning Text 2 3 2 2 2" xfId="29897" xr:uid="{E5BC312F-6FCC-4FEB-8F7D-516127742A4B}"/>
    <cellStyle name="Warning Text 2 3 2 3" xfId="22123" xr:uid="{BAED28CE-A7C0-4777-9F9D-8CD3EC8BC0FC}"/>
    <cellStyle name="Warning Text 2 3 3" xfId="14296" xr:uid="{FA62DE23-7B4A-4F15-B883-1ABB81990D70}"/>
    <cellStyle name="Warning Text 2 3 3 2" xfId="38220" xr:uid="{B910AC70-0789-4858-B706-CE7A421DCDC4}"/>
    <cellStyle name="Warning Text 2 3 3 3" xfId="36972" xr:uid="{DEA02CBF-4CA9-49DF-A939-7D4E1545E257}"/>
    <cellStyle name="Warning Text 2 3 3 4" xfId="20922" xr:uid="{BF894582-4FD3-470A-89D5-0F1263A9A6FD}"/>
    <cellStyle name="Warning Text 2 3 4" xfId="17865" xr:uid="{94EB83A5-AA86-4600-A684-FF1200A543F4}"/>
    <cellStyle name="Warning Text 2 3 5" xfId="23693" xr:uid="{F9A4ADFE-7E9C-4A00-BF14-E2979BFB34E7}"/>
    <cellStyle name="Warning Text 2 3 6" xfId="16400" xr:uid="{10633BAE-31C9-4B14-B46F-AB54D0811CD1}"/>
    <cellStyle name="Warning Text 2 4" xfId="7354" xr:uid="{BF9FD832-87F7-40EE-8205-2CE34708343A}"/>
    <cellStyle name="Warning Text 2 4 2" xfId="14299" xr:uid="{6A3142DC-4808-410C-8A02-BBE314DEB607}"/>
    <cellStyle name="Warning Text 2 4 2 2" xfId="23696" xr:uid="{9FD35C18-5CF3-4B68-9B55-8CCC7AC6F4E4}"/>
    <cellStyle name="Warning Text 2 4 2 2 2" xfId="30554" xr:uid="{F4159CB3-01D4-4DEF-AB28-FD54EF449C16}"/>
    <cellStyle name="Warning Text 2 4 2 3" xfId="17239" xr:uid="{DD8E2D79-3F6A-423D-BA32-EE6F04BC518A}"/>
    <cellStyle name="Warning Text 2 4 3" xfId="14298" xr:uid="{433FFDAE-E60D-427C-B04E-B67808EEF3E9}"/>
    <cellStyle name="Warning Text 2 4 3 2" xfId="36970" xr:uid="{05F58AA8-D4C4-460B-905A-E7FB8CDD21A4}"/>
    <cellStyle name="Warning Text 2 4 3 3" xfId="20595" xr:uid="{9D74C777-BC4B-42C4-9B8F-BA637EA8637A}"/>
    <cellStyle name="Warning Text 2 4 4" xfId="23695" xr:uid="{5F355F11-33FA-4A7D-BC7A-16F3CB017468}"/>
    <cellStyle name="Warning Text 2 4 4 2" xfId="26471" xr:uid="{BB77528D-B03C-4AA3-A05D-CA2DF5B1B27F}"/>
    <cellStyle name="Warning Text 2 4 4 3" xfId="38205" xr:uid="{5B0D4007-9034-466C-80F5-F28FD46DD48B}"/>
    <cellStyle name="Warning Text 2 4 5" xfId="16401" xr:uid="{D9D6B142-F3ED-45B2-B3E2-AB45F02AC107}"/>
    <cellStyle name="Warning Text 2 5" xfId="14290" xr:uid="{6E4C8C7C-AA08-4340-8DCA-12A5B06B91EA}"/>
    <cellStyle name="Warning Text 2 5 2" xfId="38338" xr:uid="{D7AB2920-C4D0-4A85-9CC7-BC6655678320}"/>
    <cellStyle name="Warning Text 2 5 3" xfId="36603" xr:uid="{578CA4B9-BCE5-4BB4-AA3A-5CD280E246FB}"/>
    <cellStyle name="Warning Text 2 5 4" xfId="21072" xr:uid="{28158CE6-0079-4D41-9031-9A6AC4D072B5}"/>
    <cellStyle name="Warning Text 2 6" xfId="21453" xr:uid="{CC18C91C-1B90-41EB-8978-992D75AC861C}"/>
    <cellStyle name="Warning Text 2 7" xfId="22125" xr:uid="{B6393A37-33CC-478F-BE00-8244863E4AAB}"/>
    <cellStyle name="Warning Text 2 8" xfId="19888" xr:uid="{66E3453F-980F-49FF-8D95-5F0384F6E493}"/>
    <cellStyle name="Warning Text 2 9" xfId="23689" xr:uid="{66165B83-0FFB-4C65-82E5-40AD2C57A72A}"/>
    <cellStyle name="Warning Text 2 9 2" xfId="25940" xr:uid="{4D4A9048-3107-4E7F-962C-7E003C32C5C0}"/>
    <cellStyle name="Warning Text 3" xfId="2532" xr:uid="{C03E0315-C433-49FA-8EA3-1EAF755B2F70}"/>
    <cellStyle name="Warning Text 3 1" xfId="7184" xr:uid="{832303C1-29CA-4726-9990-22FF10019C7C}"/>
    <cellStyle name="Warning Text 3 1 2" xfId="14301" xr:uid="{8C8C096C-7527-4928-AED9-54FB74CE9F0C}"/>
    <cellStyle name="Warning Text 3 1 2 2" xfId="26212" xr:uid="{184AD718-EE1E-48EC-95CB-40904E542A07}"/>
    <cellStyle name="Warning Text 3 2" xfId="2533" xr:uid="{0EEB9597-671F-4726-B42E-1B2C5AC8907C}"/>
    <cellStyle name="Warning Text 3 2 2" xfId="5234" xr:uid="{EC3354D6-1A16-4243-9865-DC06D9B328E1}"/>
    <cellStyle name="Warning Text 3 2 2 2" xfId="14303" xr:uid="{CFC64310-ABE4-4B7B-98E9-1CE1175BDEBB}"/>
    <cellStyle name="Warning Text 3 2 2 2 2" xfId="20925" xr:uid="{19559B8C-9181-4CFB-83C9-C80B18365237}"/>
    <cellStyle name="Warning Text 3 2 2 3" xfId="23699" xr:uid="{5D263347-6910-4003-8799-5EF9AFB65B7C}"/>
    <cellStyle name="Warning Text 3 2 2 4" xfId="17241" xr:uid="{14F3146F-8B3C-49C6-9193-2D751EB0499F}"/>
    <cellStyle name="Warning Text 3 2 3" xfId="6379" xr:uid="{BE7BABFA-ACA0-488F-B098-D2CDA80F4B7B}"/>
    <cellStyle name="Warning Text 3 2 3 2" xfId="14304" xr:uid="{70B8AE56-4A27-4C2D-B6C1-411F9575F400}"/>
    <cellStyle name="Warning Text 3 2 3 2 2" xfId="28904" xr:uid="{CF7D3AF7-CC60-4779-B6EE-BAE6674133E0}"/>
    <cellStyle name="Warning Text 3 2 3 3" xfId="35354" xr:uid="{EDD53B82-EEBC-4F4B-9DB0-70212146D56A}"/>
    <cellStyle name="Warning Text 3 2 3 4" xfId="20598" xr:uid="{83CF7E1F-20D1-418C-8050-E8B7B4ACF93D}"/>
    <cellStyle name="Warning Text 3 2 4" xfId="14305" xr:uid="{C1948250-FD15-48F5-BA8A-9E6BF7704ED4}"/>
    <cellStyle name="Warning Text 3 2 4 2" xfId="23700" xr:uid="{C0FE942E-FD9E-471A-9189-F317A8C9B0A1}"/>
    <cellStyle name="Warning Text 3 2 4 2 2" xfId="29896" xr:uid="{5DF8E00D-604F-49BF-A172-6A2A75366A2E}"/>
    <cellStyle name="Warning Text 3 2 4 3" xfId="22121" xr:uid="{8F00E266-4B0D-40C6-AC98-C29C9E6052BA}"/>
    <cellStyle name="Warning Text 3 2 5" xfId="14302" xr:uid="{E217BF6E-79B8-4ED6-8985-C69B8C1529C7}"/>
    <cellStyle name="Warning Text 3 2 5 2" xfId="38003" xr:uid="{BE91DCE7-D720-4A36-BE1C-57010FAB659B}"/>
    <cellStyle name="Warning Text 3 2 5 3" xfId="36973" xr:uid="{4FF28E4D-26A3-4866-9483-3D87A0242839}"/>
    <cellStyle name="Warning Text 3 2 5 4" xfId="19891" xr:uid="{976B2C61-33B7-4C57-81E6-BDF69E9CF50C}"/>
    <cellStyle name="Warning Text 3 2 6" xfId="17777" xr:uid="{39EEF0CC-3B86-4C94-9F61-7E3FE7939280}"/>
    <cellStyle name="Warning Text 3 2 7" xfId="23698" xr:uid="{C9EB7222-F397-409D-8A13-92975835DA2C}"/>
    <cellStyle name="Warning Text 3 2 7 2" xfId="26213" xr:uid="{540821F4-EAD3-429A-A08D-A4BD2984BD1B}"/>
    <cellStyle name="Warning Text 3 2 8" xfId="16402" xr:uid="{91EF6DB3-8C13-45FB-986A-95BB8AD4593B}"/>
    <cellStyle name="Warning Text 3 3" xfId="5233" xr:uid="{A3F6EDAE-6314-4CD5-8267-8CD97BACDDC6}"/>
    <cellStyle name="Warning Text 3 3 2" xfId="14307" xr:uid="{D5EACFF9-C0B7-4CD1-9634-87026B650F90}"/>
    <cellStyle name="Warning Text 3 3 2 2" xfId="23702" xr:uid="{E88A8C01-A110-4A4B-BB9F-A45A4B99522F}"/>
    <cellStyle name="Warning Text 3 3 2 2 2" xfId="29895" xr:uid="{B7F3C02D-6526-4EE7-9645-93A32E2A8055}"/>
    <cellStyle name="Warning Text 3 3 2 3" xfId="22120" xr:uid="{E93A1D9E-1EC2-42F3-BAED-E9485B8E607F}"/>
    <cellStyle name="Warning Text 3 3 3" xfId="14306" xr:uid="{F12C42AC-E6D7-4579-B632-1373C70E591C}"/>
    <cellStyle name="Warning Text 3 3 3 2" xfId="36974" xr:uid="{3405DB72-011D-4EC2-A96B-6A61143089A2}"/>
    <cellStyle name="Warning Text 3 3 3 3" xfId="20924" xr:uid="{672FEE07-E1FA-4372-B80A-E104C400D1F3}"/>
    <cellStyle name="Warning Text 3 3 4" xfId="23701" xr:uid="{A744C69F-BDBC-404D-877D-226AF7701BAB}"/>
    <cellStyle name="Warning Text 3 3 4 2" xfId="38221" xr:uid="{5A8779B3-38DD-4AE1-B778-DB3227B49126}"/>
    <cellStyle name="Warning Text 3 3 5" xfId="17242" xr:uid="{3A0D9C7A-FA38-4B30-8126-C21E8AAA01EF}"/>
    <cellStyle name="Warning Text 3 4" xfId="6177" xr:uid="{EAAE0BAF-5E4B-4920-AF19-49F964EFF6FF}"/>
    <cellStyle name="Warning Text 3 4 2" xfId="14308" xr:uid="{2E649C7F-0257-4BC7-B093-9F728ACCCB51}"/>
    <cellStyle name="Warning Text 3 4 2 2" xfId="30555" xr:uid="{7CCC90E3-7D04-4805-8BE8-DF0BC22ED420}"/>
    <cellStyle name="Warning Text 3 4 2 3" xfId="20597" xr:uid="{85EFCF5B-B6EA-40AA-B976-F36EF2C267D3}"/>
    <cellStyle name="Warning Text 3 4 3" xfId="23703" xr:uid="{0AD8C790-3185-4278-B957-5B8F23696F12}"/>
    <cellStyle name="Warning Text 3 4 3 2" xfId="30392" xr:uid="{1A50716C-838E-4FBB-BCA1-3219F31FC382}"/>
    <cellStyle name="Warning Text 3 4 3 3" xfId="26026" xr:uid="{F5DE1B28-95B4-49B7-8E82-2F4F4DF11282}"/>
    <cellStyle name="Warning Text 3 5" xfId="14300" xr:uid="{CA7ACDF3-1113-48DE-A4C1-476FEEDC2848}"/>
    <cellStyle name="Warning Text 3 5 2" xfId="38339" xr:uid="{8C68D8BC-1CD1-441A-B3AF-083D145B6ABF}"/>
    <cellStyle name="Warning Text 3 5 3" xfId="36604" xr:uid="{4E78DFBE-B97F-4514-90A6-193ADBB409EA}"/>
    <cellStyle name="Warning Text 3 5 4" xfId="21073" xr:uid="{63F37487-6528-4D41-94BE-D2640B9BA8CF}"/>
    <cellStyle name="Warning Text 3 6" xfId="21454" xr:uid="{5F585473-7C88-4466-82A7-80F2DDCF9EEE}"/>
    <cellStyle name="Warning Text 3 7" xfId="22122" xr:uid="{3E2DD1D4-C8DF-4FC8-BF5A-24087E296621}"/>
    <cellStyle name="Warning Text 3 8" xfId="19890" xr:uid="{E87A91CA-49BD-4EFA-8F12-550EC17F0580}"/>
    <cellStyle name="Warning Text 3 9" xfId="23697" xr:uid="{F05230C8-4D73-422C-A8D1-1A39C9744B3B}"/>
    <cellStyle name="Warning Text 3 9 2" xfId="26211" xr:uid="{762EF3FF-5146-4DAC-9CA2-5F3894988394}"/>
    <cellStyle name="Warning Text 4" xfId="2534" xr:uid="{C2FD39A4-66D4-40CB-85BF-56C21762960F}"/>
    <cellStyle name="Warning Text 4 1" xfId="5802" xr:uid="{1DFBCDF1-D770-4864-897C-2250BFA734D7}"/>
    <cellStyle name="Warning Text 4 1 2" xfId="14310" xr:uid="{71A6805B-075D-4948-A033-46FA57C76F59}"/>
    <cellStyle name="Warning Text 4 1 2 2" xfId="26215" xr:uid="{09300462-A277-4702-A5C9-FB9EFCBAB216}"/>
    <cellStyle name="Warning Text 4 2" xfId="2535" xr:uid="{2BA1F6CB-2198-445D-802C-5113336A196D}"/>
    <cellStyle name="Warning Text 4 2 2" xfId="5236" xr:uid="{372E398C-5F38-4471-8BDD-8BF48C538C1B}"/>
    <cellStyle name="Warning Text 4 2 2 2" xfId="14312" xr:uid="{29375E03-AD8C-4E2F-9067-AABDCAF5F0D3}"/>
    <cellStyle name="Warning Text 4 2 2 2 2" xfId="20927" xr:uid="{D37C276A-8B87-4625-950A-8C3EB3FB880B}"/>
    <cellStyle name="Warning Text 4 2 2 3" xfId="23706" xr:uid="{FA8CB91A-C407-4E64-BAD8-FFEA2D3694B9}"/>
    <cellStyle name="Warning Text 4 2 2 4" xfId="17243" xr:uid="{544D3BBE-B219-4016-B582-DF7D362C5BC2}"/>
    <cellStyle name="Warning Text 4 2 3" xfId="7230" xr:uid="{3D14E792-20A5-4D7F-8AD6-30D4789902D5}"/>
    <cellStyle name="Warning Text 4 2 3 2" xfId="14313" xr:uid="{96E3361F-5BA8-47B0-92A2-0B241C65D23B}"/>
    <cellStyle name="Warning Text 4 2 3 2 2" xfId="28905" xr:uid="{5DDA9CAA-2502-4983-96ED-0CE51251450B}"/>
    <cellStyle name="Warning Text 4 2 3 3" xfId="33981" xr:uid="{220154F8-A41D-45A9-A977-C4535A085C10}"/>
    <cellStyle name="Warning Text 4 2 3 4" xfId="20600" xr:uid="{E8D6A9C5-6A33-47AB-B882-97B42F4DF6C1}"/>
    <cellStyle name="Warning Text 4 2 4" xfId="14314" xr:uid="{F2F0303D-690E-454D-A23E-BA006DDE9CB2}"/>
    <cellStyle name="Warning Text 4 2 4 2" xfId="23707" xr:uid="{A082B911-8D30-4155-B5BC-17BC7C3F0764}"/>
    <cellStyle name="Warning Text 4 2 4 2 2" xfId="29894" xr:uid="{FDAF4149-E43C-4FA6-B8C3-724F235033BC}"/>
    <cellStyle name="Warning Text 4 2 4 3" xfId="22118" xr:uid="{4DC130AF-14D6-44C4-8C1B-6B8E1C674D34}"/>
    <cellStyle name="Warning Text 4 2 5" xfId="14311" xr:uid="{CC731517-2250-4913-8BB0-8D2E1FBDDE13}"/>
    <cellStyle name="Warning Text 4 2 5 2" xfId="38004" xr:uid="{8A8157D8-EAF6-44D6-8FB7-FFB6B4C1D689}"/>
    <cellStyle name="Warning Text 4 2 5 3" xfId="36975" xr:uid="{50531567-AD9C-4C99-898C-5D3985041DDF}"/>
    <cellStyle name="Warning Text 4 2 5 4" xfId="19893" xr:uid="{D7AD0460-34D9-4969-84C4-55B2B51DE4BE}"/>
    <cellStyle name="Warning Text 4 2 6" xfId="17778" xr:uid="{5A3A1C63-22CA-460E-B4B8-DA29B0BE1726}"/>
    <cellStyle name="Warning Text 4 2 7" xfId="23705" xr:uid="{79A18D6B-81E3-40D7-A029-8D41AE8E6A3D}"/>
    <cellStyle name="Warning Text 4 2 7 2" xfId="26216" xr:uid="{276DA2F7-65D3-4E48-AFC1-4BD9C58C628D}"/>
    <cellStyle name="Warning Text 4 2 8" xfId="16403" xr:uid="{DDC2939D-F3FF-44CE-B1B5-37B5CAE20376}"/>
    <cellStyle name="Warning Text 4 3" xfId="5235" xr:uid="{D5861174-AB87-4606-8A9C-2C07AC479413}"/>
    <cellStyle name="Warning Text 4 3 2" xfId="14316" xr:uid="{E8A3E03B-CC9A-4534-80C2-108150FB41B7}"/>
    <cellStyle name="Warning Text 4 3 2 2" xfId="23709" xr:uid="{6B2260F0-4EAB-47D7-B572-C4F6AC4FB297}"/>
    <cellStyle name="Warning Text 4 3 2 2 2" xfId="29893" xr:uid="{354BE511-7229-4479-9F71-9472EB5EE7A7}"/>
    <cellStyle name="Warning Text 4 3 2 3" xfId="22117" xr:uid="{3991C114-6349-4D2D-A4D6-C47AB23937D5}"/>
    <cellStyle name="Warning Text 4 3 3" xfId="14315" xr:uid="{30CA9E06-E672-4327-851F-3262342D5F26}"/>
    <cellStyle name="Warning Text 4 3 3 2" xfId="36976" xr:uid="{166D07F9-E620-4255-9533-527AC715F2E7}"/>
    <cellStyle name="Warning Text 4 3 3 3" xfId="20926" xr:uid="{5AC7E526-CEAF-41C0-B15E-7B8AB4D24A84}"/>
    <cellStyle name="Warning Text 4 3 4" xfId="23708" xr:uid="{7D0E651D-F61D-4BA8-8405-A2596C3D2A4D}"/>
    <cellStyle name="Warning Text 4 3 4 2" xfId="38222" xr:uid="{53623888-6A7E-469C-B552-F5F902D40F7F}"/>
    <cellStyle name="Warning Text 4 3 5" xfId="17244" xr:uid="{39ABF193-2E1A-4F83-9F6C-BC72A56557DE}"/>
    <cellStyle name="Warning Text 4 4" xfId="6186" xr:uid="{997127DA-145F-4B57-B5BC-8ACBD5D0AC0B}"/>
    <cellStyle name="Warning Text 4 4 2" xfId="14317" xr:uid="{13E56E5B-84E1-4284-9E15-73BFA801455A}"/>
    <cellStyle name="Warning Text 4 4 2 2" xfId="30556" xr:uid="{AC2D7253-64B9-4589-BDCD-4317D2615C73}"/>
    <cellStyle name="Warning Text 4 4 2 3" xfId="20599" xr:uid="{D1A68C65-4750-439B-A6FB-BBC8A89D8C39}"/>
    <cellStyle name="Warning Text 4 4 3" xfId="23710" xr:uid="{3AD35111-134F-47F6-A67A-7EFB26B27EE3}"/>
    <cellStyle name="Warning Text 4 4 3 2" xfId="30393" xr:uid="{4F59F801-08BD-4E25-9699-929DAEF449E2}"/>
    <cellStyle name="Warning Text 4 4 3 3" xfId="30103" xr:uid="{C72BC5AF-E13A-4AEF-B43B-9088136DF0A7}"/>
    <cellStyle name="Warning Text 4 5" xfId="14309" xr:uid="{72075C57-4D9F-4B54-BA43-884511FD3FA8}"/>
    <cellStyle name="Warning Text 4 5 2" xfId="38340" xr:uid="{F0B1F290-8CB3-43DC-8D50-BDE2394048D1}"/>
    <cellStyle name="Warning Text 4 5 3" xfId="36605" xr:uid="{16EAE8A8-29B6-49F0-8162-FFD90A2ED7A7}"/>
    <cellStyle name="Warning Text 4 5 4" xfId="21074" xr:uid="{3C756C17-AC3C-4D8C-8ACA-2012F2B727A4}"/>
    <cellStyle name="Warning Text 4 6" xfId="21455" xr:uid="{0D8B2670-394C-40FE-BB97-3E2AB5D6B299}"/>
    <cellStyle name="Warning Text 4 7" xfId="22119" xr:uid="{1380ABAD-B58B-4C1C-812B-C5BE98AB64A1}"/>
    <cellStyle name="Warning Text 4 8" xfId="19892" xr:uid="{1C625214-F77D-46C6-84F0-CA0440A76F55}"/>
    <cellStyle name="Warning Text 4 9" xfId="23704" xr:uid="{4B4C9943-F4A3-49E2-BAA4-F683D73965B1}"/>
    <cellStyle name="Warning Text 4 9 2" xfId="26214" xr:uid="{867D956B-2BAE-4504-A6FA-A4B5F98BB388}"/>
    <cellStyle name="Warning Text 5" xfId="2536" xr:uid="{12FD41BD-135B-43DC-B2AA-F120BDA80C3A}"/>
    <cellStyle name="Warning Text 5 1" xfId="7659" xr:uid="{62BC2C55-086B-4CBE-9B86-FDDABCFCE896}"/>
    <cellStyle name="Warning Text 5 1 2" xfId="14319" xr:uid="{238A1C83-6C90-4243-ADBD-47FF16D29CFC}"/>
    <cellStyle name="Warning Text 5 1 2 2" xfId="26218" xr:uid="{AE64937E-8A68-4AFA-962F-C70477229B37}"/>
    <cellStyle name="Warning Text 5 2" xfId="2537" xr:uid="{043F63AD-682A-4DF3-B443-2D0ED187BC8D}"/>
    <cellStyle name="Warning Text 5 2 2" xfId="5238" xr:uid="{DA343539-7039-45A3-A137-32A623BA6665}"/>
    <cellStyle name="Warning Text 5 2 2 2" xfId="14321" xr:uid="{477996DD-8199-4444-9E19-357458D699D3}"/>
    <cellStyle name="Warning Text 5 2 2 2 2" xfId="20929" xr:uid="{68D813E8-F780-4551-B94C-47FCEEEBDF41}"/>
    <cellStyle name="Warning Text 5 2 2 3" xfId="23713" xr:uid="{CFE50714-A8A4-4FC7-8AE0-65938D9119A9}"/>
    <cellStyle name="Warning Text 5 2 2 4" xfId="17245" xr:uid="{08BF35D3-A6FC-46AC-A792-F0AA2E1366CF}"/>
    <cellStyle name="Warning Text 5 2 3" xfId="7049" xr:uid="{E931F37C-1019-4518-A3B7-F6D343275F04}"/>
    <cellStyle name="Warning Text 5 2 3 2" xfId="14322" xr:uid="{B2749B11-22D4-41E2-A343-8E9C464E1265}"/>
    <cellStyle name="Warning Text 5 2 3 2 2" xfId="28906" xr:uid="{448F2818-45CF-43D1-99A2-BFAAC3B3D9C5}"/>
    <cellStyle name="Warning Text 5 2 3 3" xfId="33770" xr:uid="{7C520A64-3DE7-42ED-B96E-A18DE0E03324}"/>
    <cellStyle name="Warning Text 5 2 3 4" xfId="20602" xr:uid="{BFD693C9-4B57-45AF-8622-54013C169B3D}"/>
    <cellStyle name="Warning Text 5 2 4" xfId="14323" xr:uid="{7A4523DE-97EF-4BDD-A6A4-D21E0951FFFC}"/>
    <cellStyle name="Warning Text 5 2 4 2" xfId="23714" xr:uid="{6AE8367B-446D-4F86-BEF9-C1B288AB766E}"/>
    <cellStyle name="Warning Text 5 2 4 2 2" xfId="29892" xr:uid="{5133C82C-3EF6-4F7A-A83A-2FA849166110}"/>
    <cellStyle name="Warning Text 5 2 4 3" xfId="22115" xr:uid="{75B6028C-63A1-4702-9F70-5D2C20932FE3}"/>
    <cellStyle name="Warning Text 5 2 5" xfId="14320" xr:uid="{FA51779B-5547-4DFF-B90E-E63648202163}"/>
    <cellStyle name="Warning Text 5 2 5 2" xfId="38005" xr:uid="{DD93E403-2FBE-4D3C-A09C-E6C2CC8BB5E2}"/>
    <cellStyle name="Warning Text 5 2 5 3" xfId="36977" xr:uid="{C1777022-5DD7-4462-B208-27EDD6B93FDE}"/>
    <cellStyle name="Warning Text 5 2 5 4" xfId="19895" xr:uid="{B8C6ACA9-7145-4305-AE30-2AEB96CF5541}"/>
    <cellStyle name="Warning Text 5 2 6" xfId="17779" xr:uid="{2C9CFA81-22C5-43DA-824E-66F50EDC5C08}"/>
    <cellStyle name="Warning Text 5 2 7" xfId="23712" xr:uid="{0C215116-4D4E-4774-92D7-5EB9C5C55BFF}"/>
    <cellStyle name="Warning Text 5 2 7 2" xfId="26219" xr:uid="{F0C30424-E68A-4587-B2C1-068E8426AFFB}"/>
    <cellStyle name="Warning Text 5 2 8" xfId="16404" xr:uid="{1AE862AB-6F7A-4B2C-B7AC-9F30E8FCA7BF}"/>
    <cellStyle name="Warning Text 5 3" xfId="5237" xr:uid="{6C65A8ED-F0ED-4FC8-943C-1B7E742FD954}"/>
    <cellStyle name="Warning Text 5 3 2" xfId="14325" xr:uid="{CAA3674C-127D-47C0-B2ED-550649E7F22F}"/>
    <cellStyle name="Warning Text 5 3 2 2" xfId="23716" xr:uid="{955E0CC8-71C4-493C-9A9B-94E555CAB04F}"/>
    <cellStyle name="Warning Text 5 3 2 2 2" xfId="29891" xr:uid="{3FF40031-F495-4D77-B91E-A7F6988978D5}"/>
    <cellStyle name="Warning Text 5 3 2 3" xfId="22114" xr:uid="{0074810B-A962-4416-BC7F-7AE57DFFB669}"/>
    <cellStyle name="Warning Text 5 3 3" xfId="14324" xr:uid="{49BCE663-E06E-41BB-B523-7D42A015B12A}"/>
    <cellStyle name="Warning Text 5 3 3 2" xfId="36978" xr:uid="{916386D9-7866-4CC3-AB2C-A1F7E1F14526}"/>
    <cellStyle name="Warning Text 5 3 3 3" xfId="20928" xr:uid="{332FCA35-3312-4EDE-8D51-DB1B18EA817C}"/>
    <cellStyle name="Warning Text 5 3 4" xfId="23715" xr:uid="{9463A8C3-5C0E-464C-A0D5-335762440597}"/>
    <cellStyle name="Warning Text 5 3 4 2" xfId="38223" xr:uid="{02AFA77A-BE3E-4B61-9CFD-7D96CFD788E4}"/>
    <cellStyle name="Warning Text 5 3 5" xfId="17246" xr:uid="{94271738-E47F-4E30-A5F0-AFCAC868C108}"/>
    <cellStyle name="Warning Text 5 4" xfId="6330" xr:uid="{5766DDA6-A4C6-40A3-88DE-08EB9946C966}"/>
    <cellStyle name="Warning Text 5 4 2" xfId="14326" xr:uid="{E721ABE4-A815-467A-BC70-EAB8D6D47312}"/>
    <cellStyle name="Warning Text 5 4 2 2" xfId="30557" xr:uid="{2C81AC63-94C7-45A1-B867-6F89A0C01AC3}"/>
    <cellStyle name="Warning Text 5 4 2 3" xfId="20601" xr:uid="{411104ED-5D01-4759-85CC-5D1994270C2E}"/>
    <cellStyle name="Warning Text 5 4 3" xfId="23717" xr:uid="{5973B244-044D-4F61-89FE-A53C77AD456B}"/>
    <cellStyle name="Warning Text 5 4 3 2" xfId="30394" xr:uid="{71F829D8-1EC2-4583-B876-29FF0093E39A}"/>
    <cellStyle name="Warning Text 5 4 3 3" xfId="30100" xr:uid="{15FA5ACB-A1CE-484A-9B49-457DA4DD15F0}"/>
    <cellStyle name="Warning Text 5 5" xfId="14318" xr:uid="{6B3E09E4-FBB7-4512-95E8-479460F4E299}"/>
    <cellStyle name="Warning Text 5 5 2" xfId="38341" xr:uid="{65CEFC9B-09D9-4572-BA31-3129393E46A7}"/>
    <cellStyle name="Warning Text 5 5 3" xfId="36606" xr:uid="{D2F7F592-6008-4A45-B8D0-1F815B2C1CE4}"/>
    <cellStyle name="Warning Text 5 5 4" xfId="21075" xr:uid="{0468A225-6677-4CD5-9759-5EF4698E37CD}"/>
    <cellStyle name="Warning Text 5 6" xfId="21456" xr:uid="{C537019E-6F35-492C-B013-E50D538D1E64}"/>
    <cellStyle name="Warning Text 5 7" xfId="22116" xr:uid="{9D2B9EB5-7C00-47FE-8AF3-C909C7FBEE66}"/>
    <cellStyle name="Warning Text 5 8" xfId="19894" xr:uid="{47CA9162-FB67-40D7-A408-E0ED9229212C}"/>
    <cellStyle name="Warning Text 5 9" xfId="23711" xr:uid="{ECDCE24B-1A69-4514-8C6F-B8B070FDB047}"/>
    <cellStyle name="Warning Text 5 9 2" xfId="26217" xr:uid="{980FEBBA-0BF4-4FCF-9E2D-6DC912A9933A}"/>
    <cellStyle name="Warning Text 6" xfId="2538" xr:uid="{85AE8802-9DCF-41D9-BFB7-D34D443CA1FA}"/>
    <cellStyle name="Warning Text 6 1" xfId="6273" xr:uid="{A5F4252F-5329-481B-A584-E042A869A166}"/>
    <cellStyle name="Warning Text 6 1 2" xfId="14328" xr:uid="{40895D8C-E152-40F8-AE1A-DC5502CEE67F}"/>
    <cellStyle name="Warning Text 6 1 2 2" xfId="26221" xr:uid="{AC116BD6-685D-4538-A420-8B7CBBF2212E}"/>
    <cellStyle name="Warning Text 6 2" xfId="2539" xr:uid="{E1C9918F-6F36-4A27-A79A-4D8AC140BD5F}"/>
    <cellStyle name="Warning Text 6 2 2" xfId="5240" xr:uid="{9A05F54C-933A-4183-AC6E-4F15F8B76D46}"/>
    <cellStyle name="Warning Text 6 2 2 2" xfId="14330" xr:uid="{CB3755DB-E07F-4295-A68B-E3490A5BB544}"/>
    <cellStyle name="Warning Text 6 2 2 2 2" xfId="29515" xr:uid="{E2E215C1-C041-4950-A141-8E3E60F686B3}"/>
    <cellStyle name="Warning Text 6 2 3" xfId="6812" xr:uid="{FD5C4555-48F4-4D7B-918A-295BA1712775}"/>
    <cellStyle name="Warning Text 6 2 3 2" xfId="14331" xr:uid="{0B43C1FF-D120-4C84-BE04-6413F19E9D58}"/>
    <cellStyle name="Warning Text 6 2 3 2 2" xfId="28907" xr:uid="{834663F8-2E76-4B34-A8D9-446FED80F387}"/>
    <cellStyle name="Warning Text 6 2 3 3" xfId="34676" xr:uid="{CBBB746B-04B4-4471-AB29-FADA43546003}"/>
    <cellStyle name="Warning Text 6 2 3 4" xfId="20604" xr:uid="{52B958C9-1649-4FB4-AACB-3DD105581209}"/>
    <cellStyle name="Warning Text 6 2 4" xfId="14332" xr:uid="{2E1ED66F-A092-4F83-A537-E10B71426AA1}"/>
    <cellStyle name="Warning Text 6 2 4 2" xfId="23720" xr:uid="{DB882799-D0A4-4418-8F2B-372A0E67D652}"/>
    <cellStyle name="Warning Text 6 2 4 2 2" xfId="29890" xr:uid="{4835603D-B50F-4494-AA3D-ACC2492DE08A}"/>
    <cellStyle name="Warning Text 6 2 4 3" xfId="22112" xr:uid="{C234156F-011F-43E2-9CC5-B689513C3915}"/>
    <cellStyle name="Warning Text 6 2 5" xfId="14329" xr:uid="{6CF01E4E-6818-4DC9-8C7F-D1F529BFACB2}"/>
    <cellStyle name="Warning Text 6 2 5 2" xfId="38006" xr:uid="{D53D593F-34FE-4051-9AF5-1F91A00BACAB}"/>
    <cellStyle name="Warning Text 6 2 5 3" xfId="36979" xr:uid="{71D09CE2-2DD0-4A45-9FEF-7F438F609F0E}"/>
    <cellStyle name="Warning Text 6 2 5 4" xfId="19897" xr:uid="{15F5B5DE-4EC6-4FE3-B3D5-60F7D54C4DA5}"/>
    <cellStyle name="Warning Text 6 2 6" xfId="17780" xr:uid="{C8A6945B-D2D6-4F02-9F3F-AC2D8D7725B7}"/>
    <cellStyle name="Warning Text 6 2 7" xfId="23719" xr:uid="{6171A1B5-A2B4-41A5-8C57-EEB95F4727EE}"/>
    <cellStyle name="Warning Text 6 2 7 2" xfId="26222" xr:uid="{712AA4C9-43EB-4753-B9B7-F309CB824D9D}"/>
    <cellStyle name="Warning Text 6 3" xfId="5239" xr:uid="{15C96266-F74F-45CF-8CC8-A8531D4FB9E4}"/>
    <cellStyle name="Warning Text 6 3 2" xfId="14334" xr:uid="{2C2A6139-8C29-42DF-BF3D-E1D36804D5E7}"/>
    <cellStyle name="Warning Text 6 3 2 2" xfId="23722" xr:uid="{1104B70B-5864-4B06-9C2C-0D59A3A546AF}"/>
    <cellStyle name="Warning Text 6 3 2 2 2" xfId="29889" xr:uid="{1F12A812-2002-4163-8B9F-997A05AB527E}"/>
    <cellStyle name="Warning Text 6 3 2 3" xfId="22111" xr:uid="{ACE3B485-5E48-4C40-8A20-590E686D1BC0}"/>
    <cellStyle name="Warning Text 6 3 3" xfId="14333" xr:uid="{0D4AC0F1-D52E-43AB-B18D-BD555762BBF3}"/>
    <cellStyle name="Warning Text 6 3 3 2" xfId="36980" xr:uid="{9854B81F-E22E-4CFF-9623-6842B0C44429}"/>
    <cellStyle name="Warning Text 6 3 3 3" xfId="20930" xr:uid="{AD64AE62-C0D4-4BAC-B3C4-9C0A10F08FB9}"/>
    <cellStyle name="Warning Text 6 3 4" xfId="23721" xr:uid="{1C503877-F16A-4F24-8A0F-4A9BAE9959BD}"/>
    <cellStyle name="Warning Text 6 3 4 2" xfId="38224" xr:uid="{BF9385E1-D09B-4D27-AE86-613DC58DA996}"/>
    <cellStyle name="Warning Text 6 3 5" xfId="17247" xr:uid="{F4FD6056-6E82-47E9-8DFE-8955BC407554}"/>
    <cellStyle name="Warning Text 6 4" xfId="7609" xr:uid="{429F161B-DCEE-4A05-97FE-D42C8DE899CF}"/>
    <cellStyle name="Warning Text 6 4 2" xfId="14335" xr:uid="{B4E93298-815B-4EC3-8D86-AC20719CF2B8}"/>
    <cellStyle name="Warning Text 6 4 2 2" xfId="30558" xr:uid="{DCFDE487-91D8-46EE-A6BC-A5FC568DD03F}"/>
    <cellStyle name="Warning Text 6 4 2 3" xfId="20603" xr:uid="{62ECC0C6-E258-496A-8ED7-787DD3AED069}"/>
    <cellStyle name="Warning Text 6 4 3" xfId="23723" xr:uid="{30FE4229-78C1-4576-9402-33C49263D0F5}"/>
    <cellStyle name="Warning Text 6 4 3 2" xfId="30395" xr:uid="{7E507848-0899-4468-929B-B24908E456D2}"/>
    <cellStyle name="Warning Text 6 4 3 3" xfId="30102" xr:uid="{58E1A6B8-FBBC-4118-AD18-84CBA703A0EF}"/>
    <cellStyle name="Warning Text 6 5" xfId="14327" xr:uid="{FFDF4F6D-217E-4A33-9E37-F4E0433DFC4C}"/>
    <cellStyle name="Warning Text 6 5 2" xfId="38342" xr:uid="{DE9AD88E-86C2-4FCF-895C-1D3CC71828E9}"/>
    <cellStyle name="Warning Text 6 5 3" xfId="36607" xr:uid="{54C7ABE0-9548-4FFD-9E98-750D3D13BDB9}"/>
    <cellStyle name="Warning Text 6 5 4" xfId="21076" xr:uid="{A946D78B-9033-4A83-A630-C0336B5E5F92}"/>
    <cellStyle name="Warning Text 6 6" xfId="21457" xr:uid="{07CFDDDC-F0A4-4AD2-9A6E-5E4B40222AE8}"/>
    <cellStyle name="Warning Text 6 7" xfId="22113" xr:uid="{DA632301-9B6A-4F63-9A39-031F3A2F447F}"/>
    <cellStyle name="Warning Text 6 8" xfId="19896" xr:uid="{8CB89D2C-4172-4E4D-8EF5-0CB92AE06480}"/>
    <cellStyle name="Warning Text 6 9" xfId="23718" xr:uid="{09068188-1BE9-4EEB-A902-4D45EDE8767A}"/>
    <cellStyle name="Warning Text 6 9 2" xfId="26220" xr:uid="{44DC6EF5-92BD-4806-A71D-A41694F1D745}"/>
    <cellStyle name="Warning Text 7" xfId="7252" xr:uid="{0BD5B089-E827-4BBF-98C7-80FE2D1B0A7B}"/>
    <cellStyle name="Warning Text 7 1" xfId="7155" xr:uid="{45BDFA8A-7A6E-4A70-A95F-C187BE7F99C9}"/>
    <cellStyle name="Warning Text 7 1 2" xfId="14337" xr:uid="{23779790-D297-4886-AC05-0D7E1A263CFA}"/>
    <cellStyle name="Warning Text 7 1 2 2" xfId="26224" xr:uid="{7B89D447-FB4E-4520-869A-A5C89A5A2CE2}"/>
    <cellStyle name="Warning Text 7 2" xfId="5852" xr:uid="{90BA84D5-13F3-46A7-8417-98A5F8D93A8A}"/>
    <cellStyle name="Warning Text 7 2 2" xfId="14338" xr:uid="{04482107-86C4-4D9D-8685-5634845856F7}"/>
    <cellStyle name="Warning Text 7 2 2 2" xfId="26225" xr:uid="{1226F930-BAA2-4652-B82B-274C6DFA347C}"/>
    <cellStyle name="Warning Text 7 3" xfId="14336" xr:uid="{2595CD8A-9170-495C-82F1-2DFF097F25C5}"/>
    <cellStyle name="Warning Text 7 3 2" xfId="26223" xr:uid="{00E93F10-D69B-4D5A-A427-F3B30617DDFD}"/>
    <cellStyle name="Warning Text 8" xfId="7493" xr:uid="{1C0A11EA-7F8E-4CE8-8A1A-1F7C50123F4E}"/>
    <cellStyle name="Warning Text 8 1" xfId="7536" xr:uid="{3A1406E9-396A-4D57-ADE5-76B528AFE1FF}"/>
    <cellStyle name="Warning Text 8 1 2" xfId="14340" xr:uid="{0AB8A09A-0C4B-48FB-80B8-A1BA8F057E41}"/>
    <cellStyle name="Warning Text 8 1 2 2" xfId="26227" xr:uid="{3BC9CAA0-A250-49A5-9BC3-BF248AFFCB71}"/>
    <cellStyle name="Warning Text 8 2" xfId="7275" xr:uid="{C75B91DA-7E82-47AB-A3F8-AAA2D400C321}"/>
    <cellStyle name="Warning Text 8 2 2" xfId="14341" xr:uid="{353C4BDE-D306-458F-8BC8-63905B5B2B10}"/>
    <cellStyle name="Warning Text 8 2 2 2" xfId="26228" xr:uid="{DF376CB1-6C73-4F0E-980D-D062A1F51D17}"/>
    <cellStyle name="Warning Text 8 3" xfId="14339" xr:uid="{C03FD3F2-3E58-4957-BCA1-EED663476E3B}"/>
    <cellStyle name="Warning Text 8 3 2" xfId="26226" xr:uid="{7895D505-8D00-499B-88A4-D440EFB1DCAF}"/>
    <cellStyle name="Warning Text 9" xfId="6470" xr:uid="{CDCCAD5F-203B-49DC-AE8E-0BC2A9F39FC6}"/>
    <cellStyle name="Warning Text 9 1" xfId="7136" xr:uid="{B8F66EDE-34F8-4DF0-94F7-87AFCDA8ECBB}"/>
    <cellStyle name="Warning Text 9 1 2" xfId="14343" xr:uid="{ADE16FD8-11E3-438D-A3BF-8A655D5BE88E}"/>
    <cellStyle name="Warning Text 9 1 2 2" xfId="26230" xr:uid="{F6D37FBE-7875-4969-8725-A9266A5E4028}"/>
    <cellStyle name="Warning Text 9 2" xfId="6527" xr:uid="{A52D09D6-CAED-4373-B11A-D23DB066292D}"/>
    <cellStyle name="Warning Text 9 2 2" xfId="14344" xr:uid="{49163380-2764-4AFB-8D75-AFF89680FB5B}"/>
    <cellStyle name="Warning Text 9 2 2 2" xfId="26231" xr:uid="{F66C3DD9-806A-4B3C-BA6F-E6CE990B2D92}"/>
    <cellStyle name="Warning Text 9 3" xfId="14342" xr:uid="{B41D2E2C-6042-4FB3-8DD1-A9FA95213589}"/>
    <cellStyle name="Warning Text 9 3 2" xfId="26229" xr:uid="{1D081316-FCA1-4304-ABA1-009107713EC3}"/>
    <cellStyle name="Zboží" xfId="16405" xr:uid="{C3985484-F375-46B3-9649-107B6BC4849D}"/>
    <cellStyle name="Zuza" xfId="14345" xr:uid="{86A9805D-8A52-4144-BECB-6EBF836ADBC3}"/>
    <cellStyle name="Zuza 2" xfId="23724" xr:uid="{58C18D88-0CDA-452C-9F8F-17EE94791733}"/>
    <cellStyle name="Zuza 2 2" xfId="25925" xr:uid="{6B966B14-7E71-4293-B3EA-268CD71A26C5}"/>
    <cellStyle name="Zuza 3" xfId="18628" xr:uid="{9A41FA35-8F04-4884-9E02-F4D0ADE46882}"/>
  </cellStyles>
  <dxfs count="1">
    <dxf>
      <border diagonalDown="1">
        <left/>
        <right/>
        <top style="thin">
          <color auto="1"/>
        </top>
        <diagonal style="hair">
          <color auto="1"/>
        </diagonal>
        <vertical style="hair">
          <color auto="1"/>
        </vertical>
        <horizontal style="hair">
          <color auto="1"/>
        </horizontal>
      </border>
    </dxf>
  </dxfs>
  <tableStyles count="1" defaultTableStyle="TableStyleMedium2" defaultPivotStyle="PivotStyleLight16">
    <tableStyle name="Samo črte" pivot="0" count="1" xr9:uid="{78AE30F2-20EC-47E7-BB57-BC7B09F95926}">
      <tableStyleElement type="wholeTabl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291353</xdr:colOff>
      <xdr:row>0</xdr:row>
      <xdr:rowOff>89646</xdr:rowOff>
    </xdr:from>
    <xdr:to>
      <xdr:col>5</xdr:col>
      <xdr:colOff>790575</xdr:colOff>
      <xdr:row>2</xdr:row>
      <xdr:rowOff>136711</xdr:rowOff>
    </xdr:to>
    <xdr:pic>
      <xdr:nvPicPr>
        <xdr:cNvPr id="2" name="Picture 1">
          <a:extLst>
            <a:ext uri="{FF2B5EF4-FFF2-40B4-BE49-F238E27FC236}">
              <a16:creationId xmlns:a16="http://schemas.microsoft.com/office/drawing/2014/main" id="{E6D61211-6F96-4953-9EA5-80D17B4EF5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6628" y="89646"/>
          <a:ext cx="1527922" cy="38996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419100</xdr:colOff>
      <xdr:row>0</xdr:row>
      <xdr:rowOff>19050</xdr:rowOff>
    </xdr:from>
    <xdr:to>
      <xdr:col>6</xdr:col>
      <xdr:colOff>663388</xdr:colOff>
      <xdr:row>3</xdr:row>
      <xdr:rowOff>30816</xdr:rowOff>
    </xdr:to>
    <xdr:pic>
      <xdr:nvPicPr>
        <xdr:cNvPr id="2" name="Picture 1">
          <a:extLst>
            <a:ext uri="{FF2B5EF4-FFF2-40B4-BE49-F238E27FC236}">
              <a16:creationId xmlns:a16="http://schemas.microsoft.com/office/drawing/2014/main" id="{BDB17839-6757-4799-90FA-5A9D2CA0C5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19625" y="19050"/>
          <a:ext cx="1530163" cy="38324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419100</xdr:colOff>
      <xdr:row>0</xdr:row>
      <xdr:rowOff>19050</xdr:rowOff>
    </xdr:from>
    <xdr:to>
      <xdr:col>6</xdr:col>
      <xdr:colOff>663388</xdr:colOff>
      <xdr:row>3</xdr:row>
      <xdr:rowOff>30816</xdr:rowOff>
    </xdr:to>
    <xdr:pic>
      <xdr:nvPicPr>
        <xdr:cNvPr id="3" name="Picture 1">
          <a:extLst>
            <a:ext uri="{FF2B5EF4-FFF2-40B4-BE49-F238E27FC236}">
              <a16:creationId xmlns:a16="http://schemas.microsoft.com/office/drawing/2014/main" id="{772903E4-65D8-409A-B97A-5A84243311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19625" y="19050"/>
          <a:ext cx="1530163" cy="38324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419100</xdr:colOff>
      <xdr:row>0</xdr:row>
      <xdr:rowOff>19050</xdr:rowOff>
    </xdr:from>
    <xdr:to>
      <xdr:col>6</xdr:col>
      <xdr:colOff>663388</xdr:colOff>
      <xdr:row>3</xdr:row>
      <xdr:rowOff>30816</xdr:rowOff>
    </xdr:to>
    <xdr:pic>
      <xdr:nvPicPr>
        <xdr:cNvPr id="2" name="Picture 1">
          <a:extLst>
            <a:ext uri="{FF2B5EF4-FFF2-40B4-BE49-F238E27FC236}">
              <a16:creationId xmlns:a16="http://schemas.microsoft.com/office/drawing/2014/main" id="{6C6B7D3F-82B8-480D-B041-6286C086FF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19625" y="19050"/>
          <a:ext cx="1530163" cy="38324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238125</xdr:colOff>
      <xdr:row>0</xdr:row>
      <xdr:rowOff>0</xdr:rowOff>
    </xdr:from>
    <xdr:to>
      <xdr:col>6</xdr:col>
      <xdr:colOff>647700</xdr:colOff>
      <xdr:row>2</xdr:row>
      <xdr:rowOff>114300</xdr:rowOff>
    </xdr:to>
    <xdr:pic>
      <xdr:nvPicPr>
        <xdr:cNvPr id="2" name="Picture 1">
          <a:extLst>
            <a:ext uri="{FF2B5EF4-FFF2-40B4-BE49-F238E27FC236}">
              <a16:creationId xmlns:a16="http://schemas.microsoft.com/office/drawing/2014/main" id="{7E0AC0B7-F980-426F-AA15-1F39A5E01B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33900" y="0"/>
          <a:ext cx="1524000" cy="3810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238125</xdr:colOff>
      <xdr:row>0</xdr:row>
      <xdr:rowOff>0</xdr:rowOff>
    </xdr:from>
    <xdr:to>
      <xdr:col>6</xdr:col>
      <xdr:colOff>647700</xdr:colOff>
      <xdr:row>2</xdr:row>
      <xdr:rowOff>114300</xdr:rowOff>
    </xdr:to>
    <xdr:pic>
      <xdr:nvPicPr>
        <xdr:cNvPr id="2" name="Picture 1">
          <a:extLst>
            <a:ext uri="{FF2B5EF4-FFF2-40B4-BE49-F238E27FC236}">
              <a16:creationId xmlns:a16="http://schemas.microsoft.com/office/drawing/2014/main" id="{EAB7DADF-E55B-4B0A-9404-A2C58C9065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33900" y="0"/>
          <a:ext cx="1524000" cy="3810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ENIKS\PONSTAF\2020\OSNOVA\FENIKS\PONSTAF\2005\PONUDBE\PON_023A_PMT%20KLIMA%20_POSLOVNI%20CENT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FENIKS\PONSTAF\2020\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47FD8-2B5B-476D-977F-ADB7E4F9B1A7}">
  <dimension ref="A1:H49"/>
  <sheetViews>
    <sheetView view="pageBreakPreview" zoomScale="130" zoomScaleNormal="100" zoomScaleSheetLayoutView="130" workbookViewId="0">
      <selection activeCell="B43" sqref="B43:E43"/>
    </sheetView>
  </sheetViews>
  <sheetFormatPr defaultColWidth="9.42578125" defaultRowHeight="12.75"/>
  <cols>
    <col min="1" max="1" width="6.85546875" style="129" customWidth="1"/>
    <col min="2" max="2" width="52.85546875" style="129" customWidth="1"/>
    <col min="3" max="3" width="1.85546875" style="129" customWidth="1"/>
    <col min="4" max="4" width="7.28515625" style="129" customWidth="1"/>
    <col min="5" max="5" width="9.28515625" style="129" customWidth="1"/>
    <col min="6" max="6" width="12.42578125" style="129" customWidth="1"/>
    <col min="7" max="7" width="12.85546875" style="129" customWidth="1"/>
    <col min="8" max="16384" width="9.42578125" style="129"/>
  </cols>
  <sheetData>
    <row r="1" spans="1:6" ht="13.5">
      <c r="A1" s="128" t="s">
        <v>20</v>
      </c>
      <c r="B1" s="29" t="s">
        <v>397</v>
      </c>
    </row>
    <row r="2" spans="1:6" ht="25.5">
      <c r="A2" s="128" t="s">
        <v>0</v>
      </c>
      <c r="B2" s="254" t="s">
        <v>399</v>
      </c>
    </row>
    <row r="3" spans="1:6" ht="13.5">
      <c r="A3" s="131" t="s">
        <v>1</v>
      </c>
      <c r="B3" s="154" t="s">
        <v>110</v>
      </c>
      <c r="C3" s="132"/>
      <c r="D3" s="132"/>
      <c r="E3" s="132"/>
      <c r="F3" s="132"/>
    </row>
    <row r="4" spans="1:6" ht="13.5" thickBot="1"/>
    <row r="5" spans="1:6" ht="13.5" thickBot="1">
      <c r="A5" s="155" t="s">
        <v>2</v>
      </c>
      <c r="B5" s="156" t="s">
        <v>3</v>
      </c>
      <c r="C5" s="157"/>
      <c r="D5" s="157"/>
      <c r="E5" s="158"/>
      <c r="F5" s="159" t="s">
        <v>7</v>
      </c>
    </row>
    <row r="8" spans="1:6" ht="16.5">
      <c r="A8" s="161"/>
      <c r="B8" s="162" t="s">
        <v>44</v>
      </c>
      <c r="C8" s="163"/>
      <c r="D8" s="163"/>
      <c r="E8" s="163"/>
      <c r="F8" s="164"/>
    </row>
    <row r="10" spans="1:6">
      <c r="A10" s="129" t="s">
        <v>45</v>
      </c>
      <c r="B10" s="129" t="s">
        <v>400</v>
      </c>
      <c r="F10" s="240">
        <f>'OBR-2.1-PRALNICA-REKAPITULACIJA'!F19</f>
        <v>0</v>
      </c>
    </row>
    <row r="11" spans="1:6">
      <c r="A11" s="129" t="s">
        <v>46</v>
      </c>
      <c r="B11" s="129" t="s">
        <v>401</v>
      </c>
      <c r="F11" s="240">
        <f>'OBR-2.2-GINEKOLOGIJA'!G51</f>
        <v>0</v>
      </c>
    </row>
    <row r="12" spans="1:6">
      <c r="A12" s="129" t="s">
        <v>47</v>
      </c>
      <c r="B12" s="129" t="s">
        <v>402</v>
      </c>
      <c r="F12" s="240">
        <f>'OBR-2.3-16.NADSTROPJE STOLPNICA'!G47</f>
        <v>0</v>
      </c>
    </row>
    <row r="13" spans="1:6">
      <c r="A13" s="129" t="s">
        <v>30</v>
      </c>
      <c r="B13" s="132" t="s">
        <v>403</v>
      </c>
      <c r="C13" s="132"/>
      <c r="D13" s="132"/>
      <c r="E13" s="132"/>
      <c r="F13" s="241">
        <f>0.03*(F10+F11+F12)</f>
        <v>0</v>
      </c>
    </row>
    <row r="14" spans="1:6" ht="16.5" customHeight="1">
      <c r="A14" s="167"/>
      <c r="B14" s="168" t="s">
        <v>13</v>
      </c>
      <c r="C14" s="168"/>
      <c r="D14" s="168"/>
      <c r="E14" s="168"/>
      <c r="F14" s="23">
        <f>SUM(F10:F13)</f>
        <v>0</v>
      </c>
    </row>
    <row r="15" spans="1:6" ht="16.5" customHeight="1">
      <c r="A15" s="167"/>
      <c r="B15" s="168" t="s">
        <v>435</v>
      </c>
      <c r="C15" s="168"/>
      <c r="D15" s="168"/>
      <c r="E15" s="168"/>
      <c r="F15" s="23">
        <f>F14*0.22</f>
        <v>0</v>
      </c>
    </row>
    <row r="16" spans="1:6" ht="16.5" customHeight="1">
      <c r="A16" s="167"/>
      <c r="B16" s="168" t="s">
        <v>436</v>
      </c>
      <c r="C16" s="168"/>
      <c r="D16" s="168"/>
      <c r="E16" s="168"/>
      <c r="F16" s="23">
        <f>F14+F15</f>
        <v>0</v>
      </c>
    </row>
    <row r="19" spans="2:5">
      <c r="B19" s="129" t="s">
        <v>48</v>
      </c>
    </row>
    <row r="20" spans="2:5">
      <c r="B20" s="255" t="s">
        <v>423</v>
      </c>
    </row>
    <row r="21" spans="2:5">
      <c r="B21" s="169" t="s">
        <v>49</v>
      </c>
      <c r="C21" s="169"/>
      <c r="D21" s="169"/>
      <c r="E21" s="169"/>
    </row>
    <row r="22" spans="2:5">
      <c r="B22" s="169" t="s">
        <v>50</v>
      </c>
      <c r="C22" s="169"/>
      <c r="D22" s="169"/>
      <c r="E22" s="169"/>
    </row>
    <row r="23" spans="2:5">
      <c r="B23" s="169" t="s">
        <v>51</v>
      </c>
      <c r="C23" s="169"/>
      <c r="D23" s="169"/>
      <c r="E23" s="169"/>
    </row>
    <row r="24" spans="2:5">
      <c r="B24" s="307" t="s">
        <v>52</v>
      </c>
      <c r="C24" s="307"/>
      <c r="D24" s="307"/>
      <c r="E24" s="307"/>
    </row>
    <row r="25" spans="2:5">
      <c r="B25" s="307" t="s">
        <v>53</v>
      </c>
      <c r="C25" s="307"/>
      <c r="D25" s="307"/>
      <c r="E25" s="307"/>
    </row>
    <row r="26" spans="2:5">
      <c r="B26" s="170" t="s">
        <v>54</v>
      </c>
      <c r="C26" s="170"/>
      <c r="D26" s="170"/>
      <c r="E26" s="170"/>
    </row>
    <row r="27" spans="2:5">
      <c r="B27" s="307" t="s">
        <v>55</v>
      </c>
      <c r="C27" s="307"/>
      <c r="D27" s="307"/>
      <c r="E27" s="307"/>
    </row>
    <row r="28" spans="2:5">
      <c r="B28" s="307" t="s">
        <v>56</v>
      </c>
      <c r="C28" s="307"/>
      <c r="D28" s="307"/>
      <c r="E28" s="307"/>
    </row>
    <row r="29" spans="2:5">
      <c r="B29" s="307" t="s">
        <v>57</v>
      </c>
      <c r="C29" s="307"/>
      <c r="D29" s="307"/>
      <c r="E29" s="307"/>
    </row>
    <row r="30" spans="2:5">
      <c r="B30" s="307" t="s">
        <v>58</v>
      </c>
      <c r="C30" s="307"/>
      <c r="D30" s="307"/>
      <c r="E30" s="307"/>
    </row>
    <row r="31" spans="2:5">
      <c r="B31" s="170" t="s">
        <v>59</v>
      </c>
      <c r="C31" s="170"/>
      <c r="D31" s="170"/>
      <c r="E31" s="170"/>
    </row>
    <row r="32" spans="2:5">
      <c r="B32" s="307" t="s">
        <v>60</v>
      </c>
      <c r="C32" s="307"/>
      <c r="D32" s="307"/>
      <c r="E32" s="307"/>
    </row>
    <row r="33" spans="2:5">
      <c r="B33" s="170" t="s">
        <v>61</v>
      </c>
      <c r="C33" s="170"/>
      <c r="D33" s="170"/>
      <c r="E33" s="170"/>
    </row>
    <row r="34" spans="2:5">
      <c r="B34" s="307" t="s">
        <v>62</v>
      </c>
      <c r="C34" s="307"/>
      <c r="D34" s="307"/>
      <c r="E34" s="307"/>
    </row>
    <row r="35" spans="2:5">
      <c r="B35" s="170" t="s">
        <v>63</v>
      </c>
      <c r="C35" s="170"/>
      <c r="D35" s="170"/>
      <c r="E35" s="170"/>
    </row>
    <row r="36" spans="2:5">
      <c r="B36" s="170" t="s">
        <v>64</v>
      </c>
      <c r="C36" s="170"/>
      <c r="D36" s="170"/>
      <c r="E36" s="170"/>
    </row>
    <row r="37" spans="2:5">
      <c r="B37" s="170" t="s">
        <v>65</v>
      </c>
      <c r="C37" s="170"/>
      <c r="D37" s="170"/>
      <c r="E37" s="170"/>
    </row>
    <row r="38" spans="2:5">
      <c r="B38" s="307" t="s">
        <v>66</v>
      </c>
      <c r="C38" s="307"/>
      <c r="D38" s="307"/>
      <c r="E38" s="307"/>
    </row>
    <row r="39" spans="2:5" ht="80.25" customHeight="1">
      <c r="B39" s="308" t="s">
        <v>67</v>
      </c>
      <c r="C39" s="308"/>
      <c r="D39" s="308"/>
      <c r="E39" s="308"/>
    </row>
    <row r="40" spans="2:5" ht="52.5" customHeight="1">
      <c r="B40" s="308" t="s">
        <v>68</v>
      </c>
      <c r="C40" s="308"/>
      <c r="D40" s="308"/>
      <c r="E40" s="308"/>
    </row>
    <row r="41" spans="2:5" ht="39.75" customHeight="1">
      <c r="B41" s="308" t="s">
        <v>455</v>
      </c>
      <c r="C41" s="308"/>
      <c r="D41" s="308"/>
      <c r="E41" s="308"/>
    </row>
    <row r="42" spans="2:5" ht="38.25" customHeight="1">
      <c r="B42" s="308" t="s">
        <v>70</v>
      </c>
      <c r="C42" s="308"/>
      <c r="D42" s="308"/>
      <c r="E42" s="308"/>
    </row>
    <row r="43" spans="2:5" ht="26.25" customHeight="1">
      <c r="B43" s="308" t="s">
        <v>71</v>
      </c>
      <c r="C43" s="308"/>
      <c r="D43" s="308"/>
      <c r="E43" s="308"/>
    </row>
    <row r="44" spans="2:5" ht="66" customHeight="1">
      <c r="B44" s="308" t="s">
        <v>72</v>
      </c>
      <c r="C44" s="308"/>
      <c r="D44" s="308"/>
      <c r="E44" s="308"/>
    </row>
    <row r="45" spans="2:5" ht="39.75" customHeight="1">
      <c r="B45" s="308" t="s">
        <v>73</v>
      </c>
      <c r="C45" s="308"/>
      <c r="D45" s="308"/>
      <c r="E45" s="308"/>
    </row>
    <row r="46" spans="2:5">
      <c r="B46" s="169" t="s">
        <v>74</v>
      </c>
      <c r="C46" s="169"/>
      <c r="D46" s="169"/>
      <c r="E46" s="169"/>
    </row>
    <row r="49" spans="1:8" s="288" customFormat="1" ht="12">
      <c r="A49" s="284"/>
      <c r="B49" s="291" t="s">
        <v>464</v>
      </c>
      <c r="C49" s="285"/>
      <c r="D49" s="286" t="s">
        <v>463</v>
      </c>
      <c r="E49" s="290"/>
      <c r="F49" s="290"/>
      <c r="G49" s="289"/>
      <c r="H49" s="287"/>
    </row>
  </sheetData>
  <sheetProtection algorithmName="SHA-512" hashValue="1gO/3hHqS3Q+AQzBjk9SxDdqlmNg2HokemnZ4sn/TEO4R4c8M0KIB6DbhxWTIAAVcmeV3u2zeAcR3f3Meu5WPA==" saltValue="Wyfg+gxLKJtvL+BuqW6wOw==" spinCount="100000" sheet="1" objects="1" scenarios="1"/>
  <mergeCells count="16">
    <mergeCell ref="B42:E42"/>
    <mergeCell ref="B43:E43"/>
    <mergeCell ref="B44:E44"/>
    <mergeCell ref="B45:E45"/>
    <mergeCell ref="B32:E32"/>
    <mergeCell ref="B34:E34"/>
    <mergeCell ref="B38:E38"/>
    <mergeCell ref="B39:E39"/>
    <mergeCell ref="B40:E40"/>
    <mergeCell ref="B41:E41"/>
    <mergeCell ref="B30:E30"/>
    <mergeCell ref="B24:E24"/>
    <mergeCell ref="B25:E25"/>
    <mergeCell ref="B27:E27"/>
    <mergeCell ref="B28:E28"/>
    <mergeCell ref="B29:E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40E92-DA73-4217-9D74-829CEC0A2B2A}">
  <dimension ref="A1:F49"/>
  <sheetViews>
    <sheetView view="pageBreakPreview" zoomScale="145" zoomScaleNormal="100" zoomScaleSheetLayoutView="145" workbookViewId="0">
      <selection activeCell="C24" sqref="C24"/>
    </sheetView>
  </sheetViews>
  <sheetFormatPr defaultColWidth="9.42578125" defaultRowHeight="12.75"/>
  <cols>
    <col min="1" max="1" width="6.85546875" style="129" customWidth="1"/>
    <col min="2" max="2" width="52.85546875" style="129" customWidth="1"/>
    <col min="3" max="3" width="1.85546875" style="129" customWidth="1"/>
    <col min="4" max="4" width="6.140625" style="129" customWidth="1"/>
    <col min="5" max="5" width="9.28515625" style="129" customWidth="1"/>
    <col min="6" max="6" width="12.42578125" style="129" customWidth="1"/>
    <col min="7" max="7" width="12.85546875" style="129" customWidth="1"/>
    <col min="8" max="16384" width="9.42578125" style="129"/>
  </cols>
  <sheetData>
    <row r="1" spans="1:6" ht="13.5">
      <c r="A1" s="128" t="s">
        <v>20</v>
      </c>
      <c r="B1" s="29" t="s">
        <v>397</v>
      </c>
    </row>
    <row r="2" spans="1:6" ht="13.5">
      <c r="A2" s="128" t="s">
        <v>0</v>
      </c>
      <c r="B2" s="29" t="s">
        <v>109</v>
      </c>
    </row>
    <row r="3" spans="1:6" ht="13.5">
      <c r="A3" s="131" t="s">
        <v>1</v>
      </c>
      <c r="B3" s="154" t="s">
        <v>110</v>
      </c>
      <c r="C3" s="132"/>
      <c r="D3" s="132"/>
      <c r="E3" s="132"/>
      <c r="F3" s="132"/>
    </row>
    <row r="4" spans="1:6" ht="13.5" thickBot="1"/>
    <row r="5" spans="1:6" ht="13.5" thickBot="1">
      <c r="A5" s="155" t="s">
        <v>2</v>
      </c>
      <c r="B5" s="156" t="s">
        <v>3</v>
      </c>
      <c r="C5" s="157"/>
      <c r="D5" s="157"/>
      <c r="E5" s="158"/>
      <c r="F5" s="159" t="s">
        <v>7</v>
      </c>
    </row>
    <row r="7" spans="1:6" ht="15.75">
      <c r="A7" s="160"/>
      <c r="B7" s="160" t="s">
        <v>43</v>
      </c>
    </row>
    <row r="10" spans="1:6" ht="16.5">
      <c r="A10" s="161"/>
      <c r="B10" s="162" t="s">
        <v>44</v>
      </c>
      <c r="C10" s="163"/>
      <c r="D10" s="163"/>
      <c r="E10" s="163"/>
      <c r="F10" s="164"/>
    </row>
    <row r="12" spans="1:6">
      <c r="B12" s="242" t="s">
        <v>394</v>
      </c>
      <c r="C12" s="243"/>
      <c r="D12" s="243"/>
      <c r="E12" s="243"/>
      <c r="F12" s="243"/>
    </row>
    <row r="13" spans="1:6">
      <c r="A13" s="129" t="s">
        <v>45</v>
      </c>
      <c r="B13" s="129" t="s">
        <v>108</v>
      </c>
      <c r="F13" s="240">
        <f>'OBR-2.1.1-PRALNICA HLAJENJE'!G11</f>
        <v>0</v>
      </c>
    </row>
    <row r="14" spans="1:6">
      <c r="A14" s="129" t="s">
        <v>46</v>
      </c>
      <c r="B14" s="129" t="s">
        <v>19</v>
      </c>
      <c r="F14" s="240">
        <f>'OBR-2.1.2-PRALNICA PREZRAČE.'!G12</f>
        <v>0</v>
      </c>
    </row>
    <row r="15" spans="1:6">
      <c r="A15" s="129" t="s">
        <v>47</v>
      </c>
      <c r="B15" s="129" t="s">
        <v>112</v>
      </c>
      <c r="F15" s="240">
        <f>'OBR-2.1.3-PRALNICA CNS'!G11</f>
        <v>0</v>
      </c>
    </row>
    <row r="16" spans="1:6">
      <c r="A16" s="129" t="s">
        <v>30</v>
      </c>
      <c r="B16" s="132" t="s">
        <v>18</v>
      </c>
      <c r="C16" s="132"/>
      <c r="D16" s="132"/>
      <c r="E16" s="132"/>
      <c r="F16" s="241">
        <f>'OBR-2.1.4-PRALNICA SPLOŠNO'!G39</f>
        <v>0</v>
      </c>
    </row>
    <row r="17" spans="1:6">
      <c r="A17" s="165"/>
      <c r="B17" s="166" t="s">
        <v>395</v>
      </c>
      <c r="C17" s="166"/>
      <c r="D17" s="166"/>
      <c r="E17" s="166"/>
      <c r="F17" s="22"/>
    </row>
    <row r="18" spans="1:6">
      <c r="A18" s="129" t="s">
        <v>398</v>
      </c>
      <c r="B18" s="132" t="s">
        <v>396</v>
      </c>
      <c r="C18" s="132"/>
      <c r="D18" s="132"/>
      <c r="E18" s="132"/>
      <c r="F18" s="241">
        <f>'OBR-2.1.5-PRALNICA ELEKTRO'!G25</f>
        <v>0</v>
      </c>
    </row>
    <row r="19" spans="1:6" ht="16.5" customHeight="1">
      <c r="A19" s="167"/>
      <c r="B19" s="168" t="s">
        <v>13</v>
      </c>
      <c r="C19" s="168"/>
      <c r="D19" s="168"/>
      <c r="E19" s="168"/>
      <c r="F19" s="23">
        <f>SUM(F13:F18)</f>
        <v>0</v>
      </c>
    </row>
    <row r="23" spans="1:6">
      <c r="B23" s="129" t="s">
        <v>48</v>
      </c>
    </row>
    <row r="24" spans="1:6">
      <c r="B24" s="169" t="s">
        <v>49</v>
      </c>
      <c r="C24" s="169"/>
      <c r="D24" s="169"/>
      <c r="E24" s="169"/>
    </row>
    <row r="25" spans="1:6">
      <c r="B25" s="169" t="s">
        <v>50</v>
      </c>
      <c r="C25" s="169"/>
      <c r="D25" s="169"/>
      <c r="E25" s="169"/>
    </row>
    <row r="26" spans="1:6">
      <c r="B26" s="169" t="s">
        <v>51</v>
      </c>
      <c r="C26" s="169"/>
      <c r="D26" s="169"/>
      <c r="E26" s="169"/>
    </row>
    <row r="27" spans="1:6">
      <c r="B27" s="307" t="s">
        <v>52</v>
      </c>
      <c r="C27" s="307"/>
      <c r="D27" s="307"/>
      <c r="E27" s="307"/>
    </row>
    <row r="28" spans="1:6">
      <c r="B28" s="307" t="s">
        <v>53</v>
      </c>
      <c r="C28" s="307"/>
      <c r="D28" s="307"/>
      <c r="E28" s="307"/>
    </row>
    <row r="29" spans="1:6">
      <c r="B29" s="170" t="s">
        <v>54</v>
      </c>
      <c r="C29" s="170"/>
      <c r="D29" s="170"/>
      <c r="E29" s="170"/>
    </row>
    <row r="30" spans="1:6">
      <c r="B30" s="307" t="s">
        <v>55</v>
      </c>
      <c r="C30" s="307"/>
      <c r="D30" s="307"/>
      <c r="E30" s="307"/>
    </row>
    <row r="31" spans="1:6">
      <c r="B31" s="307" t="s">
        <v>56</v>
      </c>
      <c r="C31" s="307"/>
      <c r="D31" s="307"/>
      <c r="E31" s="307"/>
    </row>
    <row r="32" spans="1:6">
      <c r="B32" s="307" t="s">
        <v>57</v>
      </c>
      <c r="C32" s="307"/>
      <c r="D32" s="307"/>
      <c r="E32" s="307"/>
    </row>
    <row r="33" spans="2:5">
      <c r="B33" s="307" t="s">
        <v>58</v>
      </c>
      <c r="C33" s="307"/>
      <c r="D33" s="307"/>
      <c r="E33" s="307"/>
    </row>
    <row r="34" spans="2:5">
      <c r="B34" s="170" t="s">
        <v>59</v>
      </c>
      <c r="C34" s="170"/>
      <c r="D34" s="170"/>
      <c r="E34" s="170"/>
    </row>
    <row r="35" spans="2:5">
      <c r="B35" s="307" t="s">
        <v>60</v>
      </c>
      <c r="C35" s="307"/>
      <c r="D35" s="307"/>
      <c r="E35" s="307"/>
    </row>
    <row r="36" spans="2:5">
      <c r="B36" s="170" t="s">
        <v>61</v>
      </c>
      <c r="C36" s="170"/>
      <c r="D36" s="170"/>
      <c r="E36" s="170"/>
    </row>
    <row r="37" spans="2:5">
      <c r="B37" s="307" t="s">
        <v>62</v>
      </c>
      <c r="C37" s="307"/>
      <c r="D37" s="307"/>
      <c r="E37" s="307"/>
    </row>
    <row r="38" spans="2:5">
      <c r="B38" s="170" t="s">
        <v>63</v>
      </c>
      <c r="C38" s="170"/>
      <c r="D38" s="170"/>
      <c r="E38" s="170"/>
    </row>
    <row r="39" spans="2:5">
      <c r="B39" s="170" t="s">
        <v>64</v>
      </c>
      <c r="C39" s="170"/>
      <c r="D39" s="170"/>
      <c r="E39" s="170"/>
    </row>
    <row r="40" spans="2:5">
      <c r="B40" s="170" t="s">
        <v>65</v>
      </c>
      <c r="C40" s="170"/>
      <c r="D40" s="170"/>
      <c r="E40" s="170"/>
    </row>
    <row r="41" spans="2:5">
      <c r="B41" s="307" t="s">
        <v>66</v>
      </c>
      <c r="C41" s="307"/>
      <c r="D41" s="307"/>
      <c r="E41" s="307"/>
    </row>
    <row r="42" spans="2:5" ht="80.25" customHeight="1">
      <c r="B42" s="308" t="s">
        <v>67</v>
      </c>
      <c r="C42" s="308"/>
      <c r="D42" s="308"/>
      <c r="E42" s="308"/>
    </row>
    <row r="43" spans="2:5" ht="52.5" customHeight="1">
      <c r="B43" s="308" t="s">
        <v>68</v>
      </c>
      <c r="C43" s="308"/>
      <c r="D43" s="308"/>
      <c r="E43" s="308"/>
    </row>
    <row r="44" spans="2:5" ht="39.75" customHeight="1">
      <c r="B44" s="308" t="s">
        <v>69</v>
      </c>
      <c r="C44" s="308"/>
      <c r="D44" s="308"/>
      <c r="E44" s="308"/>
    </row>
    <row r="45" spans="2:5" ht="38.25" customHeight="1">
      <c r="B45" s="308" t="s">
        <v>70</v>
      </c>
      <c r="C45" s="308"/>
      <c r="D45" s="308"/>
      <c r="E45" s="308"/>
    </row>
    <row r="46" spans="2:5" ht="26.25" customHeight="1">
      <c r="B46" s="308" t="s">
        <v>71</v>
      </c>
      <c r="C46" s="308"/>
      <c r="D46" s="308"/>
      <c r="E46" s="308"/>
    </row>
    <row r="47" spans="2:5" ht="66" customHeight="1">
      <c r="B47" s="308" t="s">
        <v>72</v>
      </c>
      <c r="C47" s="308"/>
      <c r="D47" s="308"/>
      <c r="E47" s="308"/>
    </row>
    <row r="48" spans="2:5" ht="39.75" customHeight="1">
      <c r="B48" s="308" t="s">
        <v>73</v>
      </c>
      <c r="C48" s="308"/>
      <c r="D48" s="308"/>
      <c r="E48" s="308"/>
    </row>
    <row r="49" spans="2:5">
      <c r="B49" s="169" t="s">
        <v>74</v>
      </c>
      <c r="C49" s="169"/>
      <c r="D49" s="169"/>
      <c r="E49" s="169"/>
    </row>
  </sheetData>
  <sheetProtection algorithmName="SHA-512" hashValue="IXJf1DLkCxSC1UeCv11sfiSirLlGAWisFd5HUM5n5Tq6KZ8bJ2XYWz/Nq2q+5ySxVba2ExGKHCxlJ3EgVf8E5w==" saltValue="Ecm0Cyn0EXzpR7SkTGN8vg==" spinCount="100000" sheet="1" objects="1" scenarios="1"/>
  <mergeCells count="16">
    <mergeCell ref="B44:E44"/>
    <mergeCell ref="B45:E45"/>
    <mergeCell ref="B46:E46"/>
    <mergeCell ref="B47:E47"/>
    <mergeCell ref="B48:E48"/>
    <mergeCell ref="B43:E43"/>
    <mergeCell ref="B27:E27"/>
    <mergeCell ref="B28:E28"/>
    <mergeCell ref="B30:E30"/>
    <mergeCell ref="B31:E31"/>
    <mergeCell ref="B32:E32"/>
    <mergeCell ref="B33:E33"/>
    <mergeCell ref="B35:E35"/>
    <mergeCell ref="B37:E37"/>
    <mergeCell ref="B41:E41"/>
    <mergeCell ref="B42:E42"/>
  </mergeCells>
  <pageMargins left="0.98425196850393704" right="0.39370078740157483" top="0.74803149606299213" bottom="0.74803149606299213" header="0.31496062992125984" footer="0.31496062992125984"/>
  <pageSetup paperSize="9" orientation="portrait" r:id="rId1"/>
  <headerFooter>
    <oddHeader>&amp;ROBR-2.1</oddHeader>
    <oddFooter>&amp;R&amp;"Arial Narrow,Običajno"stran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E9C2E-8998-4251-AC59-99DCEF2D6387}">
  <dimension ref="A1:L103"/>
  <sheetViews>
    <sheetView view="pageBreakPreview" topLeftCell="A88" zoomScale="130" zoomScaleNormal="100" zoomScaleSheetLayoutView="130" workbookViewId="0">
      <selection activeCell="C57" sqref="C57"/>
    </sheetView>
  </sheetViews>
  <sheetFormatPr defaultRowHeight="12.75"/>
  <cols>
    <col min="1" max="1" width="7" style="12" customWidth="1"/>
    <col min="2" max="2" width="63.28515625" style="18" customWidth="1"/>
    <col min="3" max="3" width="18.5703125" style="18" customWidth="1"/>
    <col min="4" max="4" width="4" style="19" customWidth="1"/>
    <col min="5" max="5" width="8.7109375" style="4" customWidth="1"/>
    <col min="6" max="6" width="10.5703125" style="5" customWidth="1"/>
    <col min="7" max="7" width="10.85546875" style="127" customWidth="1"/>
    <col min="8" max="11" width="9.140625" style="18"/>
    <col min="12" max="12" width="37.85546875" style="18" customWidth="1"/>
    <col min="13" max="16384" width="9.140625" style="18"/>
  </cols>
  <sheetData>
    <row r="1" spans="1:7" ht="10.15" customHeight="1">
      <c r="A1" s="73" t="s">
        <v>20</v>
      </c>
      <c r="B1" s="29" t="s">
        <v>29</v>
      </c>
      <c r="C1" s="74"/>
      <c r="D1" s="75"/>
      <c r="E1" s="76"/>
      <c r="F1" s="77"/>
      <c r="G1" s="78"/>
    </row>
    <row r="2" spans="1:7" ht="10.15" customHeight="1">
      <c r="A2" s="73" t="s">
        <v>0</v>
      </c>
      <c r="B2" s="29" t="str">
        <f>'OBR-2.1-PRALNICA-REKAPITULACIJA'!B2</f>
        <v>UKC MB PRALNICA PREZRAČEVANJE</v>
      </c>
      <c r="C2" s="74"/>
      <c r="D2" s="75"/>
      <c r="E2" s="76"/>
      <c r="F2" s="77"/>
      <c r="G2" s="78"/>
    </row>
    <row r="3" spans="1:7" ht="10.15" customHeight="1">
      <c r="A3" s="73" t="s">
        <v>1</v>
      </c>
      <c r="B3" s="29" t="str">
        <f>'OBR-2.1-PRALNICA-REKAPITULACIJA'!B3</f>
        <v>UKC MARIBOR</v>
      </c>
      <c r="C3" s="74"/>
      <c r="D3" s="75"/>
      <c r="E3" s="76"/>
      <c r="F3" s="77"/>
      <c r="G3" s="78"/>
    </row>
    <row r="4" spans="1:7" ht="7.15" customHeight="1">
      <c r="A4" s="269"/>
      <c r="B4" s="74"/>
      <c r="C4" s="257"/>
      <c r="D4" s="75"/>
      <c r="E4" s="76"/>
      <c r="F4" s="77"/>
      <c r="G4" s="78"/>
    </row>
    <row r="5" spans="1:7" ht="45" customHeight="1">
      <c r="A5" s="271" t="s">
        <v>2</v>
      </c>
      <c r="B5" s="268" t="s">
        <v>3</v>
      </c>
      <c r="C5" s="258" t="s">
        <v>456</v>
      </c>
      <c r="D5" s="272" t="s">
        <v>5</v>
      </c>
      <c r="E5" s="273" t="s">
        <v>4</v>
      </c>
      <c r="F5" s="274" t="s">
        <v>6</v>
      </c>
      <c r="G5" s="274" t="s">
        <v>7</v>
      </c>
    </row>
    <row r="6" spans="1:7" ht="13.5">
      <c r="A6" s="270"/>
      <c r="B6" s="39"/>
      <c r="C6" s="259"/>
      <c r="D6" s="90"/>
      <c r="E6" s="91"/>
      <c r="F6" s="92"/>
      <c r="G6" s="92"/>
    </row>
    <row r="7" spans="1:7" s="27" customFormat="1" ht="16.5">
      <c r="A7" s="93" t="s">
        <v>45</v>
      </c>
      <c r="B7" s="40" t="s">
        <v>108</v>
      </c>
      <c r="C7" s="260"/>
      <c r="D7" s="95"/>
      <c r="E7" s="147"/>
      <c r="F7" s="97"/>
      <c r="G7" s="98"/>
    </row>
    <row r="8" spans="1:7">
      <c r="A8" s="99"/>
      <c r="B8" s="1"/>
      <c r="C8" s="261"/>
      <c r="D8" s="100"/>
      <c r="E8" s="101"/>
      <c r="F8" s="102"/>
      <c r="G8" s="103"/>
    </row>
    <row r="9" spans="1:7">
      <c r="A9" s="99"/>
      <c r="B9" s="1"/>
      <c r="C9" s="261"/>
      <c r="D9" s="100"/>
      <c r="E9" s="101"/>
      <c r="F9" s="102"/>
      <c r="G9" s="103"/>
    </row>
    <row r="10" spans="1:7">
      <c r="A10" s="2" t="s">
        <v>111</v>
      </c>
      <c r="B10" s="1" t="s">
        <v>32</v>
      </c>
      <c r="C10" s="261"/>
      <c r="D10" s="100"/>
      <c r="E10" s="101"/>
      <c r="F10" s="102"/>
      <c r="G10" s="103">
        <f>G83</f>
        <v>0</v>
      </c>
    </row>
    <row r="11" spans="1:7">
      <c r="A11" s="104"/>
      <c r="B11" s="15" t="s">
        <v>13</v>
      </c>
      <c r="C11" s="262"/>
      <c r="D11" s="106"/>
      <c r="E11" s="106"/>
      <c r="F11" s="107"/>
      <c r="G11" s="16">
        <f>SUM(G10:G10)</f>
        <v>0</v>
      </c>
    </row>
    <row r="12" spans="1:7">
      <c r="A12" s="108"/>
      <c r="B12" s="33"/>
      <c r="C12" s="263"/>
      <c r="D12" s="109"/>
      <c r="E12" s="148"/>
      <c r="F12" s="21"/>
      <c r="G12" s="21"/>
    </row>
    <row r="13" spans="1:7">
      <c r="A13" s="111"/>
      <c r="B13" s="34"/>
      <c r="C13" s="263"/>
      <c r="D13" s="109"/>
      <c r="E13" s="148"/>
      <c r="F13" s="21"/>
      <c r="G13" s="21"/>
    </row>
    <row r="14" spans="1:7">
      <c r="A14" s="112" t="s">
        <v>111</v>
      </c>
      <c r="B14" s="35" t="s">
        <v>32</v>
      </c>
      <c r="C14" s="264"/>
      <c r="D14" s="113"/>
      <c r="E14" s="149"/>
      <c r="F14" s="115"/>
      <c r="G14" s="115"/>
    </row>
    <row r="15" spans="1:7">
      <c r="B15" s="34"/>
      <c r="C15" s="265"/>
      <c r="G15" s="116"/>
    </row>
    <row r="16" spans="1:7">
      <c r="B16" s="36"/>
      <c r="C16" s="265"/>
      <c r="G16" s="20"/>
    </row>
    <row r="17" spans="1:12">
      <c r="A17" s="12">
        <f>COUNT($A$1:A16)+1</f>
        <v>1</v>
      </c>
      <c r="B17" s="25" t="s">
        <v>274</v>
      </c>
      <c r="C17" s="265"/>
      <c r="D17" s="19" t="s">
        <v>8</v>
      </c>
      <c r="E17" s="4">
        <v>4</v>
      </c>
      <c r="F17" s="5">
        <v>0</v>
      </c>
      <c r="G17" s="20">
        <f>F17*E17</f>
        <v>0</v>
      </c>
      <c r="L17" s="17"/>
    </row>
    <row r="18" spans="1:12" ht="25.5">
      <c r="B18" s="41" t="s">
        <v>273</v>
      </c>
      <c r="C18" s="265"/>
      <c r="G18" s="20"/>
      <c r="L18" s="17"/>
    </row>
    <row r="19" spans="1:12">
      <c r="B19" s="42" t="s">
        <v>236</v>
      </c>
      <c r="C19" s="265"/>
      <c r="G19" s="20"/>
      <c r="L19" s="17"/>
    </row>
    <row r="20" spans="1:12" ht="51">
      <c r="B20" s="41" t="s">
        <v>84</v>
      </c>
      <c r="C20" s="265"/>
      <c r="G20" s="20"/>
    </row>
    <row r="21" spans="1:12" ht="38.25">
      <c r="B21" s="43" t="s">
        <v>237</v>
      </c>
      <c r="C21" s="265"/>
      <c r="G21" s="20"/>
      <c r="L21" s="17"/>
    </row>
    <row r="22" spans="1:12" ht="38.25">
      <c r="B22" s="43" t="s">
        <v>81</v>
      </c>
      <c r="C22" s="265"/>
      <c r="G22" s="20"/>
      <c r="L22" s="17"/>
    </row>
    <row r="23" spans="1:12" ht="25.5">
      <c r="B23" s="43" t="s">
        <v>238</v>
      </c>
      <c r="C23" s="265"/>
      <c r="G23" s="20"/>
      <c r="L23" s="17"/>
    </row>
    <row r="24" spans="1:12" ht="51">
      <c r="B24" s="43" t="s">
        <v>82</v>
      </c>
      <c r="C24" s="265"/>
      <c r="G24" s="20"/>
      <c r="L24" s="17"/>
    </row>
    <row r="25" spans="1:12" ht="63.75">
      <c r="B25" s="41" t="s">
        <v>239</v>
      </c>
      <c r="C25" s="265"/>
      <c r="G25" s="20"/>
      <c r="L25" s="17"/>
    </row>
    <row r="26" spans="1:12" ht="38.25">
      <c r="B26" s="41" t="s">
        <v>83</v>
      </c>
      <c r="C26" s="265"/>
      <c r="G26" s="20"/>
      <c r="L26" s="17"/>
    </row>
    <row r="27" spans="1:12" ht="25.5">
      <c r="B27" s="41" t="s">
        <v>240</v>
      </c>
      <c r="C27" s="265"/>
      <c r="G27" s="20"/>
      <c r="L27" s="17"/>
    </row>
    <row r="28" spans="1:12">
      <c r="B28" s="41" t="s">
        <v>241</v>
      </c>
      <c r="C28" s="265"/>
      <c r="G28" s="20"/>
      <c r="L28" s="17"/>
    </row>
    <row r="29" spans="1:12" ht="76.5">
      <c r="B29" s="41" t="s">
        <v>242</v>
      </c>
      <c r="C29" s="265"/>
      <c r="G29" s="20"/>
      <c r="L29" s="17"/>
    </row>
    <row r="30" spans="1:12" ht="25.5">
      <c r="B30" s="43" t="s">
        <v>243</v>
      </c>
      <c r="C30" s="265"/>
      <c r="G30" s="20"/>
      <c r="L30" s="17"/>
    </row>
    <row r="31" spans="1:12" ht="51">
      <c r="B31" s="44" t="s">
        <v>244</v>
      </c>
      <c r="C31" s="265"/>
      <c r="G31" s="20"/>
      <c r="L31" s="17"/>
    </row>
    <row r="32" spans="1:12" ht="51">
      <c r="B32" s="44" t="s">
        <v>245</v>
      </c>
      <c r="C32" s="265"/>
      <c r="G32" s="20"/>
      <c r="L32" s="17"/>
    </row>
    <row r="33" spans="2:12" ht="25.5">
      <c r="B33" s="44" t="s">
        <v>246</v>
      </c>
      <c r="C33" s="265"/>
      <c r="G33" s="20"/>
      <c r="L33" s="17"/>
    </row>
    <row r="34" spans="2:12" ht="135.75" customHeight="1">
      <c r="B34" s="45" t="s">
        <v>247</v>
      </c>
      <c r="C34" s="265"/>
      <c r="G34" s="20"/>
      <c r="L34" s="17"/>
    </row>
    <row r="35" spans="2:12" ht="25.5">
      <c r="B35" s="41" t="s">
        <v>248</v>
      </c>
      <c r="C35" s="265"/>
      <c r="G35" s="20"/>
      <c r="L35" s="17"/>
    </row>
    <row r="36" spans="2:12" ht="51">
      <c r="B36" s="43" t="s">
        <v>249</v>
      </c>
      <c r="C36" s="265"/>
      <c r="G36" s="20"/>
      <c r="L36" s="17"/>
    </row>
    <row r="37" spans="2:12" ht="25.5">
      <c r="B37" s="41" t="s">
        <v>250</v>
      </c>
      <c r="C37" s="265"/>
      <c r="G37" s="20"/>
      <c r="L37" s="17"/>
    </row>
    <row r="38" spans="2:12">
      <c r="B38" s="46" t="s">
        <v>251</v>
      </c>
      <c r="C38" s="265"/>
      <c r="G38" s="20"/>
      <c r="L38" s="17"/>
    </row>
    <row r="39" spans="2:12" ht="51">
      <c r="B39" s="47" t="s">
        <v>252</v>
      </c>
      <c r="C39" s="265"/>
      <c r="G39" s="20"/>
      <c r="L39" s="17"/>
    </row>
    <row r="40" spans="2:12" ht="51">
      <c r="B40" s="46" t="s">
        <v>253</v>
      </c>
      <c r="C40" s="265"/>
      <c r="G40" s="20"/>
      <c r="L40" s="17"/>
    </row>
    <row r="41" spans="2:12">
      <c r="B41" s="41" t="s">
        <v>254</v>
      </c>
      <c r="C41" s="265"/>
      <c r="G41" s="20"/>
      <c r="L41" s="17"/>
    </row>
    <row r="42" spans="2:12">
      <c r="B42" s="41" t="s">
        <v>255</v>
      </c>
      <c r="C42" s="265"/>
      <c r="G42" s="20"/>
      <c r="L42" s="17"/>
    </row>
    <row r="43" spans="2:12">
      <c r="B43" s="41" t="s">
        <v>256</v>
      </c>
      <c r="C43" s="265"/>
      <c r="G43" s="20"/>
      <c r="L43" s="17"/>
    </row>
    <row r="44" spans="2:12">
      <c r="B44" s="46" t="s">
        <v>257</v>
      </c>
      <c r="C44" s="265"/>
      <c r="G44" s="20"/>
      <c r="L44" s="17"/>
    </row>
    <row r="45" spans="2:12">
      <c r="B45" s="41" t="s">
        <v>258</v>
      </c>
      <c r="C45" s="265"/>
      <c r="G45" s="20"/>
      <c r="L45" s="17"/>
    </row>
    <row r="46" spans="2:12">
      <c r="B46" s="46" t="s">
        <v>259</v>
      </c>
      <c r="C46" s="265"/>
      <c r="G46" s="20"/>
      <c r="L46" s="17"/>
    </row>
    <row r="47" spans="2:12">
      <c r="B47" s="41" t="s">
        <v>260</v>
      </c>
      <c r="C47" s="265"/>
      <c r="G47" s="20"/>
      <c r="L47" s="17"/>
    </row>
    <row r="48" spans="2:12">
      <c r="B48" s="43" t="s">
        <v>261</v>
      </c>
      <c r="C48" s="265"/>
      <c r="G48" s="20"/>
      <c r="L48" s="17"/>
    </row>
    <row r="49" spans="1:12">
      <c r="B49" s="41" t="s">
        <v>262</v>
      </c>
      <c r="C49" s="265"/>
      <c r="G49" s="20"/>
      <c r="L49" s="17"/>
    </row>
    <row r="50" spans="1:12">
      <c r="B50" s="43" t="s">
        <v>263</v>
      </c>
      <c r="C50" s="265"/>
      <c r="G50" s="20"/>
      <c r="L50" s="17"/>
    </row>
    <row r="51" spans="1:12">
      <c r="B51" s="41" t="s">
        <v>264</v>
      </c>
      <c r="C51" s="265"/>
      <c r="G51" s="20"/>
      <c r="L51" s="17"/>
    </row>
    <row r="52" spans="1:12">
      <c r="B52" s="41" t="s">
        <v>265</v>
      </c>
      <c r="C52" s="265"/>
      <c r="G52" s="20"/>
      <c r="L52" s="17"/>
    </row>
    <row r="53" spans="1:12">
      <c r="B53" s="41" t="s">
        <v>266</v>
      </c>
      <c r="C53" s="265"/>
      <c r="G53" s="20"/>
      <c r="L53" s="17"/>
    </row>
    <row r="54" spans="1:12">
      <c r="B54" s="43" t="s">
        <v>267</v>
      </c>
      <c r="C54" s="265"/>
      <c r="G54" s="20"/>
      <c r="L54" s="17"/>
    </row>
    <row r="55" spans="1:12">
      <c r="B55" s="43" t="s">
        <v>268</v>
      </c>
      <c r="C55" s="265"/>
      <c r="G55" s="20"/>
      <c r="L55" s="17"/>
    </row>
    <row r="56" spans="1:12">
      <c r="B56" s="41" t="s">
        <v>269</v>
      </c>
      <c r="C56" s="265"/>
      <c r="G56" s="20"/>
      <c r="L56" s="17"/>
    </row>
    <row r="57" spans="1:12">
      <c r="B57" s="41" t="s">
        <v>270</v>
      </c>
      <c r="C57" s="265"/>
      <c r="G57" s="20"/>
      <c r="L57" s="17"/>
    </row>
    <row r="58" spans="1:12">
      <c r="B58" s="41" t="s">
        <v>271</v>
      </c>
      <c r="C58" s="265"/>
      <c r="G58" s="20"/>
      <c r="L58" s="17"/>
    </row>
    <row r="59" spans="1:12">
      <c r="B59" s="41" t="s">
        <v>272</v>
      </c>
      <c r="C59" s="265"/>
      <c r="G59" s="20"/>
      <c r="L59" s="17"/>
    </row>
    <row r="60" spans="1:12" ht="48.75" customHeight="1">
      <c r="B60" s="48" t="s">
        <v>278</v>
      </c>
      <c r="C60" s="331"/>
      <c r="D60" s="267"/>
      <c r="G60" s="20"/>
    </row>
    <row r="61" spans="1:12">
      <c r="B61" s="41"/>
      <c r="C61" s="265"/>
      <c r="G61" s="20"/>
      <c r="L61" s="17"/>
    </row>
    <row r="62" spans="1:12">
      <c r="A62" s="12" t="s">
        <v>275</v>
      </c>
      <c r="B62" s="49" t="s">
        <v>279</v>
      </c>
      <c r="C62" s="265"/>
      <c r="G62" s="20"/>
      <c r="L62" s="17"/>
    </row>
    <row r="63" spans="1:12" ht="38.25">
      <c r="B63" s="50" t="s">
        <v>280</v>
      </c>
      <c r="C63" s="265"/>
      <c r="G63" s="20"/>
      <c r="L63" s="17"/>
    </row>
    <row r="64" spans="1:12">
      <c r="B64" s="51" t="s">
        <v>281</v>
      </c>
      <c r="C64" s="265"/>
      <c r="D64" s="19" t="s">
        <v>9</v>
      </c>
      <c r="E64" s="4">
        <v>150</v>
      </c>
      <c r="F64" s="5">
        <v>0</v>
      </c>
      <c r="G64" s="20">
        <f>F64*E64</f>
        <v>0</v>
      </c>
      <c r="L64" s="17"/>
    </row>
    <row r="65" spans="1:12">
      <c r="B65" s="52"/>
      <c r="C65" s="265"/>
      <c r="G65" s="20"/>
      <c r="L65" s="17"/>
    </row>
    <row r="66" spans="1:12">
      <c r="A66" s="12" t="s">
        <v>276</v>
      </c>
      <c r="B66" s="49" t="s">
        <v>283</v>
      </c>
      <c r="C66" s="265"/>
      <c r="G66" s="20"/>
      <c r="L66" s="17"/>
    </row>
    <row r="67" spans="1:12" ht="63.75">
      <c r="B67" s="50" t="s">
        <v>282</v>
      </c>
      <c r="C67" s="265"/>
      <c r="G67" s="20"/>
      <c r="L67" s="17"/>
    </row>
    <row r="68" spans="1:12">
      <c r="B68" s="41" t="s">
        <v>284</v>
      </c>
      <c r="C68" s="265"/>
      <c r="D68" s="19" t="s">
        <v>9</v>
      </c>
      <c r="E68" s="4">
        <v>150</v>
      </c>
      <c r="F68" s="5">
        <v>0</v>
      </c>
      <c r="G68" s="20">
        <f>F68*E68</f>
        <v>0</v>
      </c>
      <c r="L68" s="17"/>
    </row>
    <row r="69" spans="1:12">
      <c r="B69" s="41" t="s">
        <v>285</v>
      </c>
      <c r="C69" s="265"/>
      <c r="D69" s="19" t="s">
        <v>9</v>
      </c>
      <c r="E69" s="4">
        <v>150</v>
      </c>
      <c r="F69" s="5">
        <v>0</v>
      </c>
      <c r="G69" s="20">
        <f>F69*E69</f>
        <v>0</v>
      </c>
      <c r="L69" s="17"/>
    </row>
    <row r="70" spans="1:12">
      <c r="B70" s="53"/>
      <c r="C70" s="265"/>
      <c r="G70" s="20"/>
      <c r="L70" s="17"/>
    </row>
    <row r="71" spans="1:12">
      <c r="A71" s="12" t="s">
        <v>277</v>
      </c>
      <c r="B71" s="54" t="s">
        <v>286</v>
      </c>
      <c r="C71" s="265"/>
      <c r="D71" s="19" t="s">
        <v>8</v>
      </c>
      <c r="E71" s="4">
        <v>1</v>
      </c>
      <c r="F71" s="5">
        <v>0</v>
      </c>
      <c r="G71" s="20">
        <f>F71*E71</f>
        <v>0</v>
      </c>
      <c r="L71" s="17"/>
    </row>
    <row r="72" spans="1:12" ht="51">
      <c r="B72" s="50" t="s">
        <v>287</v>
      </c>
      <c r="C72" s="265"/>
      <c r="G72" s="20"/>
      <c r="L72" s="17"/>
    </row>
    <row r="73" spans="1:12">
      <c r="B73" s="41"/>
      <c r="C73" s="265"/>
      <c r="G73" s="20"/>
      <c r="L73" s="17"/>
    </row>
    <row r="74" spans="1:12">
      <c r="A74" s="12" t="s">
        <v>288</v>
      </c>
      <c r="B74" s="54" t="s">
        <v>289</v>
      </c>
      <c r="C74" s="265"/>
      <c r="D74" s="19" t="s">
        <v>9</v>
      </c>
      <c r="E74" s="4">
        <v>28</v>
      </c>
      <c r="F74" s="5">
        <v>0</v>
      </c>
      <c r="G74" s="20">
        <f>F74*E74</f>
        <v>0</v>
      </c>
      <c r="L74" s="17"/>
    </row>
    <row r="75" spans="1:12" ht="38.25">
      <c r="B75" s="50" t="s">
        <v>290</v>
      </c>
      <c r="C75" s="265"/>
      <c r="G75" s="20"/>
      <c r="L75" s="17"/>
    </row>
    <row r="76" spans="1:12">
      <c r="B76" s="41"/>
      <c r="C76" s="265"/>
      <c r="G76" s="20"/>
      <c r="L76" s="17"/>
    </row>
    <row r="77" spans="1:12">
      <c r="A77" s="12" t="s">
        <v>293</v>
      </c>
      <c r="B77" s="54" t="s">
        <v>292</v>
      </c>
      <c r="C77" s="265"/>
      <c r="D77" s="19" t="s">
        <v>10</v>
      </c>
      <c r="E77" s="4">
        <v>60</v>
      </c>
      <c r="F77" s="5">
        <v>0</v>
      </c>
      <c r="G77" s="20">
        <f>F77*E77</f>
        <v>0</v>
      </c>
      <c r="L77" s="17"/>
    </row>
    <row r="78" spans="1:12" ht="38.25">
      <c r="B78" s="50" t="s">
        <v>291</v>
      </c>
      <c r="C78" s="265"/>
      <c r="G78" s="20"/>
      <c r="L78" s="17"/>
    </row>
    <row r="79" spans="1:12">
      <c r="B79" s="41"/>
      <c r="C79" s="265"/>
      <c r="G79" s="20"/>
      <c r="L79" s="17"/>
    </row>
    <row r="80" spans="1:12">
      <c r="A80" s="12" t="s">
        <v>294</v>
      </c>
      <c r="B80" s="54" t="s">
        <v>295</v>
      </c>
      <c r="C80" s="265"/>
      <c r="D80" s="19" t="s">
        <v>8</v>
      </c>
      <c r="E80" s="4">
        <v>1</v>
      </c>
      <c r="F80" s="5">
        <v>0</v>
      </c>
      <c r="G80" s="20">
        <f>F80*E80</f>
        <v>0</v>
      </c>
      <c r="L80" s="17"/>
    </row>
    <row r="81" spans="1:12" ht="63.75">
      <c r="B81" s="50" t="s">
        <v>296</v>
      </c>
      <c r="C81" s="265"/>
      <c r="G81" s="20"/>
      <c r="L81" s="17"/>
    </row>
    <row r="82" spans="1:12">
      <c r="B82" s="41"/>
      <c r="C82" s="266"/>
      <c r="G82" s="20"/>
      <c r="L82" s="17"/>
    </row>
    <row r="83" spans="1:12" ht="11.25" customHeight="1">
      <c r="A83" s="112" t="s">
        <v>111</v>
      </c>
      <c r="B83" s="37" t="s">
        <v>34</v>
      </c>
      <c r="C83" s="35"/>
      <c r="D83" s="113"/>
      <c r="E83" s="149"/>
      <c r="F83" s="115"/>
      <c r="G83" s="28">
        <f>SUM(G15:G82)</f>
        <v>0</v>
      </c>
    </row>
    <row r="84" spans="1:12">
      <c r="A84" s="295"/>
      <c r="B84" s="296"/>
      <c r="C84" s="296"/>
      <c r="D84" s="297"/>
      <c r="E84" s="298"/>
      <c r="F84" s="292"/>
      <c r="G84" s="299"/>
    </row>
    <row r="85" spans="1:12">
      <c r="F85" s="293"/>
    </row>
    <row r="86" spans="1:12">
      <c r="F86" s="293"/>
    </row>
    <row r="87" spans="1:12">
      <c r="F87" s="294"/>
    </row>
    <row r="88" spans="1:12" s="275" customFormat="1" ht="15">
      <c r="A88" s="279"/>
      <c r="B88" s="315" t="s">
        <v>462</v>
      </c>
      <c r="C88" s="315"/>
      <c r="D88" s="315"/>
      <c r="E88" s="315"/>
      <c r="F88" s="315"/>
    </row>
    <row r="89" spans="1:12" s="278" customFormat="1" ht="43.5" customHeight="1">
      <c r="A89" s="280"/>
      <c r="B89" s="316" t="s">
        <v>465</v>
      </c>
      <c r="C89" s="317"/>
      <c r="D89" s="317"/>
      <c r="E89" s="317"/>
      <c r="F89" s="318"/>
      <c r="G89" s="277"/>
      <c r="H89" s="275"/>
    </row>
    <row r="90" spans="1:12" s="278" customFormat="1" ht="47.25" customHeight="1">
      <c r="A90" s="319"/>
      <c r="B90" s="316" t="s">
        <v>457</v>
      </c>
      <c r="C90" s="317"/>
      <c r="D90" s="317"/>
      <c r="E90" s="317"/>
      <c r="F90" s="318"/>
      <c r="G90" s="277"/>
      <c r="H90" s="275"/>
    </row>
    <row r="91" spans="1:12" s="278" customFormat="1" ht="54" customHeight="1">
      <c r="A91" s="320"/>
      <c r="B91" s="316" t="s">
        <v>458</v>
      </c>
      <c r="C91" s="317"/>
      <c r="D91" s="317"/>
      <c r="E91" s="317"/>
      <c r="F91" s="318"/>
      <c r="G91" s="277"/>
      <c r="H91" s="275"/>
    </row>
    <row r="92" spans="1:12" s="278" customFormat="1" ht="55.5" customHeight="1">
      <c r="A92" s="321"/>
      <c r="B92" s="316" t="s">
        <v>459</v>
      </c>
      <c r="C92" s="317"/>
      <c r="D92" s="317"/>
      <c r="E92" s="317"/>
      <c r="F92" s="318"/>
      <c r="G92" s="277"/>
      <c r="H92" s="275"/>
    </row>
    <row r="93" spans="1:12" s="278" customFormat="1" ht="78.75" customHeight="1">
      <c r="A93" s="281"/>
      <c r="B93" s="309" t="s">
        <v>460</v>
      </c>
      <c r="C93" s="310"/>
      <c r="D93" s="310"/>
      <c r="E93" s="310"/>
      <c r="F93" s="311"/>
      <c r="G93" s="277"/>
      <c r="H93" s="275"/>
    </row>
    <row r="94" spans="1:12" s="278" customFormat="1" ht="52.5" customHeight="1">
      <c r="A94" s="282"/>
      <c r="B94" s="312" t="s">
        <v>461</v>
      </c>
      <c r="C94" s="313"/>
      <c r="D94" s="313"/>
      <c r="E94" s="313"/>
      <c r="F94" s="314"/>
      <c r="G94" s="277"/>
      <c r="H94" s="275"/>
    </row>
    <row r="95" spans="1:12">
      <c r="F95" s="18"/>
    </row>
    <row r="96" spans="1:12">
      <c r="F96" s="18"/>
    </row>
    <row r="97" spans="6:6">
      <c r="F97" s="18"/>
    </row>
    <row r="98" spans="6:6">
      <c r="F98" s="18"/>
    </row>
    <row r="99" spans="6:6">
      <c r="F99" s="18"/>
    </row>
    <row r="100" spans="6:6">
      <c r="F100" s="18"/>
    </row>
    <row r="101" spans="6:6">
      <c r="F101" s="18"/>
    </row>
    <row r="102" spans="6:6">
      <c r="F102" s="18"/>
    </row>
    <row r="103" spans="6:6">
      <c r="F103" s="18"/>
    </row>
  </sheetData>
  <sheetProtection algorithmName="SHA-512" hashValue="D7HstU5jHLY03Y2v+/lXqYuY/waPZXS1huAes4r2OrlEQNW4EZOl+l5lolLx9WAIO9Jr2lJpCrtnJj2vH+Kigw==" saltValue="I/IcDmu1OPyrJbczgLk5iw==" spinCount="100000" sheet="1" objects="1" scenarios="1"/>
  <mergeCells count="8">
    <mergeCell ref="B93:F93"/>
    <mergeCell ref="B94:F94"/>
    <mergeCell ref="B88:F88"/>
    <mergeCell ref="B89:F89"/>
    <mergeCell ref="A90:A92"/>
    <mergeCell ref="B90:F90"/>
    <mergeCell ref="B91:F91"/>
    <mergeCell ref="B92:F92"/>
  </mergeCells>
  <pageMargins left="0.70866141732283472" right="0.70866141732283472" top="0.74803149606299213" bottom="0.74803149606299213" header="0.31496062992125984" footer="0.31496062992125984"/>
  <pageSetup paperSize="9" orientation="landscape" r:id="rId1"/>
  <headerFooter>
    <oddHeader>&amp;ROBR-2.1.1</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BF100-0966-4B2D-95C1-BDFAFD2C9F33}">
  <dimension ref="A1:L225"/>
  <sheetViews>
    <sheetView view="pageBreakPreview" topLeftCell="A220" zoomScale="175" zoomScaleNormal="100" zoomScaleSheetLayoutView="175" workbookViewId="0">
      <selection activeCell="C190" sqref="C190"/>
    </sheetView>
  </sheetViews>
  <sheetFormatPr defaultRowHeight="12.75"/>
  <cols>
    <col min="1" max="1" width="7.85546875" style="12" customWidth="1"/>
    <col min="2" max="2" width="50.140625" style="18" customWidth="1"/>
    <col min="3" max="3" width="17.7109375" style="18" customWidth="1"/>
    <col min="4" max="4" width="4" style="19" customWidth="1"/>
    <col min="5" max="5" width="8.7109375" style="4" customWidth="1"/>
    <col min="6" max="6" width="10.5703125" style="5" customWidth="1"/>
    <col min="7" max="7" width="10.85546875" style="127" customWidth="1"/>
    <col min="8" max="11" width="9.140625" style="18"/>
    <col min="12" max="12" width="37.85546875" style="18" customWidth="1"/>
    <col min="13" max="16384" width="9.140625" style="18"/>
  </cols>
  <sheetData>
    <row r="1" spans="1:7" ht="13.5">
      <c r="A1" s="73" t="s">
        <v>20</v>
      </c>
      <c r="B1" s="29" t="s">
        <v>29</v>
      </c>
      <c r="C1" s="74"/>
      <c r="D1" s="75"/>
      <c r="E1" s="76"/>
      <c r="F1" s="77"/>
      <c r="G1" s="78"/>
    </row>
    <row r="2" spans="1:7" ht="13.5">
      <c r="A2" s="73" t="s">
        <v>0</v>
      </c>
      <c r="B2" s="29" t="str">
        <f>'OBR-2.1-PRALNICA-REKAPITULACIJA'!B2</f>
        <v>UKC MB PRALNICA PREZRAČEVANJE</v>
      </c>
      <c r="C2" s="74"/>
      <c r="D2" s="75"/>
      <c r="E2" s="76"/>
      <c r="F2" s="77"/>
      <c r="G2" s="78"/>
    </row>
    <row r="3" spans="1:7" ht="13.5">
      <c r="A3" s="73" t="s">
        <v>1</v>
      </c>
      <c r="B3" s="29" t="str">
        <f>'OBR-2.1-PRALNICA-REKAPITULACIJA'!B3</f>
        <v>UKC MARIBOR</v>
      </c>
      <c r="C3" s="74"/>
      <c r="D3" s="75"/>
      <c r="E3" s="76"/>
      <c r="F3" s="77"/>
      <c r="G3" s="78"/>
    </row>
    <row r="4" spans="1:7">
      <c r="A4" s="79"/>
      <c r="B4" s="30"/>
      <c r="C4" s="30"/>
      <c r="D4" s="80"/>
      <c r="E4" s="81"/>
      <c r="F4" s="82"/>
      <c r="G4" s="83"/>
    </row>
    <row r="5" spans="1:7" ht="27">
      <c r="A5" s="84" t="s">
        <v>2</v>
      </c>
      <c r="B5" s="38" t="s">
        <v>3</v>
      </c>
      <c r="C5" s="258" t="s">
        <v>456</v>
      </c>
      <c r="D5" s="85" t="s">
        <v>5</v>
      </c>
      <c r="E5" s="86" t="s">
        <v>4</v>
      </c>
      <c r="F5" s="87" t="s">
        <v>6</v>
      </c>
      <c r="G5" s="88" t="s">
        <v>7</v>
      </c>
    </row>
    <row r="6" spans="1:7" ht="13.5">
      <c r="A6" s="89"/>
      <c r="B6" s="39"/>
      <c r="C6" s="32"/>
      <c r="D6" s="90"/>
      <c r="E6" s="91"/>
      <c r="F6" s="92"/>
      <c r="G6" s="92"/>
    </row>
    <row r="7" spans="1:7" s="27" customFormat="1" ht="16.5">
      <c r="A7" s="93" t="s">
        <v>46</v>
      </c>
      <c r="B7" s="40" t="s">
        <v>31</v>
      </c>
      <c r="C7" s="94"/>
      <c r="D7" s="95"/>
      <c r="E7" s="147"/>
      <c r="F7" s="97"/>
      <c r="G7" s="98"/>
    </row>
    <row r="8" spans="1:7">
      <c r="A8" s="99"/>
      <c r="B8" s="1"/>
      <c r="C8" s="59"/>
      <c r="D8" s="100"/>
      <c r="E8" s="101"/>
      <c r="F8" s="102"/>
      <c r="G8" s="103"/>
    </row>
    <row r="9" spans="1:7">
      <c r="A9" s="99"/>
      <c r="B9" s="1"/>
      <c r="C9" s="59"/>
      <c r="D9" s="100"/>
      <c r="E9" s="101"/>
      <c r="F9" s="102"/>
      <c r="G9" s="103"/>
    </row>
    <row r="10" spans="1:7">
      <c r="A10" s="2" t="s">
        <v>12</v>
      </c>
      <c r="B10" s="1" t="s">
        <v>32</v>
      </c>
      <c r="C10" s="59"/>
      <c r="D10" s="100"/>
      <c r="E10" s="101"/>
      <c r="F10" s="102"/>
      <c r="G10" s="103">
        <f>G159</f>
        <v>0</v>
      </c>
    </row>
    <row r="11" spans="1:7">
      <c r="A11" s="2" t="s">
        <v>76</v>
      </c>
      <c r="B11" s="1" t="s">
        <v>33</v>
      </c>
      <c r="C11" s="59"/>
      <c r="D11" s="100"/>
      <c r="E11" s="101"/>
      <c r="F11" s="102"/>
      <c r="G11" s="103">
        <f>G216</f>
        <v>0</v>
      </c>
    </row>
    <row r="12" spans="1:7">
      <c r="A12" s="104"/>
      <c r="B12" s="15" t="s">
        <v>13</v>
      </c>
      <c r="C12" s="105"/>
      <c r="D12" s="106"/>
      <c r="E12" s="106"/>
      <c r="F12" s="107"/>
      <c r="G12" s="16">
        <f>SUM(G10:G11)</f>
        <v>0</v>
      </c>
    </row>
    <row r="13" spans="1:7">
      <c r="A13" s="108"/>
      <c r="B13" s="33"/>
      <c r="C13" s="34"/>
      <c r="D13" s="109"/>
      <c r="E13" s="148"/>
      <c r="F13" s="21"/>
      <c r="G13" s="21"/>
    </row>
    <row r="14" spans="1:7">
      <c r="A14" s="111"/>
      <c r="B14" s="34"/>
      <c r="C14" s="34"/>
      <c r="D14" s="109"/>
      <c r="E14" s="148"/>
      <c r="F14" s="21"/>
      <c r="G14" s="21"/>
    </row>
    <row r="15" spans="1:7">
      <c r="A15" s="112" t="s">
        <v>12</v>
      </c>
      <c r="B15" s="35" t="s">
        <v>32</v>
      </c>
      <c r="C15" s="35"/>
      <c r="D15" s="113"/>
      <c r="E15" s="149"/>
      <c r="F15" s="115"/>
      <c r="G15" s="115"/>
    </row>
    <row r="16" spans="1:7">
      <c r="B16" s="34"/>
      <c r="G16" s="116"/>
    </row>
    <row r="17" spans="1:12">
      <c r="B17" s="36"/>
      <c r="G17" s="20"/>
    </row>
    <row r="18" spans="1:12" ht="25.5">
      <c r="A18" s="12">
        <f>COUNT($A$1:A17)+1</f>
        <v>1</v>
      </c>
      <c r="B18" s="36" t="s">
        <v>86</v>
      </c>
      <c r="D18" s="19" t="s">
        <v>8</v>
      </c>
      <c r="E18" s="4">
        <v>1</v>
      </c>
      <c r="F18" s="5">
        <v>0</v>
      </c>
      <c r="G18" s="20">
        <f>F18*E18</f>
        <v>0</v>
      </c>
    </row>
    <row r="19" spans="1:12">
      <c r="B19" s="55"/>
      <c r="G19" s="20"/>
    </row>
    <row r="20" spans="1:12" ht="25.5">
      <c r="B20" s="41" t="s">
        <v>127</v>
      </c>
      <c r="G20" s="20"/>
      <c r="L20" s="17"/>
    </row>
    <row r="21" spans="1:12" ht="63.75">
      <c r="B21" s="42" t="s">
        <v>128</v>
      </c>
      <c r="G21" s="20"/>
      <c r="L21" s="17"/>
    </row>
    <row r="22" spans="1:12" ht="63.75">
      <c r="B22" s="41" t="s">
        <v>129</v>
      </c>
      <c r="G22" s="20"/>
      <c r="L22" s="17"/>
    </row>
    <row r="23" spans="1:12" ht="51">
      <c r="B23" s="47" t="s">
        <v>130</v>
      </c>
      <c r="G23" s="20"/>
      <c r="L23" s="17"/>
    </row>
    <row r="24" spans="1:12" ht="25.5">
      <c r="B24" s="47" t="s">
        <v>131</v>
      </c>
      <c r="G24" s="20"/>
      <c r="L24" s="17"/>
    </row>
    <row r="25" spans="1:12">
      <c r="B25" s="42" t="s">
        <v>132</v>
      </c>
      <c r="G25" s="20"/>
      <c r="L25" s="17"/>
    </row>
    <row r="26" spans="1:12">
      <c r="B26" s="42" t="s">
        <v>133</v>
      </c>
      <c r="G26" s="20"/>
      <c r="L26" s="17"/>
    </row>
    <row r="27" spans="1:12" ht="25.5">
      <c r="B27" s="41" t="s">
        <v>134</v>
      </c>
      <c r="G27" s="20"/>
      <c r="L27" s="17"/>
    </row>
    <row r="28" spans="1:12" ht="51">
      <c r="B28" s="41" t="s">
        <v>135</v>
      </c>
      <c r="G28" s="20"/>
      <c r="L28" s="17"/>
    </row>
    <row r="29" spans="1:12">
      <c r="B29" s="41" t="s">
        <v>136</v>
      </c>
      <c r="G29" s="20"/>
      <c r="L29" s="17"/>
    </row>
    <row r="30" spans="1:12" ht="25.5">
      <c r="B30" s="41" t="s">
        <v>137</v>
      </c>
      <c r="G30" s="20"/>
      <c r="L30" s="17"/>
    </row>
    <row r="31" spans="1:12" ht="25.5">
      <c r="B31" s="41" t="s">
        <v>138</v>
      </c>
      <c r="G31" s="20"/>
      <c r="L31" s="17"/>
    </row>
    <row r="32" spans="1:12">
      <c r="B32" s="56" t="s">
        <v>139</v>
      </c>
      <c r="G32" s="20"/>
      <c r="L32" s="17"/>
    </row>
    <row r="33" spans="2:12" ht="25.5">
      <c r="B33" s="44" t="s">
        <v>140</v>
      </c>
      <c r="G33" s="20"/>
      <c r="L33" s="17"/>
    </row>
    <row r="34" spans="2:12">
      <c r="B34" s="44" t="s">
        <v>141</v>
      </c>
      <c r="G34" s="20"/>
      <c r="L34" s="17"/>
    </row>
    <row r="35" spans="2:12">
      <c r="B35" s="44" t="s">
        <v>142</v>
      </c>
      <c r="G35" s="20"/>
      <c r="L35" s="17"/>
    </row>
    <row r="36" spans="2:12" ht="25.5">
      <c r="B36" s="44" t="s">
        <v>143</v>
      </c>
      <c r="G36" s="20"/>
      <c r="L36" s="17"/>
    </row>
    <row r="37" spans="2:12" ht="51">
      <c r="B37" s="41" t="s">
        <v>144</v>
      </c>
      <c r="G37" s="20"/>
      <c r="L37" s="17"/>
    </row>
    <row r="38" spans="2:12">
      <c r="B38" s="47" t="s">
        <v>145</v>
      </c>
      <c r="G38" s="20"/>
      <c r="L38" s="17"/>
    </row>
    <row r="39" spans="2:12" ht="51">
      <c r="B39" s="41" t="s">
        <v>299</v>
      </c>
      <c r="G39" s="20"/>
      <c r="L39" s="17"/>
    </row>
    <row r="40" spans="2:12" ht="25.5">
      <c r="B40" s="41" t="s">
        <v>146</v>
      </c>
      <c r="G40" s="20"/>
      <c r="L40" s="17"/>
    </row>
    <row r="41" spans="2:12" ht="51">
      <c r="B41" s="41" t="s">
        <v>147</v>
      </c>
      <c r="G41" s="20"/>
      <c r="L41" s="17"/>
    </row>
    <row r="42" spans="2:12">
      <c r="B42" s="42" t="s">
        <v>148</v>
      </c>
      <c r="G42" s="20"/>
      <c r="L42" s="17"/>
    </row>
    <row r="43" spans="2:12" ht="38.25">
      <c r="B43" s="41" t="s">
        <v>149</v>
      </c>
      <c r="G43" s="20"/>
      <c r="L43" s="17"/>
    </row>
    <row r="44" spans="2:12">
      <c r="B44" s="41" t="s">
        <v>150</v>
      </c>
      <c r="G44" s="20"/>
      <c r="L44" s="17"/>
    </row>
    <row r="45" spans="2:12">
      <c r="B45" s="41" t="s">
        <v>151</v>
      </c>
      <c r="G45" s="20"/>
      <c r="L45" s="17"/>
    </row>
    <row r="46" spans="2:12" ht="25.5">
      <c r="B46" s="41" t="s">
        <v>152</v>
      </c>
      <c r="G46" s="20"/>
      <c r="L46" s="17"/>
    </row>
    <row r="47" spans="2:12">
      <c r="B47" s="42" t="s">
        <v>153</v>
      </c>
      <c r="G47" s="20"/>
      <c r="L47" s="17"/>
    </row>
    <row r="48" spans="2:12" ht="25.5">
      <c r="B48" s="41" t="s">
        <v>154</v>
      </c>
      <c r="G48" s="20"/>
      <c r="L48" s="17"/>
    </row>
    <row r="49" spans="2:12" ht="51">
      <c r="B49" s="41" t="s">
        <v>155</v>
      </c>
      <c r="G49" s="20"/>
      <c r="L49" s="17"/>
    </row>
    <row r="50" spans="2:12">
      <c r="B50" s="42" t="s">
        <v>156</v>
      </c>
      <c r="G50" s="20"/>
      <c r="L50" s="17"/>
    </row>
    <row r="51" spans="2:12" ht="25.5">
      <c r="B51" s="41" t="s">
        <v>157</v>
      </c>
      <c r="G51" s="20"/>
      <c r="L51" s="17"/>
    </row>
    <row r="52" spans="2:12">
      <c r="B52" s="42" t="s">
        <v>234</v>
      </c>
      <c r="G52" s="20"/>
      <c r="L52" s="17"/>
    </row>
    <row r="53" spans="2:12" ht="38.25">
      <c r="B53" s="41" t="s">
        <v>158</v>
      </c>
      <c r="G53" s="20"/>
      <c r="L53" s="17"/>
    </row>
    <row r="54" spans="2:12" ht="38.25">
      <c r="B54" s="41" t="s">
        <v>159</v>
      </c>
      <c r="G54" s="20"/>
      <c r="L54" s="17"/>
    </row>
    <row r="55" spans="2:12" ht="51">
      <c r="B55" s="41" t="s">
        <v>300</v>
      </c>
      <c r="G55" s="20"/>
      <c r="L55" s="17"/>
    </row>
    <row r="56" spans="2:12" ht="38.25">
      <c r="B56" s="41" t="s">
        <v>160</v>
      </c>
      <c r="G56" s="20"/>
      <c r="L56" s="17"/>
    </row>
    <row r="57" spans="2:12" ht="38.25">
      <c r="B57" s="41" t="s">
        <v>301</v>
      </c>
      <c r="G57" s="20"/>
      <c r="L57" s="17"/>
    </row>
    <row r="58" spans="2:12" ht="25.5">
      <c r="B58" s="47" t="s">
        <v>161</v>
      </c>
      <c r="G58" s="20"/>
      <c r="L58" s="17"/>
    </row>
    <row r="59" spans="2:12">
      <c r="B59" s="42" t="s">
        <v>162</v>
      </c>
      <c r="G59" s="20"/>
      <c r="L59" s="17"/>
    </row>
    <row r="60" spans="2:12">
      <c r="B60" s="41" t="s">
        <v>163</v>
      </c>
      <c r="G60" s="20"/>
      <c r="L60" s="17"/>
    </row>
    <row r="61" spans="2:12" ht="38.25">
      <c r="B61" s="41" t="s">
        <v>164</v>
      </c>
      <c r="G61" s="20"/>
      <c r="L61" s="17"/>
    </row>
    <row r="62" spans="2:12" ht="38.25">
      <c r="B62" s="41" t="s">
        <v>165</v>
      </c>
      <c r="G62" s="20"/>
      <c r="L62" s="17"/>
    </row>
    <row r="63" spans="2:12" ht="51">
      <c r="B63" s="41" t="s">
        <v>166</v>
      </c>
      <c r="G63" s="20"/>
      <c r="L63" s="17"/>
    </row>
    <row r="64" spans="2:12">
      <c r="B64" s="57"/>
      <c r="G64" s="20"/>
      <c r="L64" s="17"/>
    </row>
    <row r="65" spans="2:12">
      <c r="B65" s="1" t="s">
        <v>167</v>
      </c>
      <c r="G65" s="20"/>
      <c r="L65" s="17"/>
    </row>
    <row r="66" spans="2:12">
      <c r="B66" s="41" t="s">
        <v>168</v>
      </c>
      <c r="G66" s="20"/>
      <c r="L66" s="17"/>
    </row>
    <row r="67" spans="2:12">
      <c r="B67" s="41"/>
      <c r="G67" s="20"/>
      <c r="L67" s="17"/>
    </row>
    <row r="68" spans="2:12">
      <c r="B68" s="58" t="s">
        <v>169</v>
      </c>
      <c r="G68" s="20"/>
      <c r="L68" s="17"/>
    </row>
    <row r="69" spans="2:12">
      <c r="B69" s="58" t="s">
        <v>170</v>
      </c>
      <c r="G69" s="20"/>
      <c r="L69" s="17"/>
    </row>
    <row r="70" spans="2:12">
      <c r="B70" s="59" t="s">
        <v>171</v>
      </c>
      <c r="G70" s="20"/>
      <c r="L70" s="17"/>
    </row>
    <row r="71" spans="2:12">
      <c r="B71" s="59" t="s">
        <v>172</v>
      </c>
      <c r="G71" s="20"/>
      <c r="L71" s="17"/>
    </row>
    <row r="72" spans="2:12" ht="25.5">
      <c r="B72" s="41" t="s">
        <v>173</v>
      </c>
      <c r="G72" s="20"/>
      <c r="L72" s="17"/>
    </row>
    <row r="73" spans="2:12">
      <c r="B73" s="41" t="s">
        <v>174</v>
      </c>
      <c r="G73" s="20"/>
      <c r="L73" s="17"/>
    </row>
    <row r="74" spans="2:12">
      <c r="B74" s="44"/>
      <c r="G74" s="20"/>
      <c r="L74" s="17"/>
    </row>
    <row r="75" spans="2:12">
      <c r="B75" s="58" t="s">
        <v>175</v>
      </c>
      <c r="G75" s="20"/>
      <c r="L75" s="17"/>
    </row>
    <row r="76" spans="2:12">
      <c r="B76" s="58"/>
      <c r="G76" s="20"/>
      <c r="L76" s="17"/>
    </row>
    <row r="77" spans="2:12">
      <c r="B77" s="1" t="s">
        <v>176</v>
      </c>
      <c r="G77" s="20"/>
      <c r="L77" s="17"/>
    </row>
    <row r="78" spans="2:12">
      <c r="B78" s="59" t="s">
        <v>177</v>
      </c>
      <c r="G78" s="20"/>
      <c r="L78" s="17"/>
    </row>
    <row r="79" spans="2:12" ht="25.5">
      <c r="B79" s="59" t="s">
        <v>178</v>
      </c>
      <c r="G79" s="20"/>
      <c r="L79" s="17"/>
    </row>
    <row r="80" spans="2:12">
      <c r="B80" s="59"/>
      <c r="G80" s="20"/>
      <c r="L80" s="17"/>
    </row>
    <row r="81" spans="2:12">
      <c r="B81" s="1" t="s">
        <v>180</v>
      </c>
      <c r="G81" s="20"/>
      <c r="L81" s="17"/>
    </row>
    <row r="82" spans="2:12">
      <c r="B82" s="60" t="s">
        <v>181</v>
      </c>
      <c r="G82" s="20"/>
      <c r="L82" s="17"/>
    </row>
    <row r="83" spans="2:12">
      <c r="B83" s="59" t="s">
        <v>182</v>
      </c>
      <c r="G83" s="20"/>
      <c r="L83" s="17"/>
    </row>
    <row r="84" spans="2:12">
      <c r="B84" s="59" t="s">
        <v>183</v>
      </c>
      <c r="G84" s="20"/>
      <c r="L84" s="17"/>
    </row>
    <row r="85" spans="2:12">
      <c r="B85" s="59" t="s">
        <v>184</v>
      </c>
      <c r="G85" s="20"/>
      <c r="L85" s="17"/>
    </row>
    <row r="86" spans="2:12">
      <c r="B86" s="59" t="s">
        <v>185</v>
      </c>
      <c r="G86" s="20"/>
      <c r="L86" s="17"/>
    </row>
    <row r="87" spans="2:12">
      <c r="B87" s="59" t="s">
        <v>179</v>
      </c>
      <c r="G87" s="20"/>
      <c r="L87" s="17"/>
    </row>
    <row r="88" spans="2:12">
      <c r="B88" s="61" t="s">
        <v>186</v>
      </c>
      <c r="G88" s="20"/>
      <c r="L88" s="17"/>
    </row>
    <row r="89" spans="2:12">
      <c r="B89" s="61" t="s">
        <v>187</v>
      </c>
      <c r="G89" s="20"/>
      <c r="L89" s="17"/>
    </row>
    <row r="90" spans="2:12">
      <c r="B90" s="61" t="s">
        <v>188</v>
      </c>
      <c r="G90" s="20"/>
      <c r="L90" s="17"/>
    </row>
    <row r="91" spans="2:12">
      <c r="B91" s="61"/>
      <c r="G91" s="20"/>
      <c r="L91" s="17"/>
    </row>
    <row r="92" spans="2:12">
      <c r="B92" s="1" t="s">
        <v>189</v>
      </c>
      <c r="G92" s="20"/>
      <c r="L92" s="17"/>
    </row>
    <row r="93" spans="2:12" ht="25.5">
      <c r="B93" s="59" t="s">
        <v>190</v>
      </c>
      <c r="G93" s="20"/>
      <c r="L93" s="17"/>
    </row>
    <row r="94" spans="2:12">
      <c r="B94" s="59" t="s">
        <v>191</v>
      </c>
      <c r="G94" s="20"/>
      <c r="L94" s="17"/>
    </row>
    <row r="95" spans="2:12">
      <c r="B95" s="59" t="s">
        <v>192</v>
      </c>
      <c r="G95" s="20"/>
      <c r="L95" s="17"/>
    </row>
    <row r="96" spans="2:12">
      <c r="B96" s="59" t="s">
        <v>193</v>
      </c>
      <c r="G96" s="20"/>
      <c r="L96" s="17"/>
    </row>
    <row r="97" spans="2:12">
      <c r="B97" s="59" t="s">
        <v>194</v>
      </c>
      <c r="G97" s="20"/>
      <c r="L97" s="17"/>
    </row>
    <row r="98" spans="2:12">
      <c r="B98" s="59" t="s">
        <v>195</v>
      </c>
      <c r="G98" s="20"/>
      <c r="L98" s="17"/>
    </row>
    <row r="99" spans="2:12">
      <c r="B99" s="59" t="s">
        <v>196</v>
      </c>
      <c r="G99" s="20"/>
      <c r="L99" s="17"/>
    </row>
    <row r="100" spans="2:12">
      <c r="B100" s="59" t="s">
        <v>197</v>
      </c>
      <c r="G100" s="20"/>
      <c r="L100" s="17"/>
    </row>
    <row r="101" spans="2:12">
      <c r="B101" s="59" t="s">
        <v>198</v>
      </c>
      <c r="G101" s="20"/>
      <c r="L101" s="17"/>
    </row>
    <row r="102" spans="2:12">
      <c r="B102" s="59" t="s">
        <v>199</v>
      </c>
      <c r="G102" s="20"/>
      <c r="L102" s="17"/>
    </row>
    <row r="103" spans="2:12">
      <c r="B103" s="59" t="s">
        <v>200</v>
      </c>
      <c r="G103" s="20"/>
      <c r="L103" s="17"/>
    </row>
    <row r="104" spans="2:12">
      <c r="B104" s="59" t="s">
        <v>201</v>
      </c>
      <c r="G104" s="20"/>
      <c r="L104" s="17"/>
    </row>
    <row r="105" spans="2:12">
      <c r="B105" s="59" t="s">
        <v>179</v>
      </c>
      <c r="G105" s="20"/>
      <c r="L105" s="17"/>
    </row>
    <row r="106" spans="2:12">
      <c r="B106" s="61" t="s">
        <v>188</v>
      </c>
      <c r="G106" s="20"/>
      <c r="L106" s="17"/>
    </row>
    <row r="107" spans="2:12" ht="38.25">
      <c r="B107" s="61" t="s">
        <v>202</v>
      </c>
      <c r="G107" s="20"/>
      <c r="L107" s="17"/>
    </row>
    <row r="108" spans="2:12">
      <c r="B108" s="61" t="s">
        <v>203</v>
      </c>
      <c r="G108" s="20"/>
      <c r="L108" s="17"/>
    </row>
    <row r="109" spans="2:12" ht="25.5">
      <c r="B109" s="61" t="s">
        <v>204</v>
      </c>
      <c r="G109" s="20"/>
      <c r="L109" s="17"/>
    </row>
    <row r="110" spans="2:12">
      <c r="B110" s="61"/>
      <c r="G110" s="20"/>
      <c r="L110" s="17"/>
    </row>
    <row r="111" spans="2:12">
      <c r="B111" s="42" t="s">
        <v>205</v>
      </c>
      <c r="G111" s="20"/>
      <c r="L111" s="17"/>
    </row>
    <row r="112" spans="2:12">
      <c r="B112" s="41" t="s">
        <v>206</v>
      </c>
      <c r="G112" s="20"/>
      <c r="L112" s="17"/>
    </row>
    <row r="113" spans="2:12">
      <c r="B113" s="42" t="s">
        <v>207</v>
      </c>
      <c r="G113" s="20"/>
      <c r="L113" s="17"/>
    </row>
    <row r="114" spans="2:12">
      <c r="B114" s="59" t="s">
        <v>192</v>
      </c>
      <c r="G114" s="20"/>
      <c r="L114" s="17"/>
    </row>
    <row r="115" spans="2:12">
      <c r="B115" s="41" t="s">
        <v>208</v>
      </c>
      <c r="G115" s="20"/>
      <c r="L115" s="17"/>
    </row>
    <row r="116" spans="2:12">
      <c r="B116" s="41" t="s">
        <v>209</v>
      </c>
      <c r="G116" s="20"/>
      <c r="L116" s="17"/>
    </row>
    <row r="117" spans="2:12">
      <c r="B117" s="41" t="s">
        <v>210</v>
      </c>
      <c r="G117" s="20"/>
      <c r="L117" s="17"/>
    </row>
    <row r="118" spans="2:12">
      <c r="B118" s="41" t="s">
        <v>211</v>
      </c>
      <c r="G118" s="20"/>
      <c r="L118" s="17"/>
    </row>
    <row r="119" spans="2:12">
      <c r="B119" s="41" t="s">
        <v>212</v>
      </c>
      <c r="G119" s="20"/>
      <c r="L119" s="17"/>
    </row>
    <row r="120" spans="2:12">
      <c r="B120" s="41" t="s">
        <v>213</v>
      </c>
      <c r="G120" s="20"/>
      <c r="L120" s="17"/>
    </row>
    <row r="121" spans="2:12">
      <c r="B121" s="41" t="s">
        <v>214</v>
      </c>
      <c r="G121" s="20"/>
      <c r="L121" s="17"/>
    </row>
    <row r="122" spans="2:12">
      <c r="B122" s="41" t="s">
        <v>215</v>
      </c>
      <c r="G122" s="20"/>
      <c r="L122" s="17"/>
    </row>
    <row r="123" spans="2:12">
      <c r="B123" s="59" t="s">
        <v>179</v>
      </c>
      <c r="G123" s="20"/>
      <c r="L123" s="17"/>
    </row>
    <row r="124" spans="2:12" ht="25.5">
      <c r="B124" s="44" t="s">
        <v>216</v>
      </c>
      <c r="G124" s="20"/>
      <c r="L124" s="17"/>
    </row>
    <row r="125" spans="2:12">
      <c r="B125" s="44" t="s">
        <v>217</v>
      </c>
      <c r="G125" s="20"/>
      <c r="L125" s="17"/>
    </row>
    <row r="126" spans="2:12">
      <c r="B126" s="44"/>
      <c r="G126" s="20"/>
      <c r="L126" s="17"/>
    </row>
    <row r="127" spans="2:12">
      <c r="B127" s="1" t="s">
        <v>218</v>
      </c>
      <c r="G127" s="20"/>
      <c r="L127" s="17"/>
    </row>
    <row r="128" spans="2:12">
      <c r="B128" s="60" t="s">
        <v>219</v>
      </c>
      <c r="G128" s="20"/>
      <c r="L128" s="17"/>
    </row>
    <row r="129" spans="2:12" ht="51">
      <c r="B129" s="59" t="s">
        <v>220</v>
      </c>
      <c r="G129" s="20"/>
      <c r="L129" s="17"/>
    </row>
    <row r="130" spans="2:12">
      <c r="B130" s="59" t="s">
        <v>179</v>
      </c>
      <c r="G130" s="20"/>
      <c r="L130" s="17"/>
    </row>
    <row r="131" spans="2:12">
      <c r="B131" s="61" t="s">
        <v>203</v>
      </c>
      <c r="G131" s="20"/>
      <c r="L131" s="17"/>
    </row>
    <row r="132" spans="2:12">
      <c r="B132" s="61" t="s">
        <v>188</v>
      </c>
      <c r="G132" s="20"/>
      <c r="L132" s="17"/>
    </row>
    <row r="133" spans="2:12">
      <c r="B133" s="61"/>
      <c r="G133" s="20"/>
      <c r="L133" s="17"/>
    </row>
    <row r="134" spans="2:12">
      <c r="B134" s="1" t="s">
        <v>176</v>
      </c>
      <c r="G134" s="20"/>
      <c r="L134" s="17"/>
    </row>
    <row r="135" spans="2:12">
      <c r="B135" s="59" t="s">
        <v>177</v>
      </c>
      <c r="G135" s="20"/>
      <c r="L135" s="17"/>
    </row>
    <row r="136" spans="2:12" ht="25.5">
      <c r="B136" s="59" t="s">
        <v>178</v>
      </c>
      <c r="G136" s="20"/>
      <c r="L136" s="17"/>
    </row>
    <row r="137" spans="2:12">
      <c r="B137" s="61"/>
      <c r="G137" s="20"/>
      <c r="L137" s="17"/>
    </row>
    <row r="138" spans="2:12">
      <c r="B138" s="1" t="s">
        <v>221</v>
      </c>
      <c r="G138" s="20"/>
      <c r="L138" s="17"/>
    </row>
    <row r="139" spans="2:12">
      <c r="B139" s="59" t="s">
        <v>222</v>
      </c>
      <c r="G139" s="20"/>
      <c r="L139" s="17"/>
    </row>
    <row r="140" spans="2:12">
      <c r="B140" s="59" t="s">
        <v>223</v>
      </c>
      <c r="G140" s="20"/>
      <c r="L140" s="17"/>
    </row>
    <row r="141" spans="2:12" ht="25.5">
      <c r="B141" s="59" t="s">
        <v>224</v>
      </c>
      <c r="G141" s="20"/>
      <c r="L141" s="17"/>
    </row>
    <row r="142" spans="2:12">
      <c r="B142" s="1"/>
      <c r="G142" s="20"/>
      <c r="L142" s="17"/>
    </row>
    <row r="143" spans="2:12">
      <c r="B143" s="58" t="s">
        <v>225</v>
      </c>
      <c r="G143" s="20"/>
      <c r="L143" s="17"/>
    </row>
    <row r="144" spans="2:12">
      <c r="B144" s="59" t="s">
        <v>226</v>
      </c>
      <c r="G144" s="20"/>
      <c r="L144" s="17"/>
    </row>
    <row r="145" spans="1:12" ht="25.5">
      <c r="B145" s="61" t="s">
        <v>227</v>
      </c>
      <c r="G145" s="20"/>
      <c r="L145" s="17"/>
    </row>
    <row r="146" spans="1:12" ht="25.5">
      <c r="B146" s="61" t="s">
        <v>228</v>
      </c>
      <c r="G146" s="20"/>
      <c r="L146" s="17"/>
    </row>
    <row r="147" spans="1:12">
      <c r="B147" s="61"/>
      <c r="G147" s="20"/>
      <c r="L147" s="17"/>
    </row>
    <row r="148" spans="1:12">
      <c r="B148" s="1" t="s">
        <v>229</v>
      </c>
      <c r="G148" s="20"/>
      <c r="L148" s="17"/>
    </row>
    <row r="149" spans="1:12">
      <c r="B149" s="61" t="s">
        <v>230</v>
      </c>
      <c r="G149" s="20"/>
      <c r="L149" s="17"/>
    </row>
    <row r="150" spans="1:12" ht="25.5">
      <c r="B150" s="61" t="s">
        <v>231</v>
      </c>
      <c r="G150" s="20"/>
      <c r="L150" s="17"/>
    </row>
    <row r="151" spans="1:12">
      <c r="B151" s="61" t="s">
        <v>232</v>
      </c>
      <c r="G151" s="20"/>
      <c r="L151" s="17"/>
    </row>
    <row r="152" spans="1:12">
      <c r="B152" s="61" t="s">
        <v>233</v>
      </c>
      <c r="G152" s="20"/>
      <c r="L152" s="17"/>
    </row>
    <row r="153" spans="1:12" ht="43.5" customHeight="1">
      <c r="B153" s="48" t="s">
        <v>235</v>
      </c>
      <c r="C153" s="331"/>
      <c r="G153" s="20"/>
    </row>
    <row r="154" spans="1:12">
      <c r="B154" s="62"/>
      <c r="G154" s="20"/>
      <c r="L154" s="17"/>
    </row>
    <row r="155" spans="1:12">
      <c r="A155" s="12">
        <f>COUNT($A$1:A39)+1</f>
        <v>2</v>
      </c>
      <c r="B155" s="25" t="s">
        <v>95</v>
      </c>
      <c r="D155" s="19" t="s">
        <v>8</v>
      </c>
      <c r="E155" s="4">
        <v>2</v>
      </c>
      <c r="F155" s="5">
        <v>0</v>
      </c>
      <c r="G155" s="20">
        <f>F155*E155</f>
        <v>0</v>
      </c>
      <c r="L155" s="17"/>
    </row>
    <row r="156" spans="1:12" ht="178.5">
      <c r="B156" s="24" t="s">
        <v>94</v>
      </c>
      <c r="G156" s="20"/>
      <c r="L156" s="17"/>
    </row>
    <row r="157" spans="1:12" ht="102">
      <c r="B157" s="41" t="s">
        <v>97</v>
      </c>
      <c r="G157" s="20"/>
      <c r="L157" s="17"/>
    </row>
    <row r="158" spans="1:12" ht="52.5" customHeight="1">
      <c r="B158" s="41" t="s">
        <v>96</v>
      </c>
      <c r="C158" s="331"/>
      <c r="G158" s="150"/>
    </row>
    <row r="159" spans="1:12">
      <c r="A159" s="112" t="s">
        <v>12</v>
      </c>
      <c r="B159" s="37" t="s">
        <v>34</v>
      </c>
      <c r="C159" s="35"/>
      <c r="D159" s="113"/>
      <c r="E159" s="149"/>
      <c r="F159" s="115"/>
      <c r="G159" s="115">
        <f>SUM(G15:G158)</f>
        <v>0</v>
      </c>
    </row>
    <row r="160" spans="1:12">
      <c r="A160" s="151"/>
      <c r="B160" s="34"/>
      <c r="C160" s="34"/>
      <c r="D160" s="109"/>
      <c r="E160" s="152"/>
      <c r="F160" s="21"/>
      <c r="G160" s="21"/>
    </row>
    <row r="161" spans="1:7">
      <c r="A161" s="151"/>
      <c r="B161" s="34"/>
      <c r="C161" s="34"/>
      <c r="D161" s="109"/>
      <c r="E161" s="152"/>
      <c r="F161" s="21"/>
      <c r="G161" s="21"/>
    </row>
    <row r="162" spans="1:7">
      <c r="A162" s="112" t="s">
        <v>76</v>
      </c>
      <c r="B162" s="35" t="s">
        <v>33</v>
      </c>
      <c r="C162" s="35"/>
      <c r="D162" s="113"/>
      <c r="E162" s="149"/>
      <c r="F162" s="115"/>
      <c r="G162" s="115"/>
    </row>
    <row r="163" spans="1:7">
      <c r="B163" s="63"/>
      <c r="G163" s="116"/>
    </row>
    <row r="164" spans="1:7">
      <c r="A164" s="12" t="s">
        <v>125</v>
      </c>
      <c r="B164" s="49" t="s">
        <v>35</v>
      </c>
      <c r="G164" s="20"/>
    </row>
    <row r="165" spans="1:7" ht="114.75">
      <c r="B165" s="50" t="s">
        <v>312</v>
      </c>
      <c r="G165" s="20"/>
    </row>
    <row r="166" spans="1:7">
      <c r="B166" s="52" t="s">
        <v>36</v>
      </c>
      <c r="G166" s="20"/>
    </row>
    <row r="167" spans="1:7">
      <c r="B167" s="52" t="s">
        <v>37</v>
      </c>
      <c r="D167" s="19" t="s">
        <v>14</v>
      </c>
      <c r="E167" s="4">
        <v>290</v>
      </c>
      <c r="F167" s="5">
        <v>0</v>
      </c>
      <c r="G167" s="20">
        <f>F167*E167</f>
        <v>0</v>
      </c>
    </row>
    <row r="168" spans="1:7">
      <c r="B168" s="52" t="s">
        <v>79</v>
      </c>
      <c r="D168" s="19" t="s">
        <v>14</v>
      </c>
      <c r="E168" s="4">
        <v>45</v>
      </c>
      <c r="F168" s="5">
        <v>0</v>
      </c>
      <c r="G168" s="20">
        <f>F168*E168</f>
        <v>0</v>
      </c>
    </row>
    <row r="169" spans="1:7">
      <c r="B169" s="52"/>
      <c r="G169" s="20"/>
    </row>
    <row r="170" spans="1:7">
      <c r="A170" s="12" t="s">
        <v>275</v>
      </c>
      <c r="B170" s="49" t="s">
        <v>38</v>
      </c>
      <c r="G170" s="20"/>
    </row>
    <row r="171" spans="1:7" ht="63.75">
      <c r="B171" s="50" t="s">
        <v>39</v>
      </c>
      <c r="G171" s="20"/>
    </row>
    <row r="172" spans="1:7">
      <c r="B172" s="52" t="s">
        <v>40</v>
      </c>
      <c r="G172" s="20"/>
    </row>
    <row r="173" spans="1:7">
      <c r="B173" s="52" t="s">
        <v>41</v>
      </c>
      <c r="D173" s="19" t="s">
        <v>9</v>
      </c>
      <c r="E173" s="4">
        <v>5</v>
      </c>
      <c r="F173" s="5">
        <v>0</v>
      </c>
      <c r="G173" s="20">
        <f t="shared" ref="G173:G174" si="0">F173*E173</f>
        <v>0</v>
      </c>
    </row>
    <row r="174" spans="1:7">
      <c r="B174" s="52" t="s">
        <v>87</v>
      </c>
      <c r="D174" s="19" t="s">
        <v>9</v>
      </c>
      <c r="E174" s="4">
        <v>26</v>
      </c>
      <c r="F174" s="5">
        <v>0</v>
      </c>
      <c r="G174" s="20">
        <f t="shared" si="0"/>
        <v>0</v>
      </c>
    </row>
    <row r="175" spans="1:7">
      <c r="B175" s="53"/>
      <c r="G175" s="20"/>
    </row>
    <row r="176" spans="1:7" ht="51">
      <c r="A176" s="12">
        <f>COUNT($A$1:A175)+1</f>
        <v>3</v>
      </c>
      <c r="B176" s="64" t="s">
        <v>314</v>
      </c>
      <c r="D176" s="19" t="s">
        <v>14</v>
      </c>
      <c r="E176" s="4">
        <v>365</v>
      </c>
      <c r="F176" s="5">
        <v>0</v>
      </c>
      <c r="G176" s="20">
        <f>F176*E176</f>
        <v>0</v>
      </c>
    </row>
    <row r="177" spans="1:7">
      <c r="B177" s="53"/>
      <c r="G177" s="20"/>
    </row>
    <row r="178" spans="1:7">
      <c r="A178" s="12">
        <f>COUNT($A$1:A177)+1</f>
        <v>4</v>
      </c>
      <c r="B178" s="65" t="s">
        <v>77</v>
      </c>
      <c r="G178" s="20"/>
    </row>
    <row r="179" spans="1:7" ht="25.5">
      <c r="B179" s="50" t="s">
        <v>80</v>
      </c>
      <c r="G179" s="20"/>
    </row>
    <row r="180" spans="1:7">
      <c r="B180" s="66" t="s">
        <v>88</v>
      </c>
      <c r="D180" s="19" t="s">
        <v>11</v>
      </c>
      <c r="E180" s="4">
        <v>11</v>
      </c>
      <c r="F180" s="5">
        <v>0</v>
      </c>
      <c r="G180" s="20">
        <f t="shared" ref="G180" si="1">F180*E180</f>
        <v>0</v>
      </c>
    </row>
    <row r="181" spans="1:7">
      <c r="B181" s="53"/>
      <c r="G181" s="20"/>
    </row>
    <row r="182" spans="1:7">
      <c r="A182" s="12">
        <f>COUNT($A$1:A181)+1</f>
        <v>5</v>
      </c>
      <c r="B182" s="65" t="s">
        <v>89</v>
      </c>
      <c r="G182" s="20"/>
    </row>
    <row r="183" spans="1:7" ht="25.5">
      <c r="B183" s="50" t="s">
        <v>93</v>
      </c>
      <c r="G183" s="20"/>
    </row>
    <row r="184" spans="1:7">
      <c r="B184" s="66" t="s">
        <v>90</v>
      </c>
      <c r="D184" s="19" t="s">
        <v>11</v>
      </c>
      <c r="E184" s="4">
        <v>3</v>
      </c>
      <c r="F184" s="5">
        <v>0</v>
      </c>
      <c r="G184" s="20">
        <f t="shared" ref="G184" si="2">F184*E184</f>
        <v>0</v>
      </c>
    </row>
    <row r="185" spans="1:7">
      <c r="B185" s="66" t="s">
        <v>91</v>
      </c>
      <c r="D185" s="19" t="s">
        <v>11</v>
      </c>
      <c r="E185" s="4">
        <v>6</v>
      </c>
      <c r="F185" s="5">
        <v>0</v>
      </c>
      <c r="G185" s="20">
        <f t="shared" ref="G185" si="3">F185*E185</f>
        <v>0</v>
      </c>
    </row>
    <row r="186" spans="1:7">
      <c r="B186" s="66" t="s">
        <v>92</v>
      </c>
      <c r="D186" s="19" t="s">
        <v>11</v>
      </c>
      <c r="E186" s="4">
        <v>1</v>
      </c>
      <c r="F186" s="5">
        <v>0</v>
      </c>
      <c r="G186" s="20">
        <f t="shared" ref="G186" si="4">F186*E186</f>
        <v>0</v>
      </c>
    </row>
    <row r="187" spans="1:7">
      <c r="B187" s="66"/>
      <c r="G187" s="20"/>
    </row>
    <row r="188" spans="1:7" ht="51">
      <c r="A188" s="12">
        <f>COUNT($A$1:A187)+1</f>
        <v>6</v>
      </c>
      <c r="B188" s="67" t="s">
        <v>302</v>
      </c>
      <c r="G188" s="20"/>
    </row>
    <row r="189" spans="1:7">
      <c r="B189" s="48" t="s">
        <v>78</v>
      </c>
      <c r="G189" s="20"/>
    </row>
    <row r="190" spans="1:7" ht="47.25" customHeight="1">
      <c r="B190" s="68" t="s">
        <v>100</v>
      </c>
      <c r="C190" s="331"/>
      <c r="D190" s="19" t="s">
        <v>11</v>
      </c>
      <c r="E190" s="4">
        <v>11</v>
      </c>
      <c r="F190" s="5">
        <v>0</v>
      </c>
      <c r="G190" s="20">
        <f t="shared" ref="G190" si="5">F190*E190</f>
        <v>0</v>
      </c>
    </row>
    <row r="191" spans="1:7">
      <c r="B191" s="68"/>
      <c r="G191" s="20"/>
    </row>
    <row r="192" spans="1:7">
      <c r="A192" s="12">
        <f>COUNT($A$1:A191)+1</f>
        <v>7</v>
      </c>
      <c r="B192" s="67" t="s">
        <v>98</v>
      </c>
      <c r="G192" s="20"/>
    </row>
    <row r="193" spans="1:12">
      <c r="B193" s="68" t="s">
        <v>99</v>
      </c>
      <c r="D193" s="19" t="s">
        <v>11</v>
      </c>
      <c r="E193" s="4">
        <v>9</v>
      </c>
      <c r="F193" s="5">
        <v>0</v>
      </c>
      <c r="G193" s="20">
        <f t="shared" ref="G193" si="6">F193*E193</f>
        <v>0</v>
      </c>
    </row>
    <row r="194" spans="1:12">
      <c r="B194" s="68"/>
      <c r="G194" s="20"/>
    </row>
    <row r="195" spans="1:12">
      <c r="A195" s="12">
        <f>COUNT($A$1:A194)+1</f>
        <v>8</v>
      </c>
      <c r="B195" s="65" t="s">
        <v>103</v>
      </c>
      <c r="G195" s="20"/>
    </row>
    <row r="196" spans="1:12" ht="127.5">
      <c r="B196" s="50" t="s">
        <v>104</v>
      </c>
      <c r="G196" s="20"/>
    </row>
    <row r="197" spans="1:12">
      <c r="B197" s="50" t="s">
        <v>102</v>
      </c>
      <c r="D197" s="19" t="s">
        <v>11</v>
      </c>
      <c r="E197" s="4">
        <v>3</v>
      </c>
      <c r="F197" s="5">
        <v>0</v>
      </c>
      <c r="G197" s="20">
        <f t="shared" ref="G197" si="7">F197*E197</f>
        <v>0</v>
      </c>
    </row>
    <row r="198" spans="1:12">
      <c r="B198" s="50" t="s">
        <v>101</v>
      </c>
      <c r="D198" s="19" t="s">
        <v>11</v>
      </c>
      <c r="E198" s="4">
        <v>10</v>
      </c>
      <c r="F198" s="5">
        <v>0</v>
      </c>
      <c r="G198" s="20">
        <f t="shared" ref="G198" si="8">F198*E198</f>
        <v>0</v>
      </c>
    </row>
    <row r="199" spans="1:12">
      <c r="B199" s="50"/>
      <c r="G199" s="20"/>
    </row>
    <row r="200" spans="1:12">
      <c r="A200" s="12">
        <f>COUNT($A$1:A199)+1</f>
        <v>9</v>
      </c>
      <c r="B200" s="69" t="s">
        <v>106</v>
      </c>
      <c r="G200" s="20"/>
    </row>
    <row r="201" spans="1:12" ht="102">
      <c r="B201" s="50" t="s">
        <v>105</v>
      </c>
      <c r="G201" s="20"/>
    </row>
    <row r="202" spans="1:12">
      <c r="B202" s="50" t="s">
        <v>107</v>
      </c>
      <c r="D202" s="19" t="s">
        <v>11</v>
      </c>
      <c r="E202" s="4">
        <v>2</v>
      </c>
      <c r="F202" s="5">
        <v>0</v>
      </c>
      <c r="G202" s="20">
        <f t="shared" ref="G202" si="9">F202*E202</f>
        <v>0</v>
      </c>
    </row>
    <row r="203" spans="1:12">
      <c r="B203" s="70"/>
      <c r="G203" s="20"/>
    </row>
    <row r="204" spans="1:12">
      <c r="A204" s="12">
        <f>COUNT($A$1:A203)+1</f>
        <v>10</v>
      </c>
      <c r="B204" s="69" t="s">
        <v>106</v>
      </c>
      <c r="G204" s="20"/>
    </row>
    <row r="205" spans="1:12" ht="102">
      <c r="B205" s="50" t="s">
        <v>105</v>
      </c>
      <c r="G205" s="20"/>
    </row>
    <row r="206" spans="1:12">
      <c r="B206" s="50" t="s">
        <v>107</v>
      </c>
      <c r="D206" s="19" t="s">
        <v>11</v>
      </c>
      <c r="E206" s="4">
        <v>2</v>
      </c>
      <c r="F206" s="5">
        <v>0</v>
      </c>
      <c r="G206" s="20">
        <f t="shared" ref="G206" si="10">F206*E206</f>
        <v>0</v>
      </c>
    </row>
    <row r="207" spans="1:12">
      <c r="B207" s="50"/>
      <c r="G207" s="20"/>
    </row>
    <row r="208" spans="1:12">
      <c r="A208" s="12" t="s">
        <v>297</v>
      </c>
      <c r="B208" s="54" t="s">
        <v>292</v>
      </c>
      <c r="D208" s="19" t="s">
        <v>10</v>
      </c>
      <c r="E208" s="4">
        <v>260</v>
      </c>
      <c r="F208" s="5">
        <v>0</v>
      </c>
      <c r="G208" s="20">
        <f>F208*E208</f>
        <v>0</v>
      </c>
      <c r="L208" s="17"/>
    </row>
    <row r="209" spans="1:12" ht="38.25">
      <c r="B209" s="50" t="s">
        <v>298</v>
      </c>
      <c r="G209" s="20"/>
      <c r="L209" s="17"/>
    </row>
    <row r="210" spans="1:12">
      <c r="B210" s="50"/>
      <c r="G210" s="20"/>
      <c r="L210" s="17"/>
    </row>
    <row r="211" spans="1:12">
      <c r="A211" s="12" t="s">
        <v>315</v>
      </c>
      <c r="B211" s="54" t="s">
        <v>305</v>
      </c>
      <c r="D211" s="19" t="s">
        <v>11</v>
      </c>
      <c r="E211" s="4">
        <v>2</v>
      </c>
      <c r="F211" s="5">
        <v>0</v>
      </c>
      <c r="G211" s="20">
        <f>F211*E211</f>
        <v>0</v>
      </c>
      <c r="L211" s="17"/>
    </row>
    <row r="212" spans="1:12" ht="51">
      <c r="B212" s="50" t="s">
        <v>311</v>
      </c>
      <c r="G212" s="20"/>
      <c r="L212" s="17"/>
    </row>
    <row r="213" spans="1:12">
      <c r="B213" s="34"/>
      <c r="G213" s="150"/>
    </row>
    <row r="214" spans="1:12">
      <c r="A214" s="12" t="s">
        <v>319</v>
      </c>
      <c r="B214" s="54" t="s">
        <v>320</v>
      </c>
      <c r="D214" s="19" t="s">
        <v>317</v>
      </c>
      <c r="E214" s="4">
        <v>1</v>
      </c>
      <c r="F214" s="5">
        <v>0</v>
      </c>
      <c r="G214" s="20">
        <f>F214*E214</f>
        <v>0</v>
      </c>
      <c r="L214" s="17"/>
    </row>
    <row r="215" spans="1:12" ht="102">
      <c r="B215" s="50" t="s">
        <v>316</v>
      </c>
      <c r="G215" s="20"/>
      <c r="L215" s="17"/>
    </row>
    <row r="216" spans="1:12">
      <c r="A216" s="112" t="s">
        <v>76</v>
      </c>
      <c r="B216" s="37" t="s">
        <v>42</v>
      </c>
      <c r="C216" s="35"/>
      <c r="D216" s="113"/>
      <c r="E216" s="149"/>
      <c r="F216" s="115"/>
      <c r="G216" s="115">
        <f>SUM(G163:G214)</f>
        <v>0</v>
      </c>
    </row>
    <row r="217" spans="1:12">
      <c r="A217" s="153"/>
      <c r="B217" s="71"/>
      <c r="C217" s="71"/>
      <c r="D217" s="109"/>
      <c r="E217" s="148"/>
      <c r="F217" s="21"/>
      <c r="G217" s="21"/>
    </row>
    <row r="219" spans="1:12" s="275" customFormat="1" ht="15">
      <c r="A219" s="279"/>
      <c r="B219" s="315" t="s">
        <v>462</v>
      </c>
      <c r="C219" s="315"/>
      <c r="D219" s="315"/>
      <c r="E219" s="315"/>
      <c r="F219" s="315"/>
    </row>
    <row r="220" spans="1:12" s="278" customFormat="1" ht="43.5" customHeight="1">
      <c r="A220" s="280"/>
      <c r="B220" s="316" t="s">
        <v>465</v>
      </c>
      <c r="C220" s="317"/>
      <c r="D220" s="317"/>
      <c r="E220" s="317"/>
      <c r="F220" s="318"/>
      <c r="G220" s="277"/>
      <c r="H220" s="275"/>
    </row>
    <row r="221" spans="1:12" s="278" customFormat="1" ht="47.25" customHeight="1">
      <c r="A221" s="319"/>
      <c r="B221" s="316" t="s">
        <v>457</v>
      </c>
      <c r="C221" s="317"/>
      <c r="D221" s="317"/>
      <c r="E221" s="317"/>
      <c r="F221" s="318"/>
      <c r="G221" s="277"/>
      <c r="H221" s="275"/>
    </row>
    <row r="222" spans="1:12" s="278" customFormat="1" ht="54" customHeight="1">
      <c r="A222" s="320"/>
      <c r="B222" s="316" t="s">
        <v>458</v>
      </c>
      <c r="C222" s="317"/>
      <c r="D222" s="317"/>
      <c r="E222" s="317"/>
      <c r="F222" s="318"/>
      <c r="G222" s="277"/>
      <c r="H222" s="275"/>
    </row>
    <row r="223" spans="1:12" s="278" customFormat="1" ht="55.5" customHeight="1">
      <c r="A223" s="321"/>
      <c r="B223" s="316" t="s">
        <v>459</v>
      </c>
      <c r="C223" s="317"/>
      <c r="D223" s="317"/>
      <c r="E223" s="317"/>
      <c r="F223" s="318"/>
      <c r="G223" s="277"/>
      <c r="H223" s="275"/>
    </row>
    <row r="224" spans="1:12" s="278" customFormat="1" ht="78.75" customHeight="1">
      <c r="A224" s="281"/>
      <c r="B224" s="309" t="s">
        <v>460</v>
      </c>
      <c r="C224" s="310"/>
      <c r="D224" s="310"/>
      <c r="E224" s="310"/>
      <c r="F224" s="311"/>
      <c r="G224" s="277"/>
      <c r="H224" s="275"/>
    </row>
    <row r="225" spans="1:8" s="278" customFormat="1" ht="52.5" customHeight="1">
      <c r="A225" s="282"/>
      <c r="B225" s="312" t="s">
        <v>461</v>
      </c>
      <c r="C225" s="313"/>
      <c r="D225" s="313"/>
      <c r="E225" s="313"/>
      <c r="F225" s="314"/>
      <c r="G225" s="277"/>
      <c r="H225" s="275"/>
    </row>
  </sheetData>
  <sheetProtection algorithmName="SHA-512" hashValue="lXD3Lez4qCIvGITEMSdz/EIRXdDbJjyAhQ+iL5U+QXnW3lenP6FdWiqjFfEUmIHo6SgjwtXn2RyDxxE7DEDzYA==" saltValue="vj5h3XFaRHaFHrM4nY+bYQ==" spinCount="100000" sheet="1" objects="1" scenarios="1"/>
  <mergeCells count="8">
    <mergeCell ref="B224:F224"/>
    <mergeCell ref="B225:F225"/>
    <mergeCell ref="B219:F219"/>
    <mergeCell ref="B220:F220"/>
    <mergeCell ref="A221:A223"/>
    <mergeCell ref="B221:F221"/>
    <mergeCell ref="B222:F222"/>
    <mergeCell ref="B223:F223"/>
  </mergeCells>
  <pageMargins left="0.70866141732283472" right="0.70866141732283472" top="0.74803149606299213" bottom="0.74803149606299213" header="0.31496062992125984" footer="0.31496062992125984"/>
  <pageSetup paperSize="9" orientation="landscape" r:id="rId1"/>
  <headerFooter>
    <oddHeader>&amp;ROBR-2.1.2</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51B6A-0DB3-43D5-AF36-23DA92745C47}">
  <dimension ref="A1:L65"/>
  <sheetViews>
    <sheetView view="pageBreakPreview" topLeftCell="A22" zoomScale="115" zoomScaleNormal="115" zoomScaleSheetLayoutView="115" workbookViewId="0">
      <selection activeCell="C54" sqref="C54"/>
    </sheetView>
  </sheetViews>
  <sheetFormatPr defaultRowHeight="12.75"/>
  <cols>
    <col min="1" max="1" width="7" style="12" customWidth="1"/>
    <col min="2" max="2" width="50.140625" style="18" customWidth="1"/>
    <col min="3" max="3" width="19" style="18" customWidth="1"/>
    <col min="4" max="4" width="4" style="19" customWidth="1"/>
    <col min="5" max="5" width="8.7109375" style="4" customWidth="1"/>
    <col min="6" max="6" width="10.5703125" style="5" customWidth="1"/>
    <col min="7" max="7" width="10.85546875" style="127" customWidth="1"/>
    <col min="8" max="11" width="9.140625" style="18"/>
    <col min="12" max="12" width="37.85546875" style="18" customWidth="1"/>
    <col min="13" max="16384" width="9.140625" style="18"/>
  </cols>
  <sheetData>
    <row r="1" spans="1:7" ht="10.15" customHeight="1">
      <c r="A1" s="73" t="s">
        <v>20</v>
      </c>
      <c r="B1" s="29" t="s">
        <v>29</v>
      </c>
      <c r="C1" s="74"/>
      <c r="D1" s="75"/>
      <c r="E1" s="76"/>
      <c r="F1" s="77"/>
      <c r="G1" s="78"/>
    </row>
    <row r="2" spans="1:7" ht="10.15" customHeight="1">
      <c r="A2" s="73" t="s">
        <v>0</v>
      </c>
      <c r="B2" s="29" t="str">
        <f>'OBR-2.1-PRALNICA-REKAPITULACIJA'!B2</f>
        <v>UKC MB PRALNICA PREZRAČEVANJE</v>
      </c>
      <c r="C2" s="74"/>
      <c r="D2" s="75"/>
      <c r="E2" s="76"/>
      <c r="F2" s="77"/>
      <c r="G2" s="78"/>
    </row>
    <row r="3" spans="1:7" ht="10.15" customHeight="1">
      <c r="A3" s="73" t="s">
        <v>1</v>
      </c>
      <c r="B3" s="29" t="str">
        <f>'OBR-2.1-PRALNICA-REKAPITULACIJA'!B3</f>
        <v>UKC MARIBOR</v>
      </c>
      <c r="C3" s="74"/>
      <c r="D3" s="75"/>
      <c r="E3" s="76"/>
      <c r="F3" s="77"/>
      <c r="G3" s="78"/>
    </row>
    <row r="4" spans="1:7" ht="7.15" customHeight="1">
      <c r="A4" s="79"/>
      <c r="B4" s="30"/>
      <c r="C4" s="30"/>
      <c r="D4" s="80"/>
      <c r="E4" s="81"/>
      <c r="F4" s="82"/>
      <c r="G4" s="83"/>
    </row>
    <row r="5" spans="1:7" ht="27">
      <c r="A5" s="84" t="s">
        <v>2</v>
      </c>
      <c r="B5" s="31" t="s">
        <v>3</v>
      </c>
      <c r="C5" s="258" t="s">
        <v>456</v>
      </c>
      <c r="D5" s="85" t="s">
        <v>5</v>
      </c>
      <c r="E5" s="86" t="s">
        <v>4</v>
      </c>
      <c r="F5" s="87" t="s">
        <v>6</v>
      </c>
      <c r="G5" s="88" t="s">
        <v>7</v>
      </c>
    </row>
    <row r="6" spans="1:7" ht="13.5">
      <c r="A6" s="89"/>
      <c r="B6" s="32"/>
      <c r="C6" s="32"/>
      <c r="D6" s="90"/>
      <c r="E6" s="91"/>
      <c r="F6" s="92"/>
      <c r="G6" s="92"/>
    </row>
    <row r="7" spans="1:7" s="27" customFormat="1" ht="16.5">
      <c r="A7" s="93" t="s">
        <v>47</v>
      </c>
      <c r="B7" s="26" t="s">
        <v>112</v>
      </c>
      <c r="C7" s="94"/>
      <c r="D7" s="95"/>
      <c r="E7" s="96"/>
      <c r="F7" s="97"/>
      <c r="G7" s="98"/>
    </row>
    <row r="8" spans="1:7">
      <c r="A8" s="99"/>
      <c r="B8" s="1"/>
      <c r="C8" s="59"/>
      <c r="D8" s="100"/>
      <c r="E8" s="101"/>
      <c r="F8" s="102"/>
      <c r="G8" s="103"/>
    </row>
    <row r="9" spans="1:7">
      <c r="A9" s="99"/>
      <c r="B9" s="1"/>
      <c r="C9" s="59"/>
      <c r="D9" s="100"/>
      <c r="E9" s="101"/>
      <c r="F9" s="102"/>
      <c r="G9" s="103"/>
    </row>
    <row r="10" spans="1:7">
      <c r="A10" s="2" t="s">
        <v>126</v>
      </c>
      <c r="B10" s="1" t="s">
        <v>32</v>
      </c>
      <c r="C10" s="59"/>
      <c r="D10" s="100"/>
      <c r="E10" s="101"/>
      <c r="F10" s="102"/>
      <c r="G10" s="103">
        <f>G57</f>
        <v>0</v>
      </c>
    </row>
    <row r="11" spans="1:7">
      <c r="A11" s="104"/>
      <c r="B11" s="15" t="s">
        <v>13</v>
      </c>
      <c r="C11" s="105"/>
      <c r="D11" s="106"/>
      <c r="E11" s="106"/>
      <c r="F11" s="107"/>
      <c r="G11" s="16">
        <f>SUM(G10:G10)</f>
        <v>0</v>
      </c>
    </row>
    <row r="12" spans="1:7">
      <c r="A12" s="108"/>
      <c r="B12" s="33"/>
      <c r="C12" s="34"/>
      <c r="D12" s="109"/>
      <c r="E12" s="110"/>
      <c r="F12" s="21"/>
      <c r="G12" s="21"/>
    </row>
    <row r="13" spans="1:7">
      <c r="A13" s="111"/>
      <c r="B13" s="34"/>
      <c r="C13" s="34"/>
      <c r="D13" s="109"/>
      <c r="E13" s="110"/>
      <c r="F13" s="21"/>
      <c r="G13" s="21"/>
    </row>
    <row r="14" spans="1:7">
      <c r="A14" s="112" t="s">
        <v>126</v>
      </c>
      <c r="B14" s="35" t="s">
        <v>32</v>
      </c>
      <c r="C14" s="35"/>
      <c r="D14" s="113"/>
      <c r="E14" s="114"/>
      <c r="F14" s="115"/>
      <c r="G14" s="115"/>
    </row>
    <row r="15" spans="1:7">
      <c r="B15" s="34"/>
      <c r="G15" s="116"/>
    </row>
    <row r="16" spans="1:7">
      <c r="B16" s="36"/>
      <c r="G16" s="20"/>
    </row>
    <row r="17" spans="1:12">
      <c r="B17" s="25" t="s">
        <v>113</v>
      </c>
      <c r="G17" s="20"/>
      <c r="L17" s="17"/>
    </row>
    <row r="18" spans="1:12" ht="36" customHeight="1">
      <c r="A18" s="12">
        <f>COUNT($A$1:A17)+1</f>
        <v>1</v>
      </c>
      <c r="B18" s="117" t="s">
        <v>438</v>
      </c>
      <c r="C18" s="331"/>
      <c r="D18" s="19" t="s">
        <v>11</v>
      </c>
      <c r="E18" s="4">
        <v>1</v>
      </c>
      <c r="F18" s="5">
        <v>0</v>
      </c>
      <c r="G18" s="20">
        <f t="shared" ref="G18:G26" si="0">F18*E18</f>
        <v>0</v>
      </c>
      <c r="L18" s="17"/>
    </row>
    <row r="19" spans="1:12" ht="34.5" customHeight="1">
      <c r="A19" s="12">
        <f>COUNT($A$1:A18)+1</f>
        <v>2</v>
      </c>
      <c r="B19" s="117" t="s">
        <v>439</v>
      </c>
      <c r="C19" s="331"/>
      <c r="D19" s="19" t="s">
        <v>11</v>
      </c>
      <c r="E19" s="4">
        <v>4</v>
      </c>
      <c r="F19" s="5">
        <v>0</v>
      </c>
      <c r="G19" s="20">
        <f t="shared" si="0"/>
        <v>0</v>
      </c>
      <c r="L19" s="17"/>
    </row>
    <row r="20" spans="1:12" ht="35.25" customHeight="1">
      <c r="A20" s="12">
        <f>COUNT($A$1:A19)+1</f>
        <v>3</v>
      </c>
      <c r="B20" s="117" t="s">
        <v>440</v>
      </c>
      <c r="C20" s="331"/>
      <c r="D20" s="19" t="s">
        <v>11</v>
      </c>
      <c r="E20" s="4">
        <v>1</v>
      </c>
      <c r="F20" s="5">
        <v>0</v>
      </c>
      <c r="G20" s="20">
        <f t="shared" si="0"/>
        <v>0</v>
      </c>
      <c r="L20" s="17"/>
    </row>
    <row r="21" spans="1:12" ht="36" customHeight="1">
      <c r="A21" s="12">
        <f>COUNT($A$1:A20)+1</f>
        <v>4</v>
      </c>
      <c r="B21" s="117" t="s">
        <v>441</v>
      </c>
      <c r="C21" s="331"/>
      <c r="D21" s="19" t="s">
        <v>11</v>
      </c>
      <c r="E21" s="4">
        <v>1</v>
      </c>
      <c r="F21" s="5">
        <v>0</v>
      </c>
      <c r="G21" s="20">
        <f t="shared" si="0"/>
        <v>0</v>
      </c>
      <c r="L21" s="17"/>
    </row>
    <row r="22" spans="1:12" ht="35.25" customHeight="1">
      <c r="A22" s="12">
        <f>COUNT($A$1:A21)+1</f>
        <v>5</v>
      </c>
      <c r="B22" s="117" t="s">
        <v>442</v>
      </c>
      <c r="C22" s="331"/>
      <c r="D22" s="19" t="s">
        <v>11</v>
      </c>
      <c r="E22" s="4">
        <v>2</v>
      </c>
      <c r="F22" s="5">
        <v>0</v>
      </c>
      <c r="G22" s="20">
        <f t="shared" si="0"/>
        <v>0</v>
      </c>
      <c r="L22" s="17"/>
    </row>
    <row r="23" spans="1:12" ht="38.25">
      <c r="A23" s="12">
        <f>COUNT($A$1:A22)+1</f>
        <v>6</v>
      </c>
      <c r="B23" s="117" t="s">
        <v>443</v>
      </c>
      <c r="C23" s="331"/>
      <c r="D23" s="19" t="s">
        <v>11</v>
      </c>
      <c r="E23" s="4">
        <v>1</v>
      </c>
      <c r="F23" s="5">
        <v>0</v>
      </c>
      <c r="G23" s="20">
        <f t="shared" si="0"/>
        <v>0</v>
      </c>
      <c r="L23" s="17"/>
    </row>
    <row r="24" spans="1:12" ht="39" customHeight="1">
      <c r="A24" s="12">
        <f>COUNT($A$1:A23)+1</f>
        <v>7</v>
      </c>
      <c r="B24" s="117" t="s">
        <v>444</v>
      </c>
      <c r="C24" s="331"/>
      <c r="D24" s="19" t="s">
        <v>11</v>
      </c>
      <c r="E24" s="4">
        <v>2</v>
      </c>
      <c r="F24" s="5">
        <v>0</v>
      </c>
      <c r="G24" s="20">
        <f t="shared" si="0"/>
        <v>0</v>
      </c>
      <c r="L24" s="17"/>
    </row>
    <row r="25" spans="1:12" ht="38.25">
      <c r="A25" s="12">
        <f>COUNT($A$1:A24)+1</f>
        <v>8</v>
      </c>
      <c r="B25" s="117" t="s">
        <v>445</v>
      </c>
      <c r="C25" s="331"/>
      <c r="D25" s="19" t="s">
        <v>11</v>
      </c>
      <c r="E25" s="4">
        <v>2</v>
      </c>
      <c r="F25" s="5">
        <v>0</v>
      </c>
      <c r="G25" s="20">
        <f t="shared" si="0"/>
        <v>0</v>
      </c>
      <c r="L25" s="17"/>
    </row>
    <row r="26" spans="1:12" ht="38.25">
      <c r="A26" s="12">
        <f>COUNT($A$1:A25)+1</f>
        <v>9</v>
      </c>
      <c r="B26" s="117" t="s">
        <v>446</v>
      </c>
      <c r="C26" s="331"/>
      <c r="D26" s="19" t="s">
        <v>11</v>
      </c>
      <c r="E26" s="4">
        <v>4</v>
      </c>
      <c r="F26" s="5">
        <v>0</v>
      </c>
      <c r="G26" s="20">
        <f t="shared" si="0"/>
        <v>0</v>
      </c>
      <c r="L26" s="17"/>
    </row>
    <row r="27" spans="1:12">
      <c r="B27" s="24"/>
      <c r="G27" s="20"/>
      <c r="L27" s="17"/>
    </row>
    <row r="28" spans="1:12">
      <c r="B28" s="25" t="s">
        <v>114</v>
      </c>
      <c r="G28" s="20"/>
      <c r="L28" s="17"/>
    </row>
    <row r="29" spans="1:12" ht="42" customHeight="1">
      <c r="A29" s="12">
        <f>COUNT($A$1:A28)+1</f>
        <v>10</v>
      </c>
      <c r="B29" s="117" t="s">
        <v>439</v>
      </c>
      <c r="C29" s="331"/>
      <c r="D29" s="19" t="s">
        <v>11</v>
      </c>
      <c r="E29" s="118">
        <v>1</v>
      </c>
      <c r="F29" s="5">
        <v>0</v>
      </c>
      <c r="G29" s="20">
        <f t="shared" ref="G29:G31" si="1">F29*E29</f>
        <v>0</v>
      </c>
      <c r="L29" s="17"/>
    </row>
    <row r="30" spans="1:12" ht="38.25">
      <c r="A30" s="12">
        <f>COUNT($A$1:A29)+1</f>
        <v>11</v>
      </c>
      <c r="B30" s="117" t="s">
        <v>447</v>
      </c>
      <c r="C30" s="331"/>
      <c r="D30" s="19" t="s">
        <v>11</v>
      </c>
      <c r="E30" s="118">
        <v>1</v>
      </c>
      <c r="F30" s="5">
        <v>0</v>
      </c>
      <c r="G30" s="20">
        <f t="shared" si="1"/>
        <v>0</v>
      </c>
      <c r="L30" s="17"/>
    </row>
    <row r="31" spans="1:12" ht="40.5" customHeight="1">
      <c r="A31" s="12">
        <f>COUNT($A$1:A30)+1</f>
        <v>12</v>
      </c>
      <c r="B31" s="117" t="s">
        <v>444</v>
      </c>
      <c r="C31" s="331"/>
      <c r="D31" s="19" t="s">
        <v>11</v>
      </c>
      <c r="E31" s="118">
        <v>2</v>
      </c>
      <c r="F31" s="5">
        <v>0</v>
      </c>
      <c r="G31" s="20">
        <f t="shared" si="1"/>
        <v>0</v>
      </c>
      <c r="L31" s="17"/>
    </row>
    <row r="32" spans="1:12">
      <c r="B32" s="117" t="s">
        <v>115</v>
      </c>
      <c r="E32" s="118"/>
      <c r="G32" s="20"/>
      <c r="L32" s="17"/>
    </row>
    <row r="33" spans="1:12" ht="25.5">
      <c r="A33" s="12">
        <f>COUNT($A$1:A32)+1</f>
        <v>13</v>
      </c>
      <c r="B33" s="117" t="s">
        <v>442</v>
      </c>
      <c r="C33" s="331"/>
      <c r="D33" s="19" t="s">
        <v>11</v>
      </c>
      <c r="E33" s="118">
        <v>2</v>
      </c>
      <c r="F33" s="5">
        <v>0</v>
      </c>
      <c r="G33" s="20">
        <f t="shared" ref="G33" si="2">F33*E33</f>
        <v>0</v>
      </c>
      <c r="L33" s="17"/>
    </row>
    <row r="34" spans="1:12">
      <c r="B34" s="117" t="s">
        <v>116</v>
      </c>
      <c r="E34" s="118"/>
      <c r="G34" s="20"/>
      <c r="L34" s="17"/>
    </row>
    <row r="35" spans="1:12" ht="25.5">
      <c r="A35" s="12">
        <f>COUNT($A$1:A34)+1</f>
        <v>14</v>
      </c>
      <c r="B35" s="117" t="s">
        <v>448</v>
      </c>
      <c r="C35" s="331"/>
      <c r="D35" s="19" t="s">
        <v>11</v>
      </c>
      <c r="E35" s="118">
        <v>2</v>
      </c>
      <c r="F35" s="5">
        <v>0</v>
      </c>
      <c r="G35" s="20">
        <f t="shared" ref="G35" si="3">F35*E35</f>
        <v>0</v>
      </c>
      <c r="L35" s="17"/>
    </row>
    <row r="36" spans="1:12">
      <c r="B36" s="117" t="s">
        <v>117</v>
      </c>
      <c r="E36" s="118"/>
      <c r="G36" s="20"/>
      <c r="L36" s="17"/>
    </row>
    <row r="37" spans="1:12" ht="25.5">
      <c r="A37" s="12">
        <f>COUNT($A$1:A36)+1</f>
        <v>15</v>
      </c>
      <c r="B37" s="117" t="s">
        <v>449</v>
      </c>
      <c r="C37" s="331"/>
      <c r="D37" s="19" t="s">
        <v>11</v>
      </c>
      <c r="E37" s="118">
        <v>1</v>
      </c>
      <c r="F37" s="5">
        <v>0</v>
      </c>
      <c r="G37" s="20">
        <f t="shared" ref="G37" si="4">F37*E37</f>
        <v>0</v>
      </c>
      <c r="L37" s="17"/>
    </row>
    <row r="38" spans="1:12">
      <c r="B38" s="117" t="s">
        <v>118</v>
      </c>
      <c r="E38" s="118"/>
      <c r="G38" s="20"/>
      <c r="L38" s="17"/>
    </row>
    <row r="39" spans="1:12" ht="38.25">
      <c r="A39" s="12">
        <f>COUNT($A$1:A38)+1</f>
        <v>16</v>
      </c>
      <c r="B39" s="117" t="s">
        <v>445</v>
      </c>
      <c r="C39" s="331"/>
      <c r="D39" s="19" t="s">
        <v>11</v>
      </c>
      <c r="E39" s="118">
        <v>2</v>
      </c>
      <c r="F39" s="5">
        <v>0</v>
      </c>
      <c r="G39" s="20">
        <f t="shared" ref="G39" si="5">F39*E39</f>
        <v>0</v>
      </c>
      <c r="L39" s="17"/>
    </row>
    <row r="40" spans="1:12">
      <c r="B40" s="24"/>
      <c r="G40" s="20"/>
      <c r="L40" s="17"/>
    </row>
    <row r="41" spans="1:12">
      <c r="B41" s="119" t="s">
        <v>119</v>
      </c>
      <c r="G41" s="20"/>
      <c r="L41" s="17"/>
    </row>
    <row r="42" spans="1:12" ht="42" customHeight="1">
      <c r="A42" s="12">
        <f>COUNT($A$1:A41)+1</f>
        <v>17</v>
      </c>
      <c r="B42" s="117" t="s">
        <v>450</v>
      </c>
      <c r="C42" s="331"/>
      <c r="D42" s="120" t="s">
        <v>11</v>
      </c>
      <c r="E42" s="118">
        <v>2</v>
      </c>
      <c r="F42" s="5">
        <v>0</v>
      </c>
      <c r="G42" s="20">
        <f t="shared" ref="G42:G47" si="6">F42*E42</f>
        <v>0</v>
      </c>
      <c r="L42" s="17"/>
    </row>
    <row r="43" spans="1:12" ht="38.25" customHeight="1">
      <c r="A43" s="12">
        <f>COUNT($A$1:A42)+1</f>
        <v>18</v>
      </c>
      <c r="B43" s="117" t="s">
        <v>451</v>
      </c>
      <c r="C43" s="331"/>
      <c r="D43" s="121" t="s">
        <v>11</v>
      </c>
      <c r="E43" s="118">
        <v>2</v>
      </c>
      <c r="F43" s="5">
        <v>0</v>
      </c>
      <c r="G43" s="20">
        <f t="shared" si="6"/>
        <v>0</v>
      </c>
      <c r="L43" s="17"/>
    </row>
    <row r="44" spans="1:12" ht="40.5" customHeight="1">
      <c r="A44" s="12">
        <f>COUNT($A$1:A43)+1</f>
        <v>19</v>
      </c>
      <c r="B44" s="117" t="s">
        <v>452</v>
      </c>
      <c r="C44" s="331"/>
      <c r="D44" s="120" t="s">
        <v>11</v>
      </c>
      <c r="E44" s="118">
        <v>8</v>
      </c>
      <c r="F44" s="5">
        <v>0</v>
      </c>
      <c r="G44" s="20">
        <f t="shared" si="6"/>
        <v>0</v>
      </c>
      <c r="L44" s="17"/>
    </row>
    <row r="45" spans="1:12" ht="39.75" customHeight="1">
      <c r="A45" s="12">
        <f>COUNT($A$1:A44)+1</f>
        <v>20</v>
      </c>
      <c r="B45" s="117" t="s">
        <v>453</v>
      </c>
      <c r="C45" s="331"/>
      <c r="D45" s="120" t="s">
        <v>11</v>
      </c>
      <c r="E45" s="118">
        <v>1</v>
      </c>
      <c r="F45" s="5">
        <v>0</v>
      </c>
      <c r="G45" s="20">
        <f t="shared" si="6"/>
        <v>0</v>
      </c>
      <c r="L45" s="17"/>
    </row>
    <row r="46" spans="1:12" ht="354.75" customHeight="1">
      <c r="A46" s="12">
        <f>COUNT($A$1:A45)+1</f>
        <v>21</v>
      </c>
      <c r="B46" s="117" t="s">
        <v>120</v>
      </c>
      <c r="D46" s="122" t="s">
        <v>8</v>
      </c>
      <c r="E46" s="118">
        <v>1</v>
      </c>
      <c r="F46" s="5">
        <v>0</v>
      </c>
      <c r="G46" s="20">
        <f t="shared" si="6"/>
        <v>0</v>
      </c>
      <c r="L46" s="17"/>
    </row>
    <row r="47" spans="1:12" ht="25.5">
      <c r="A47" s="12">
        <f>COUNT($A$1:A46)+1</f>
        <v>22</v>
      </c>
      <c r="B47" s="117" t="s">
        <v>121</v>
      </c>
      <c r="D47" s="122" t="s">
        <v>8</v>
      </c>
      <c r="E47" s="118">
        <v>1</v>
      </c>
      <c r="F47" s="5">
        <v>0</v>
      </c>
      <c r="G47" s="20">
        <f t="shared" si="6"/>
        <v>0</v>
      </c>
      <c r="L47" s="17"/>
    </row>
    <row r="48" spans="1:12" ht="25.5">
      <c r="B48" s="123" t="s">
        <v>122</v>
      </c>
      <c r="D48" s="124"/>
      <c r="E48" s="125"/>
      <c r="G48" s="20"/>
      <c r="L48" s="17"/>
    </row>
    <row r="49" spans="1:12" ht="114.75">
      <c r="A49" s="12">
        <f>COUNT($A$1:A48)+1</f>
        <v>23</v>
      </c>
      <c r="B49" s="117" t="s">
        <v>123</v>
      </c>
      <c r="D49" s="122" t="s">
        <v>8</v>
      </c>
      <c r="E49" s="118" t="s">
        <v>125</v>
      </c>
      <c r="F49" s="5">
        <v>0</v>
      </c>
      <c r="G49" s="20">
        <f t="shared" ref="G49:G51" si="7">F49*E49</f>
        <v>0</v>
      </c>
      <c r="L49" s="17"/>
    </row>
    <row r="50" spans="1:12" ht="114.75">
      <c r="A50" s="12">
        <f>COUNT($A$1:A49)+1</f>
        <v>24</v>
      </c>
      <c r="B50" s="117" t="s">
        <v>124</v>
      </c>
      <c r="D50" s="122" t="s">
        <v>8</v>
      </c>
      <c r="E50" s="118" t="s">
        <v>125</v>
      </c>
      <c r="F50" s="5">
        <v>0</v>
      </c>
      <c r="G50" s="20">
        <f t="shared" si="7"/>
        <v>0</v>
      </c>
      <c r="L50" s="17"/>
    </row>
    <row r="51" spans="1:12" ht="140.25">
      <c r="A51" s="12">
        <f>COUNT($A$1:A50)+1</f>
        <v>25</v>
      </c>
      <c r="B51" s="117" t="s">
        <v>303</v>
      </c>
      <c r="D51" s="122" t="s">
        <v>8</v>
      </c>
      <c r="E51" s="118">
        <v>4</v>
      </c>
      <c r="F51" s="5">
        <v>0</v>
      </c>
      <c r="G51" s="20">
        <f t="shared" si="7"/>
        <v>0</v>
      </c>
      <c r="L51" s="17"/>
    </row>
    <row r="52" spans="1:12" ht="13.5">
      <c r="B52" s="117"/>
      <c r="D52" s="122"/>
      <c r="E52" s="118"/>
      <c r="G52" s="20"/>
      <c r="L52" s="17"/>
    </row>
    <row r="53" spans="1:12" ht="13.5">
      <c r="B53" s="126" t="s">
        <v>112</v>
      </c>
      <c r="D53" s="122"/>
      <c r="E53" s="118"/>
      <c r="G53" s="20"/>
      <c r="L53" s="17"/>
    </row>
    <row r="54" spans="1:12" ht="38.25">
      <c r="A54" s="12">
        <f>COUNT($A$1:A53)+1</f>
        <v>26</v>
      </c>
      <c r="B54" s="117" t="s">
        <v>454</v>
      </c>
      <c r="C54" s="331"/>
      <c r="D54" s="122" t="s">
        <v>11</v>
      </c>
      <c r="E54" s="118">
        <v>2</v>
      </c>
      <c r="F54" s="5">
        <v>0</v>
      </c>
      <c r="G54" s="20">
        <f t="shared" ref="G54:G55" si="8">F54*E54</f>
        <v>0</v>
      </c>
      <c r="L54" s="17"/>
    </row>
    <row r="55" spans="1:12" ht="170.25" customHeight="1">
      <c r="A55" s="12">
        <f>COUNT($A$1:A54)+1</f>
        <v>27</v>
      </c>
      <c r="B55" s="117" t="s">
        <v>304</v>
      </c>
      <c r="D55" s="122" t="s">
        <v>8</v>
      </c>
      <c r="E55" s="118" t="s">
        <v>125</v>
      </c>
      <c r="F55" s="5">
        <v>0</v>
      </c>
      <c r="G55" s="20">
        <f t="shared" si="8"/>
        <v>0</v>
      </c>
      <c r="L55" s="17"/>
    </row>
    <row r="56" spans="1:12">
      <c r="B56" s="24"/>
      <c r="G56" s="20"/>
      <c r="L56" s="17"/>
    </row>
    <row r="57" spans="1:12" ht="11.25" customHeight="1">
      <c r="A57" s="112" t="s">
        <v>126</v>
      </c>
      <c r="B57" s="37" t="s">
        <v>34</v>
      </c>
      <c r="C57" s="35"/>
      <c r="D57" s="113"/>
      <c r="E57" s="114"/>
      <c r="F57" s="115"/>
      <c r="G57" s="115">
        <f>SUM(G15:G56)</f>
        <v>0</v>
      </c>
    </row>
    <row r="60" spans="1:12" s="278" customFormat="1" ht="15">
      <c r="A60" s="300"/>
      <c r="B60" s="301" t="s">
        <v>462</v>
      </c>
      <c r="C60" s="283"/>
      <c r="D60" s="283"/>
      <c r="E60" s="302"/>
      <c r="F60" s="303"/>
      <c r="G60" s="277"/>
      <c r="H60" s="275"/>
    </row>
    <row r="61" spans="1:12" s="278" customFormat="1" ht="15.75">
      <c r="A61" s="304"/>
      <c r="B61" s="315" t="s">
        <v>466</v>
      </c>
      <c r="C61" s="315"/>
      <c r="D61" s="315"/>
      <c r="E61" s="315"/>
      <c r="F61" s="315"/>
      <c r="G61" s="277"/>
      <c r="H61" s="275"/>
    </row>
    <row r="62" spans="1:12" s="275" customFormat="1" ht="44.25" customHeight="1">
      <c r="A62" s="276"/>
      <c r="B62" s="322" t="s">
        <v>467</v>
      </c>
      <c r="C62" s="323"/>
      <c r="D62" s="323"/>
      <c r="E62" s="323"/>
      <c r="F62" s="324"/>
    </row>
    <row r="63" spans="1:12" s="275" customFormat="1" ht="64.5" customHeight="1">
      <c r="A63" s="305"/>
      <c r="B63" s="325" t="s">
        <v>468</v>
      </c>
      <c r="C63" s="326"/>
      <c r="D63" s="326"/>
      <c r="E63" s="326"/>
      <c r="F63" s="327"/>
    </row>
    <row r="64" spans="1:12" s="275" customFormat="1" ht="45" customHeight="1">
      <c r="A64" s="305"/>
      <c r="B64" s="325" t="s">
        <v>457</v>
      </c>
      <c r="C64" s="326"/>
      <c r="D64" s="326"/>
      <c r="E64" s="326"/>
      <c r="F64" s="327"/>
    </row>
    <row r="65" spans="1:6" s="275" customFormat="1" ht="101.25" customHeight="1">
      <c r="A65" s="306"/>
      <c r="B65" s="328" t="s">
        <v>469</v>
      </c>
      <c r="C65" s="329"/>
      <c r="D65" s="329"/>
      <c r="E65" s="329"/>
      <c r="F65" s="330"/>
    </row>
  </sheetData>
  <sheetProtection algorithmName="SHA-512" hashValue="b28WqVBWbIxrEVN5/oJMeG39JYsJ/DExgvSkqDtoPumBXPkNwr+YvoAsyXKDEv2JGelVZ7P+WB6nbF6l1/2crg==" saltValue="8MnKAnesxzpBq8jvGHNGOA==" spinCount="100000" sheet="1" objects="1" scenarios="1"/>
  <mergeCells count="5">
    <mergeCell ref="B61:F61"/>
    <mergeCell ref="B62:F62"/>
    <mergeCell ref="B63:F63"/>
    <mergeCell ref="B64:F64"/>
    <mergeCell ref="B65:F65"/>
  </mergeCells>
  <pageMargins left="0.70866141732283472" right="0.70866141732283472" top="0.74803149606299213" bottom="0.74803149606299213" header="0.31496062992125984" footer="0.31496062992125984"/>
  <pageSetup paperSize="9" orientation="landscape" r:id="rId1"/>
  <headerFooter>
    <oddHeader>&amp;L.3&amp;ROBR-2.1.3</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212A3-BC3A-437D-82AF-19710459E5DB}">
  <dimension ref="A1:G39"/>
  <sheetViews>
    <sheetView view="pageBreakPreview" topLeftCell="A28" zoomScale="130" zoomScaleNormal="115" zoomScaleSheetLayoutView="130" workbookViewId="0">
      <selection activeCell="C5" sqref="C5"/>
    </sheetView>
  </sheetViews>
  <sheetFormatPr defaultColWidth="9.42578125" defaultRowHeight="12.75"/>
  <cols>
    <col min="1" max="1" width="6.85546875" style="130" customWidth="1"/>
    <col min="2" max="2" width="51.28515625" style="134" customWidth="1"/>
    <col min="3" max="3" width="1.85546875" style="129" customWidth="1"/>
    <col min="4" max="4" width="4.42578125" style="130" customWidth="1"/>
    <col min="5" max="5" width="6.140625" style="130" customWidth="1"/>
    <col min="6" max="6" width="10.5703125" style="130" customWidth="1"/>
    <col min="7" max="7" width="10.85546875" style="130" customWidth="1"/>
    <col min="8" max="8" width="12.85546875" style="129" customWidth="1"/>
    <col min="9" max="16384" width="9.42578125" style="129"/>
  </cols>
  <sheetData>
    <row r="1" spans="1:7" ht="11.25" customHeight="1">
      <c r="A1" s="128" t="s">
        <v>20</v>
      </c>
      <c r="B1" s="29" t="s">
        <v>75</v>
      </c>
    </row>
    <row r="2" spans="1:7" ht="10.15" customHeight="1">
      <c r="A2" s="128" t="s">
        <v>0</v>
      </c>
      <c r="B2" s="29" t="str">
        <f>'OBR-2.1-PRALNICA-REKAPITULACIJA'!B2</f>
        <v>UKC MB PRALNICA PREZRAČEVANJE</v>
      </c>
    </row>
    <row r="3" spans="1:7" ht="10.15" customHeight="1">
      <c r="A3" s="131" t="s">
        <v>1</v>
      </c>
      <c r="B3" s="154" t="str">
        <f>'OBR-2.1-PRALNICA-REKAPITULACIJA'!B3</f>
        <v>UKC MARIBOR</v>
      </c>
      <c r="C3" s="132"/>
      <c r="D3" s="133"/>
      <c r="E3" s="133"/>
      <c r="F3" s="133"/>
      <c r="G3" s="133"/>
    </row>
    <row r="4" spans="1:7" ht="7.15" customHeight="1" thickBot="1"/>
    <row r="5" spans="1:7" ht="13.5" thickBot="1">
      <c r="A5" s="135" t="s">
        <v>2</v>
      </c>
      <c r="B5" s="136" t="s">
        <v>3</v>
      </c>
      <c r="C5" s="137"/>
      <c r="D5" s="138" t="s">
        <v>5</v>
      </c>
      <c r="E5" s="138" t="s">
        <v>4</v>
      </c>
      <c r="F5" s="138" t="s">
        <v>6</v>
      </c>
      <c r="G5" s="139" t="s">
        <v>7</v>
      </c>
    </row>
    <row r="7" spans="1:7" ht="16.5">
      <c r="A7" s="6" t="s">
        <v>47</v>
      </c>
      <c r="B7" s="7" t="s">
        <v>18</v>
      </c>
      <c r="C7" s="7"/>
      <c r="D7" s="8"/>
      <c r="E7" s="9"/>
      <c r="F7" s="10"/>
      <c r="G7" s="11"/>
    </row>
    <row r="8" spans="1:7">
      <c r="A8" s="12"/>
      <c r="B8" s="140"/>
      <c r="C8" s="18"/>
      <c r="D8" s="19"/>
      <c r="E8" s="4"/>
      <c r="F8" s="141"/>
      <c r="G8" s="142"/>
    </row>
    <row r="9" spans="1:7">
      <c r="A9" s="12">
        <f>COUNT(#REF!)+1</f>
        <v>1</v>
      </c>
      <c r="B9" s="3" t="s">
        <v>306</v>
      </c>
      <c r="C9" s="18"/>
      <c r="D9" s="19" t="s">
        <v>8</v>
      </c>
      <c r="E9" s="4">
        <v>1</v>
      </c>
      <c r="F9" s="143">
        <v>0</v>
      </c>
      <c r="G9" s="144">
        <f>F9*E9</f>
        <v>0</v>
      </c>
    </row>
    <row r="10" spans="1:7" ht="25.5">
      <c r="A10" s="12"/>
      <c r="B10" s="140" t="s">
        <v>307</v>
      </c>
      <c r="C10" s="18"/>
      <c r="D10" s="19"/>
      <c r="E10" s="4"/>
      <c r="F10" s="143"/>
      <c r="G10" s="171"/>
    </row>
    <row r="11" spans="1:7" ht="63.75">
      <c r="A11" s="12"/>
      <c r="B11" s="172" t="s">
        <v>309</v>
      </c>
      <c r="C11" s="18"/>
      <c r="D11" s="19"/>
      <c r="E11" s="4"/>
      <c r="F11" s="143"/>
      <c r="G11" s="171"/>
    </row>
    <row r="12" spans="1:7">
      <c r="A12" s="12"/>
      <c r="B12" s="140" t="s">
        <v>308</v>
      </c>
      <c r="C12" s="18"/>
      <c r="D12" s="19"/>
      <c r="E12" s="4"/>
      <c r="F12" s="143"/>
      <c r="G12" s="171"/>
    </row>
    <row r="13" spans="1:7">
      <c r="A13" s="12"/>
      <c r="B13" s="140" t="s">
        <v>310</v>
      </c>
      <c r="C13" s="18"/>
      <c r="D13" s="19"/>
      <c r="E13" s="4"/>
      <c r="F13" s="143"/>
      <c r="G13" s="171"/>
    </row>
    <row r="14" spans="1:7">
      <c r="A14" s="12"/>
      <c r="B14" s="140"/>
      <c r="C14" s="18"/>
      <c r="D14" s="19"/>
      <c r="E14" s="4"/>
      <c r="F14" s="143"/>
      <c r="G14" s="171"/>
    </row>
    <row r="15" spans="1:7" ht="25.5">
      <c r="A15" s="12" t="s">
        <v>275</v>
      </c>
      <c r="B15" s="13" t="s">
        <v>21</v>
      </c>
      <c r="C15" s="18"/>
      <c r="D15" s="19" t="s">
        <v>8</v>
      </c>
      <c r="E15" s="4">
        <v>1</v>
      </c>
      <c r="F15" s="143">
        <v>0</v>
      </c>
      <c r="G15" s="144">
        <f>F15*E15</f>
        <v>0</v>
      </c>
    </row>
    <row r="16" spans="1:7">
      <c r="A16" s="12"/>
      <c r="B16" s="13"/>
      <c r="C16" s="18"/>
      <c r="D16" s="19"/>
      <c r="E16" s="4"/>
      <c r="F16" s="143"/>
      <c r="G16" s="144"/>
    </row>
    <row r="17" spans="1:7">
      <c r="A17" s="12">
        <f>COUNT($A$1:A16)+1</f>
        <v>2</v>
      </c>
      <c r="B17" s="13" t="s">
        <v>22</v>
      </c>
      <c r="C17" s="18"/>
      <c r="D17" s="19" t="s">
        <v>8</v>
      </c>
      <c r="E17" s="4">
        <v>1</v>
      </c>
      <c r="F17" s="143">
        <v>0</v>
      </c>
      <c r="G17" s="144">
        <f>F17*E17</f>
        <v>0</v>
      </c>
    </row>
    <row r="18" spans="1:7">
      <c r="A18" s="12"/>
      <c r="B18" s="13"/>
      <c r="C18" s="18"/>
      <c r="D18" s="19"/>
      <c r="E18" s="4"/>
      <c r="F18" s="143"/>
      <c r="G18" s="144"/>
    </row>
    <row r="19" spans="1:7">
      <c r="A19" s="12">
        <f>COUNT($A$1:A18)+1</f>
        <v>3</v>
      </c>
      <c r="B19" s="3" t="s">
        <v>23</v>
      </c>
      <c r="C19" s="18"/>
      <c r="D19" s="19" t="s">
        <v>24</v>
      </c>
      <c r="E19" s="4">
        <v>1</v>
      </c>
      <c r="F19" s="143">
        <v>0</v>
      </c>
      <c r="G19" s="144">
        <f>F19*E19</f>
        <v>0</v>
      </c>
    </row>
    <row r="20" spans="1:7" ht="25.5">
      <c r="A20" s="12"/>
      <c r="B20" s="13" t="s">
        <v>313</v>
      </c>
      <c r="C20" s="18"/>
      <c r="D20" s="19"/>
      <c r="E20" s="4"/>
      <c r="F20" s="143"/>
      <c r="G20" s="144"/>
    </row>
    <row r="21" spans="1:7">
      <c r="A21" s="12"/>
      <c r="B21" s="13"/>
      <c r="C21" s="18"/>
      <c r="D21" s="19"/>
      <c r="E21" s="4"/>
      <c r="F21" s="143"/>
      <c r="G21" s="144"/>
    </row>
    <row r="22" spans="1:7">
      <c r="A22" s="12">
        <f>COUNT($A$1:A21)+1</f>
        <v>4</v>
      </c>
      <c r="B22" s="3" t="s">
        <v>15</v>
      </c>
      <c r="C22" s="18"/>
      <c r="D22" s="19" t="s">
        <v>8</v>
      </c>
      <c r="E22" s="4">
        <v>1</v>
      </c>
      <c r="F22" s="143">
        <v>0</v>
      </c>
      <c r="G22" s="144">
        <f>F22*E22</f>
        <v>0</v>
      </c>
    </row>
    <row r="23" spans="1:7" ht="76.5">
      <c r="A23" s="12"/>
      <c r="B23" s="13" t="s">
        <v>16</v>
      </c>
      <c r="C23" s="18"/>
      <c r="D23" s="19"/>
      <c r="E23" s="4"/>
      <c r="F23" s="143"/>
      <c r="G23" s="144"/>
    </row>
    <row r="24" spans="1:7">
      <c r="A24" s="12"/>
      <c r="B24" s="13"/>
      <c r="C24" s="18"/>
      <c r="D24" s="19"/>
      <c r="E24" s="4"/>
      <c r="F24" s="143"/>
      <c r="G24" s="144"/>
    </row>
    <row r="25" spans="1:7" ht="25.5">
      <c r="A25" s="12">
        <f>COUNT($A$1:A24)+1</f>
        <v>5</v>
      </c>
      <c r="B25" s="13" t="s">
        <v>25</v>
      </c>
      <c r="C25" s="18"/>
      <c r="D25" s="19" t="s">
        <v>8</v>
      </c>
      <c r="E25" s="4">
        <v>1</v>
      </c>
      <c r="F25" s="143">
        <v>0</v>
      </c>
      <c r="G25" s="144">
        <f>F25*E25</f>
        <v>0</v>
      </c>
    </row>
    <row r="26" spans="1:7">
      <c r="A26" s="12"/>
      <c r="B26" s="13"/>
      <c r="C26" s="18"/>
      <c r="D26" s="19"/>
      <c r="E26" s="4"/>
      <c r="F26" s="143"/>
      <c r="G26" s="144"/>
    </row>
    <row r="27" spans="1:7" ht="25.5">
      <c r="A27" s="12">
        <f>COUNT($A$1:A26)+1</f>
        <v>6</v>
      </c>
      <c r="B27" s="13" t="s">
        <v>437</v>
      </c>
      <c r="C27" s="18"/>
      <c r="D27" s="19" t="s">
        <v>8</v>
      </c>
      <c r="E27" s="4">
        <v>1</v>
      </c>
      <c r="F27" s="143">
        <v>0</v>
      </c>
      <c r="G27" s="144">
        <f>F27*E27</f>
        <v>0</v>
      </c>
    </row>
    <row r="28" spans="1:7">
      <c r="A28" s="12"/>
      <c r="B28" s="13"/>
      <c r="C28" s="18"/>
      <c r="D28" s="19"/>
      <c r="E28" s="4"/>
      <c r="F28" s="143"/>
      <c r="G28" s="144"/>
    </row>
    <row r="29" spans="1:7" ht="25.5">
      <c r="A29" s="12">
        <f>COUNT($A$1:A28)+1</f>
        <v>7</v>
      </c>
      <c r="B29" s="13" t="s">
        <v>318</v>
      </c>
      <c r="C29" s="18"/>
      <c r="D29" s="19" t="s">
        <v>8</v>
      </c>
      <c r="E29" s="4">
        <v>1</v>
      </c>
      <c r="F29" s="143">
        <v>0</v>
      </c>
      <c r="G29" s="144">
        <f>F29*E29</f>
        <v>0</v>
      </c>
    </row>
    <row r="30" spans="1:7">
      <c r="A30" s="12"/>
      <c r="B30" s="13"/>
      <c r="C30" s="18"/>
      <c r="D30" s="19"/>
      <c r="E30" s="4"/>
      <c r="F30" s="143"/>
      <c r="G30" s="144"/>
    </row>
    <row r="31" spans="1:7" ht="38.25">
      <c r="A31" s="12">
        <f>COUNT($A$1:A30)+1</f>
        <v>8</v>
      </c>
      <c r="B31" s="13" t="s">
        <v>85</v>
      </c>
      <c r="C31" s="18"/>
      <c r="D31" s="19" t="s">
        <v>8</v>
      </c>
      <c r="E31" s="4">
        <v>1</v>
      </c>
      <c r="F31" s="143">
        <v>0</v>
      </c>
      <c r="G31" s="144">
        <f>F31*E31</f>
        <v>0</v>
      </c>
    </row>
    <row r="32" spans="1:7">
      <c r="A32" s="12"/>
      <c r="B32" s="13"/>
      <c r="C32" s="18"/>
      <c r="D32" s="19"/>
      <c r="E32" s="4"/>
      <c r="F32" s="143"/>
      <c r="G32" s="144"/>
    </row>
    <row r="33" spans="1:7" ht="38.25">
      <c r="A33" s="12">
        <f>COUNT($A$1:A32)+1</f>
        <v>9</v>
      </c>
      <c r="B33" s="13" t="s">
        <v>26</v>
      </c>
      <c r="C33" s="18"/>
      <c r="D33" s="19" t="s">
        <v>8</v>
      </c>
      <c r="E33" s="4">
        <v>1</v>
      </c>
      <c r="F33" s="143">
        <v>0</v>
      </c>
      <c r="G33" s="144">
        <f>F33*E33</f>
        <v>0</v>
      </c>
    </row>
    <row r="34" spans="1:7">
      <c r="A34" s="12"/>
      <c r="B34" s="13"/>
      <c r="C34" s="18"/>
      <c r="D34" s="19"/>
      <c r="E34" s="4"/>
      <c r="F34" s="143"/>
      <c r="G34" s="144"/>
    </row>
    <row r="35" spans="1:7" ht="25.5">
      <c r="A35" s="12">
        <f>COUNT($A$1:A34)+1</f>
        <v>10</v>
      </c>
      <c r="B35" s="13" t="s">
        <v>27</v>
      </c>
      <c r="C35" s="18"/>
      <c r="D35" s="19" t="s">
        <v>8</v>
      </c>
      <c r="E35" s="4">
        <v>1</v>
      </c>
      <c r="F35" s="143">
        <v>0</v>
      </c>
      <c r="G35" s="144">
        <f>F35*E35</f>
        <v>0</v>
      </c>
    </row>
    <row r="36" spans="1:7">
      <c r="A36" s="12"/>
      <c r="B36" s="13"/>
      <c r="C36" s="18"/>
      <c r="D36" s="19"/>
      <c r="E36" s="4"/>
      <c r="F36" s="143"/>
      <c r="G36" s="144"/>
    </row>
    <row r="37" spans="1:7">
      <c r="A37" s="12">
        <f>COUNT($A$1:A36)+1</f>
        <v>11</v>
      </c>
      <c r="B37" s="3" t="s">
        <v>17</v>
      </c>
      <c r="C37" s="18"/>
      <c r="D37" s="19" t="s">
        <v>8</v>
      </c>
      <c r="E37" s="4">
        <v>1</v>
      </c>
      <c r="F37" s="143">
        <v>0</v>
      </c>
      <c r="G37" s="144">
        <f>F37*E37</f>
        <v>0</v>
      </c>
    </row>
    <row r="38" spans="1:7">
      <c r="A38" s="12"/>
      <c r="B38" s="140"/>
      <c r="C38" s="18"/>
      <c r="D38" s="19"/>
      <c r="E38" s="4"/>
      <c r="F38" s="145"/>
      <c r="G38" s="146"/>
    </row>
    <row r="39" spans="1:7" ht="16.5">
      <c r="A39" s="6" t="s">
        <v>30</v>
      </c>
      <c r="B39" s="14" t="s">
        <v>28</v>
      </c>
      <c r="C39" s="7"/>
      <c r="D39" s="8"/>
      <c r="E39" s="9"/>
      <c r="F39" s="10"/>
      <c r="G39" s="11">
        <f>SUM(G7:G38)</f>
        <v>0</v>
      </c>
    </row>
  </sheetData>
  <sheetProtection algorithmName="SHA-512" hashValue="/LVT7kWLRopCJRYzE4FxsGZDz2IbiaWxdj+SHBeIx9F+JSzmHO6bSoi3/11TL/gUzoQLMa+jNA6Vx38bt5SLOg==" saltValue="oDBn/+wWjiMFOlgsYY4K8A==" spinCount="100000" sheet="1" objects="1" scenarios="1"/>
  <pageMargins left="0.98425196850393704" right="0.39370078740157483" top="0.74803149606299213" bottom="0.74803149606299213" header="0.31496062992125984" footer="0.31496062992125984"/>
  <pageSetup paperSize="9" firstPageNumber="16" orientation="landscape" r:id="rId1"/>
  <headerFooter>
    <oddHeader>&amp;ROBR-2.1.4</oddHeader>
    <oddFooter>&amp;R&amp;"Arial Narrow,Običajno"stran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D605B-9270-4E8D-98B4-F060E74D9DB1}">
  <sheetPr>
    <tabColor indexed="47"/>
  </sheetPr>
  <dimension ref="A1:J159"/>
  <sheetViews>
    <sheetView view="pageBreakPreview" topLeftCell="A115" zoomScale="145" zoomScaleNormal="100" zoomScaleSheetLayoutView="145" workbookViewId="0">
      <selection activeCell="F117" sqref="F117"/>
    </sheetView>
  </sheetViews>
  <sheetFormatPr defaultRowHeight="12.75"/>
  <cols>
    <col min="1" max="1" width="6.7109375" style="180" customWidth="1"/>
    <col min="2" max="2" width="6" style="183" customWidth="1"/>
    <col min="3" max="3" width="40.7109375" style="180" customWidth="1"/>
    <col min="4" max="4" width="4.7109375" style="198" customWidth="1"/>
    <col min="5" max="5" width="6.85546875" style="199" customWidth="1"/>
    <col min="6" max="6" width="11.85546875" style="207" bestFit="1" customWidth="1"/>
    <col min="7" max="7" width="12.42578125" style="208" bestFit="1" customWidth="1"/>
    <col min="8" max="9" width="9.140625" style="180"/>
    <col min="10" max="10" width="36.5703125" style="181" customWidth="1"/>
    <col min="11" max="256" width="9.140625" style="180"/>
    <col min="257" max="257" width="3.85546875" style="180" customWidth="1"/>
    <col min="258" max="258" width="6" style="180" customWidth="1"/>
    <col min="259" max="259" width="40.7109375" style="180" customWidth="1"/>
    <col min="260" max="260" width="4.7109375" style="180" customWidth="1"/>
    <col min="261" max="261" width="6.85546875" style="180" customWidth="1"/>
    <col min="262" max="262" width="11" style="180" customWidth="1"/>
    <col min="263" max="263" width="12" style="180" customWidth="1"/>
    <col min="264" max="265" width="9.140625" style="180"/>
    <col min="266" max="266" width="36.5703125" style="180" customWidth="1"/>
    <col min="267" max="512" width="9.140625" style="180"/>
    <col min="513" max="513" width="3.85546875" style="180" customWidth="1"/>
    <col min="514" max="514" width="6" style="180" customWidth="1"/>
    <col min="515" max="515" width="40.7109375" style="180" customWidth="1"/>
    <col min="516" max="516" width="4.7109375" style="180" customWidth="1"/>
    <col min="517" max="517" width="6.85546875" style="180" customWidth="1"/>
    <col min="518" max="518" width="11" style="180" customWidth="1"/>
    <col min="519" max="519" width="12" style="180" customWidth="1"/>
    <col min="520" max="521" width="9.140625" style="180"/>
    <col min="522" max="522" width="36.5703125" style="180" customWidth="1"/>
    <col min="523" max="768" width="9.140625" style="180"/>
    <col min="769" max="769" width="3.85546875" style="180" customWidth="1"/>
    <col min="770" max="770" width="6" style="180" customWidth="1"/>
    <col min="771" max="771" width="40.7109375" style="180" customWidth="1"/>
    <col min="772" max="772" width="4.7109375" style="180" customWidth="1"/>
    <col min="773" max="773" width="6.85546875" style="180" customWidth="1"/>
    <col min="774" max="774" width="11" style="180" customWidth="1"/>
    <col min="775" max="775" width="12" style="180" customWidth="1"/>
    <col min="776" max="777" width="9.140625" style="180"/>
    <col min="778" max="778" width="36.5703125" style="180" customWidth="1"/>
    <col min="779" max="1024" width="9.140625" style="180"/>
    <col min="1025" max="1025" width="3.85546875" style="180" customWidth="1"/>
    <col min="1026" max="1026" width="6" style="180" customWidth="1"/>
    <col min="1027" max="1027" width="40.7109375" style="180" customWidth="1"/>
    <col min="1028" max="1028" width="4.7109375" style="180" customWidth="1"/>
    <col min="1029" max="1029" width="6.85546875" style="180" customWidth="1"/>
    <col min="1030" max="1030" width="11" style="180" customWidth="1"/>
    <col min="1031" max="1031" width="12" style="180" customWidth="1"/>
    <col min="1032" max="1033" width="9.140625" style="180"/>
    <col min="1034" max="1034" width="36.5703125" style="180" customWidth="1"/>
    <col min="1035" max="1280" width="9.140625" style="180"/>
    <col min="1281" max="1281" width="3.85546875" style="180" customWidth="1"/>
    <col min="1282" max="1282" width="6" style="180" customWidth="1"/>
    <col min="1283" max="1283" width="40.7109375" style="180" customWidth="1"/>
    <col min="1284" max="1284" width="4.7109375" style="180" customWidth="1"/>
    <col min="1285" max="1285" width="6.85546875" style="180" customWidth="1"/>
    <col min="1286" max="1286" width="11" style="180" customWidth="1"/>
    <col min="1287" max="1287" width="12" style="180" customWidth="1"/>
    <col min="1288" max="1289" width="9.140625" style="180"/>
    <col min="1290" max="1290" width="36.5703125" style="180" customWidth="1"/>
    <col min="1291" max="1536" width="9.140625" style="180"/>
    <col min="1537" max="1537" width="3.85546875" style="180" customWidth="1"/>
    <col min="1538" max="1538" width="6" style="180" customWidth="1"/>
    <col min="1539" max="1539" width="40.7109375" style="180" customWidth="1"/>
    <col min="1540" max="1540" width="4.7109375" style="180" customWidth="1"/>
    <col min="1541" max="1541" width="6.85546875" style="180" customWidth="1"/>
    <col min="1542" max="1542" width="11" style="180" customWidth="1"/>
    <col min="1543" max="1543" width="12" style="180" customWidth="1"/>
    <col min="1544" max="1545" width="9.140625" style="180"/>
    <col min="1546" max="1546" width="36.5703125" style="180" customWidth="1"/>
    <col min="1547" max="1792" width="9.140625" style="180"/>
    <col min="1793" max="1793" width="3.85546875" style="180" customWidth="1"/>
    <col min="1794" max="1794" width="6" style="180" customWidth="1"/>
    <col min="1795" max="1795" width="40.7109375" style="180" customWidth="1"/>
    <col min="1796" max="1796" width="4.7109375" style="180" customWidth="1"/>
    <col min="1797" max="1797" width="6.85546875" style="180" customWidth="1"/>
    <col min="1798" max="1798" width="11" style="180" customWidth="1"/>
    <col min="1799" max="1799" width="12" style="180" customWidth="1"/>
    <col min="1800" max="1801" width="9.140625" style="180"/>
    <col min="1802" max="1802" width="36.5703125" style="180" customWidth="1"/>
    <col min="1803" max="2048" width="9.140625" style="180"/>
    <col min="2049" max="2049" width="3.85546875" style="180" customWidth="1"/>
    <col min="2050" max="2050" width="6" style="180" customWidth="1"/>
    <col min="2051" max="2051" width="40.7109375" style="180" customWidth="1"/>
    <col min="2052" max="2052" width="4.7109375" style="180" customWidth="1"/>
    <col min="2053" max="2053" width="6.85546875" style="180" customWidth="1"/>
    <col min="2054" max="2054" width="11" style="180" customWidth="1"/>
    <col min="2055" max="2055" width="12" style="180" customWidth="1"/>
    <col min="2056" max="2057" width="9.140625" style="180"/>
    <col min="2058" max="2058" width="36.5703125" style="180" customWidth="1"/>
    <col min="2059" max="2304" width="9.140625" style="180"/>
    <col min="2305" max="2305" width="3.85546875" style="180" customWidth="1"/>
    <col min="2306" max="2306" width="6" style="180" customWidth="1"/>
    <col min="2307" max="2307" width="40.7109375" style="180" customWidth="1"/>
    <col min="2308" max="2308" width="4.7109375" style="180" customWidth="1"/>
    <col min="2309" max="2309" width="6.85546875" style="180" customWidth="1"/>
    <col min="2310" max="2310" width="11" style="180" customWidth="1"/>
    <col min="2311" max="2311" width="12" style="180" customWidth="1"/>
    <col min="2312" max="2313" width="9.140625" style="180"/>
    <col min="2314" max="2314" width="36.5703125" style="180" customWidth="1"/>
    <col min="2315" max="2560" width="9.140625" style="180"/>
    <col min="2561" max="2561" width="3.85546875" style="180" customWidth="1"/>
    <col min="2562" max="2562" width="6" style="180" customWidth="1"/>
    <col min="2563" max="2563" width="40.7109375" style="180" customWidth="1"/>
    <col min="2564" max="2564" width="4.7109375" style="180" customWidth="1"/>
    <col min="2565" max="2565" width="6.85546875" style="180" customWidth="1"/>
    <col min="2566" max="2566" width="11" style="180" customWidth="1"/>
    <col min="2567" max="2567" width="12" style="180" customWidth="1"/>
    <col min="2568" max="2569" width="9.140625" style="180"/>
    <col min="2570" max="2570" width="36.5703125" style="180" customWidth="1"/>
    <col min="2571" max="2816" width="9.140625" style="180"/>
    <col min="2817" max="2817" width="3.85546875" style="180" customWidth="1"/>
    <col min="2818" max="2818" width="6" style="180" customWidth="1"/>
    <col min="2819" max="2819" width="40.7109375" style="180" customWidth="1"/>
    <col min="2820" max="2820" width="4.7109375" style="180" customWidth="1"/>
    <col min="2821" max="2821" width="6.85546875" style="180" customWidth="1"/>
    <col min="2822" max="2822" width="11" style="180" customWidth="1"/>
    <col min="2823" max="2823" width="12" style="180" customWidth="1"/>
    <col min="2824" max="2825" width="9.140625" style="180"/>
    <col min="2826" max="2826" width="36.5703125" style="180" customWidth="1"/>
    <col min="2827" max="3072" width="9.140625" style="180"/>
    <col min="3073" max="3073" width="3.85546875" style="180" customWidth="1"/>
    <col min="3074" max="3074" width="6" style="180" customWidth="1"/>
    <col min="3075" max="3075" width="40.7109375" style="180" customWidth="1"/>
    <col min="3076" max="3076" width="4.7109375" style="180" customWidth="1"/>
    <col min="3077" max="3077" width="6.85546875" style="180" customWidth="1"/>
    <col min="3078" max="3078" width="11" style="180" customWidth="1"/>
    <col min="3079" max="3079" width="12" style="180" customWidth="1"/>
    <col min="3080" max="3081" width="9.140625" style="180"/>
    <col min="3082" max="3082" width="36.5703125" style="180" customWidth="1"/>
    <col min="3083" max="3328" width="9.140625" style="180"/>
    <col min="3329" max="3329" width="3.85546875" style="180" customWidth="1"/>
    <col min="3330" max="3330" width="6" style="180" customWidth="1"/>
    <col min="3331" max="3331" width="40.7109375" style="180" customWidth="1"/>
    <col min="3332" max="3332" width="4.7109375" style="180" customWidth="1"/>
    <col min="3333" max="3333" width="6.85546875" style="180" customWidth="1"/>
    <col min="3334" max="3334" width="11" style="180" customWidth="1"/>
    <col min="3335" max="3335" width="12" style="180" customWidth="1"/>
    <col min="3336" max="3337" width="9.140625" style="180"/>
    <col min="3338" max="3338" width="36.5703125" style="180" customWidth="1"/>
    <col min="3339" max="3584" width="9.140625" style="180"/>
    <col min="3585" max="3585" width="3.85546875" style="180" customWidth="1"/>
    <col min="3586" max="3586" width="6" style="180" customWidth="1"/>
    <col min="3587" max="3587" width="40.7109375" style="180" customWidth="1"/>
    <col min="3588" max="3588" width="4.7109375" style="180" customWidth="1"/>
    <col min="3589" max="3589" width="6.85546875" style="180" customWidth="1"/>
    <col min="3590" max="3590" width="11" style="180" customWidth="1"/>
    <col min="3591" max="3591" width="12" style="180" customWidth="1"/>
    <col min="3592" max="3593" width="9.140625" style="180"/>
    <col min="3594" max="3594" width="36.5703125" style="180" customWidth="1"/>
    <col min="3595" max="3840" width="9.140625" style="180"/>
    <col min="3841" max="3841" width="3.85546875" style="180" customWidth="1"/>
    <col min="3842" max="3842" width="6" style="180" customWidth="1"/>
    <col min="3843" max="3843" width="40.7109375" style="180" customWidth="1"/>
    <col min="3844" max="3844" width="4.7109375" style="180" customWidth="1"/>
    <col min="3845" max="3845" width="6.85546875" style="180" customWidth="1"/>
    <col min="3846" max="3846" width="11" style="180" customWidth="1"/>
    <col min="3847" max="3847" width="12" style="180" customWidth="1"/>
    <col min="3848" max="3849" width="9.140625" style="180"/>
    <col min="3850" max="3850" width="36.5703125" style="180" customWidth="1"/>
    <col min="3851" max="4096" width="9.140625" style="180"/>
    <col min="4097" max="4097" width="3.85546875" style="180" customWidth="1"/>
    <col min="4098" max="4098" width="6" style="180" customWidth="1"/>
    <col min="4099" max="4099" width="40.7109375" style="180" customWidth="1"/>
    <col min="4100" max="4100" width="4.7109375" style="180" customWidth="1"/>
    <col min="4101" max="4101" width="6.85546875" style="180" customWidth="1"/>
    <col min="4102" max="4102" width="11" style="180" customWidth="1"/>
    <col min="4103" max="4103" width="12" style="180" customWidth="1"/>
    <col min="4104" max="4105" width="9.140625" style="180"/>
    <col min="4106" max="4106" width="36.5703125" style="180" customWidth="1"/>
    <col min="4107" max="4352" width="9.140625" style="180"/>
    <col min="4353" max="4353" width="3.85546875" style="180" customWidth="1"/>
    <col min="4354" max="4354" width="6" style="180" customWidth="1"/>
    <col min="4355" max="4355" width="40.7109375" style="180" customWidth="1"/>
    <col min="4356" max="4356" width="4.7109375" style="180" customWidth="1"/>
    <col min="4357" max="4357" width="6.85546875" style="180" customWidth="1"/>
    <col min="4358" max="4358" width="11" style="180" customWidth="1"/>
    <col min="4359" max="4359" width="12" style="180" customWidth="1"/>
    <col min="4360" max="4361" width="9.140625" style="180"/>
    <col min="4362" max="4362" width="36.5703125" style="180" customWidth="1"/>
    <col min="4363" max="4608" width="9.140625" style="180"/>
    <col min="4609" max="4609" width="3.85546875" style="180" customWidth="1"/>
    <col min="4610" max="4610" width="6" style="180" customWidth="1"/>
    <col min="4611" max="4611" width="40.7109375" style="180" customWidth="1"/>
    <col min="4612" max="4612" width="4.7109375" style="180" customWidth="1"/>
    <col min="4613" max="4613" width="6.85546875" style="180" customWidth="1"/>
    <col min="4614" max="4614" width="11" style="180" customWidth="1"/>
    <col min="4615" max="4615" width="12" style="180" customWidth="1"/>
    <col min="4616" max="4617" width="9.140625" style="180"/>
    <col min="4618" max="4618" width="36.5703125" style="180" customWidth="1"/>
    <col min="4619" max="4864" width="9.140625" style="180"/>
    <col min="4865" max="4865" width="3.85546875" style="180" customWidth="1"/>
    <col min="4866" max="4866" width="6" style="180" customWidth="1"/>
    <col min="4867" max="4867" width="40.7109375" style="180" customWidth="1"/>
    <col min="4868" max="4868" width="4.7109375" style="180" customWidth="1"/>
    <col min="4869" max="4869" width="6.85546875" style="180" customWidth="1"/>
    <col min="4870" max="4870" width="11" style="180" customWidth="1"/>
    <col min="4871" max="4871" width="12" style="180" customWidth="1"/>
    <col min="4872" max="4873" width="9.140625" style="180"/>
    <col min="4874" max="4874" width="36.5703125" style="180" customWidth="1"/>
    <col min="4875" max="5120" width="9.140625" style="180"/>
    <col min="5121" max="5121" width="3.85546875" style="180" customWidth="1"/>
    <col min="5122" max="5122" width="6" style="180" customWidth="1"/>
    <col min="5123" max="5123" width="40.7109375" style="180" customWidth="1"/>
    <col min="5124" max="5124" width="4.7109375" style="180" customWidth="1"/>
    <col min="5125" max="5125" width="6.85546875" style="180" customWidth="1"/>
    <col min="5126" max="5126" width="11" style="180" customWidth="1"/>
    <col min="5127" max="5127" width="12" style="180" customWidth="1"/>
    <col min="5128" max="5129" width="9.140625" style="180"/>
    <col min="5130" max="5130" width="36.5703125" style="180" customWidth="1"/>
    <col min="5131" max="5376" width="9.140625" style="180"/>
    <col min="5377" max="5377" width="3.85546875" style="180" customWidth="1"/>
    <col min="5378" max="5378" width="6" style="180" customWidth="1"/>
    <col min="5379" max="5379" width="40.7109375" style="180" customWidth="1"/>
    <col min="5380" max="5380" width="4.7109375" style="180" customWidth="1"/>
    <col min="5381" max="5381" width="6.85546875" style="180" customWidth="1"/>
    <col min="5382" max="5382" width="11" style="180" customWidth="1"/>
    <col min="5383" max="5383" width="12" style="180" customWidth="1"/>
    <col min="5384" max="5385" width="9.140625" style="180"/>
    <col min="5386" max="5386" width="36.5703125" style="180" customWidth="1"/>
    <col min="5387" max="5632" width="9.140625" style="180"/>
    <col min="5633" max="5633" width="3.85546875" style="180" customWidth="1"/>
    <col min="5634" max="5634" width="6" style="180" customWidth="1"/>
    <col min="5635" max="5635" width="40.7109375" style="180" customWidth="1"/>
    <col min="5636" max="5636" width="4.7109375" style="180" customWidth="1"/>
    <col min="5637" max="5637" width="6.85546875" style="180" customWidth="1"/>
    <col min="5638" max="5638" width="11" style="180" customWidth="1"/>
    <col min="5639" max="5639" width="12" style="180" customWidth="1"/>
    <col min="5640" max="5641" width="9.140625" style="180"/>
    <col min="5642" max="5642" width="36.5703125" style="180" customWidth="1"/>
    <col min="5643" max="5888" width="9.140625" style="180"/>
    <col min="5889" max="5889" width="3.85546875" style="180" customWidth="1"/>
    <col min="5890" max="5890" width="6" style="180" customWidth="1"/>
    <col min="5891" max="5891" width="40.7109375" style="180" customWidth="1"/>
    <col min="5892" max="5892" width="4.7109375" style="180" customWidth="1"/>
    <col min="5893" max="5893" width="6.85546875" style="180" customWidth="1"/>
    <col min="5894" max="5894" width="11" style="180" customWidth="1"/>
    <col min="5895" max="5895" width="12" style="180" customWidth="1"/>
    <col min="5896" max="5897" width="9.140625" style="180"/>
    <col min="5898" max="5898" width="36.5703125" style="180" customWidth="1"/>
    <col min="5899" max="6144" width="9.140625" style="180"/>
    <col min="6145" max="6145" width="3.85546875" style="180" customWidth="1"/>
    <col min="6146" max="6146" width="6" style="180" customWidth="1"/>
    <col min="6147" max="6147" width="40.7109375" style="180" customWidth="1"/>
    <col min="6148" max="6148" width="4.7109375" style="180" customWidth="1"/>
    <col min="6149" max="6149" width="6.85546875" style="180" customWidth="1"/>
    <col min="6150" max="6150" width="11" style="180" customWidth="1"/>
    <col min="6151" max="6151" width="12" style="180" customWidth="1"/>
    <col min="6152" max="6153" width="9.140625" style="180"/>
    <col min="6154" max="6154" width="36.5703125" style="180" customWidth="1"/>
    <col min="6155" max="6400" width="9.140625" style="180"/>
    <col min="6401" max="6401" width="3.85546875" style="180" customWidth="1"/>
    <col min="6402" max="6402" width="6" style="180" customWidth="1"/>
    <col min="6403" max="6403" width="40.7109375" style="180" customWidth="1"/>
    <col min="6404" max="6404" width="4.7109375" style="180" customWidth="1"/>
    <col min="6405" max="6405" width="6.85546875" style="180" customWidth="1"/>
    <col min="6406" max="6406" width="11" style="180" customWidth="1"/>
    <col min="6407" max="6407" width="12" style="180" customWidth="1"/>
    <col min="6408" max="6409" width="9.140625" style="180"/>
    <col min="6410" max="6410" width="36.5703125" style="180" customWidth="1"/>
    <col min="6411" max="6656" width="9.140625" style="180"/>
    <col min="6657" max="6657" width="3.85546875" style="180" customWidth="1"/>
    <col min="6658" max="6658" width="6" style="180" customWidth="1"/>
    <col min="6659" max="6659" width="40.7109375" style="180" customWidth="1"/>
    <col min="6660" max="6660" width="4.7109375" style="180" customWidth="1"/>
    <col min="6661" max="6661" width="6.85546875" style="180" customWidth="1"/>
    <col min="6662" max="6662" width="11" style="180" customWidth="1"/>
    <col min="6663" max="6663" width="12" style="180" customWidth="1"/>
    <col min="6664" max="6665" width="9.140625" style="180"/>
    <col min="6666" max="6666" width="36.5703125" style="180" customWidth="1"/>
    <col min="6667" max="6912" width="9.140625" style="180"/>
    <col min="6913" max="6913" width="3.85546875" style="180" customWidth="1"/>
    <col min="6914" max="6914" width="6" style="180" customWidth="1"/>
    <col min="6915" max="6915" width="40.7109375" style="180" customWidth="1"/>
    <col min="6916" max="6916" width="4.7109375" style="180" customWidth="1"/>
    <col min="6917" max="6917" width="6.85546875" style="180" customWidth="1"/>
    <col min="6918" max="6918" width="11" style="180" customWidth="1"/>
    <col min="6919" max="6919" width="12" style="180" customWidth="1"/>
    <col min="6920" max="6921" width="9.140625" style="180"/>
    <col min="6922" max="6922" width="36.5703125" style="180" customWidth="1"/>
    <col min="6923" max="7168" width="9.140625" style="180"/>
    <col min="7169" max="7169" width="3.85546875" style="180" customWidth="1"/>
    <col min="7170" max="7170" width="6" style="180" customWidth="1"/>
    <col min="7171" max="7171" width="40.7109375" style="180" customWidth="1"/>
    <col min="7172" max="7172" width="4.7109375" style="180" customWidth="1"/>
    <col min="7173" max="7173" width="6.85546875" style="180" customWidth="1"/>
    <col min="7174" max="7174" width="11" style="180" customWidth="1"/>
    <col min="7175" max="7175" width="12" style="180" customWidth="1"/>
    <col min="7176" max="7177" width="9.140625" style="180"/>
    <col min="7178" max="7178" width="36.5703125" style="180" customWidth="1"/>
    <col min="7179" max="7424" width="9.140625" style="180"/>
    <col min="7425" max="7425" width="3.85546875" style="180" customWidth="1"/>
    <col min="7426" max="7426" width="6" style="180" customWidth="1"/>
    <col min="7427" max="7427" width="40.7109375" style="180" customWidth="1"/>
    <col min="7428" max="7428" width="4.7109375" style="180" customWidth="1"/>
    <col min="7429" max="7429" width="6.85546875" style="180" customWidth="1"/>
    <col min="7430" max="7430" width="11" style="180" customWidth="1"/>
    <col min="7431" max="7431" width="12" style="180" customWidth="1"/>
    <col min="7432" max="7433" width="9.140625" style="180"/>
    <col min="7434" max="7434" width="36.5703125" style="180" customWidth="1"/>
    <col min="7435" max="7680" width="9.140625" style="180"/>
    <col min="7681" max="7681" width="3.85546875" style="180" customWidth="1"/>
    <col min="7682" max="7682" width="6" style="180" customWidth="1"/>
    <col min="7683" max="7683" width="40.7109375" style="180" customWidth="1"/>
    <col min="7684" max="7684" width="4.7109375" style="180" customWidth="1"/>
    <col min="7685" max="7685" width="6.85546875" style="180" customWidth="1"/>
    <col min="7686" max="7686" width="11" style="180" customWidth="1"/>
    <col min="7687" max="7687" width="12" style="180" customWidth="1"/>
    <col min="7688" max="7689" width="9.140625" style="180"/>
    <col min="7690" max="7690" width="36.5703125" style="180" customWidth="1"/>
    <col min="7691" max="7936" width="9.140625" style="180"/>
    <col min="7937" max="7937" width="3.85546875" style="180" customWidth="1"/>
    <col min="7938" max="7938" width="6" style="180" customWidth="1"/>
    <col min="7939" max="7939" width="40.7109375" style="180" customWidth="1"/>
    <col min="7940" max="7940" width="4.7109375" style="180" customWidth="1"/>
    <col min="7941" max="7941" width="6.85546875" style="180" customWidth="1"/>
    <col min="7942" max="7942" width="11" style="180" customWidth="1"/>
    <col min="7943" max="7943" width="12" style="180" customWidth="1"/>
    <col min="7944" max="7945" width="9.140625" style="180"/>
    <col min="7946" max="7946" width="36.5703125" style="180" customWidth="1"/>
    <col min="7947" max="8192" width="9.140625" style="180"/>
    <col min="8193" max="8193" width="3.85546875" style="180" customWidth="1"/>
    <col min="8194" max="8194" width="6" style="180" customWidth="1"/>
    <col min="8195" max="8195" width="40.7109375" style="180" customWidth="1"/>
    <col min="8196" max="8196" width="4.7109375" style="180" customWidth="1"/>
    <col min="8197" max="8197" width="6.85546875" style="180" customWidth="1"/>
    <col min="8198" max="8198" width="11" style="180" customWidth="1"/>
    <col min="8199" max="8199" width="12" style="180" customWidth="1"/>
    <col min="8200" max="8201" width="9.140625" style="180"/>
    <col min="8202" max="8202" width="36.5703125" style="180" customWidth="1"/>
    <col min="8203" max="8448" width="9.140625" style="180"/>
    <col min="8449" max="8449" width="3.85546875" style="180" customWidth="1"/>
    <col min="8450" max="8450" width="6" style="180" customWidth="1"/>
    <col min="8451" max="8451" width="40.7109375" style="180" customWidth="1"/>
    <col min="8452" max="8452" width="4.7109375" style="180" customWidth="1"/>
    <col min="8453" max="8453" width="6.85546875" style="180" customWidth="1"/>
    <col min="8454" max="8454" width="11" style="180" customWidth="1"/>
    <col min="8455" max="8455" width="12" style="180" customWidth="1"/>
    <col min="8456" max="8457" width="9.140625" style="180"/>
    <col min="8458" max="8458" width="36.5703125" style="180" customWidth="1"/>
    <col min="8459" max="8704" width="9.140625" style="180"/>
    <col min="8705" max="8705" width="3.85546875" style="180" customWidth="1"/>
    <col min="8706" max="8706" width="6" style="180" customWidth="1"/>
    <col min="8707" max="8707" width="40.7109375" style="180" customWidth="1"/>
    <col min="8708" max="8708" width="4.7109375" style="180" customWidth="1"/>
    <col min="8709" max="8709" width="6.85546875" style="180" customWidth="1"/>
    <col min="8710" max="8710" width="11" style="180" customWidth="1"/>
    <col min="8711" max="8711" width="12" style="180" customWidth="1"/>
    <col min="8712" max="8713" width="9.140625" style="180"/>
    <col min="8714" max="8714" width="36.5703125" style="180" customWidth="1"/>
    <col min="8715" max="8960" width="9.140625" style="180"/>
    <col min="8961" max="8961" width="3.85546875" style="180" customWidth="1"/>
    <col min="8962" max="8962" width="6" style="180" customWidth="1"/>
    <col min="8963" max="8963" width="40.7109375" style="180" customWidth="1"/>
    <col min="8964" max="8964" width="4.7109375" style="180" customWidth="1"/>
    <col min="8965" max="8965" width="6.85546875" style="180" customWidth="1"/>
    <col min="8966" max="8966" width="11" style="180" customWidth="1"/>
    <col min="8967" max="8967" width="12" style="180" customWidth="1"/>
    <col min="8968" max="8969" width="9.140625" style="180"/>
    <col min="8970" max="8970" width="36.5703125" style="180" customWidth="1"/>
    <col min="8971" max="9216" width="9.140625" style="180"/>
    <col min="9217" max="9217" width="3.85546875" style="180" customWidth="1"/>
    <col min="9218" max="9218" width="6" style="180" customWidth="1"/>
    <col min="9219" max="9219" width="40.7109375" style="180" customWidth="1"/>
    <col min="9220" max="9220" width="4.7109375" style="180" customWidth="1"/>
    <col min="9221" max="9221" width="6.85546875" style="180" customWidth="1"/>
    <col min="9222" max="9222" width="11" style="180" customWidth="1"/>
    <col min="9223" max="9223" width="12" style="180" customWidth="1"/>
    <col min="9224" max="9225" width="9.140625" style="180"/>
    <col min="9226" max="9226" width="36.5703125" style="180" customWidth="1"/>
    <col min="9227" max="9472" width="9.140625" style="180"/>
    <col min="9473" max="9473" width="3.85546875" style="180" customWidth="1"/>
    <col min="9474" max="9474" width="6" style="180" customWidth="1"/>
    <col min="9475" max="9475" width="40.7109375" style="180" customWidth="1"/>
    <col min="9476" max="9476" width="4.7109375" style="180" customWidth="1"/>
    <col min="9477" max="9477" width="6.85546875" style="180" customWidth="1"/>
    <col min="9478" max="9478" width="11" style="180" customWidth="1"/>
    <col min="9479" max="9479" width="12" style="180" customWidth="1"/>
    <col min="9480" max="9481" width="9.140625" style="180"/>
    <col min="9482" max="9482" width="36.5703125" style="180" customWidth="1"/>
    <col min="9483" max="9728" width="9.140625" style="180"/>
    <col min="9729" max="9729" width="3.85546875" style="180" customWidth="1"/>
    <col min="9730" max="9730" width="6" style="180" customWidth="1"/>
    <col min="9731" max="9731" width="40.7109375" style="180" customWidth="1"/>
    <col min="9732" max="9732" width="4.7109375" style="180" customWidth="1"/>
    <col min="9733" max="9733" width="6.85546875" style="180" customWidth="1"/>
    <col min="9734" max="9734" width="11" style="180" customWidth="1"/>
    <col min="9735" max="9735" width="12" style="180" customWidth="1"/>
    <col min="9736" max="9737" width="9.140625" style="180"/>
    <col min="9738" max="9738" width="36.5703125" style="180" customWidth="1"/>
    <col min="9739" max="9984" width="9.140625" style="180"/>
    <col min="9985" max="9985" width="3.85546875" style="180" customWidth="1"/>
    <col min="9986" max="9986" width="6" style="180" customWidth="1"/>
    <col min="9987" max="9987" width="40.7109375" style="180" customWidth="1"/>
    <col min="9988" max="9988" width="4.7109375" style="180" customWidth="1"/>
    <col min="9989" max="9989" width="6.85546875" style="180" customWidth="1"/>
    <col min="9990" max="9990" width="11" style="180" customWidth="1"/>
    <col min="9991" max="9991" width="12" style="180" customWidth="1"/>
    <col min="9992" max="9993" width="9.140625" style="180"/>
    <col min="9994" max="9994" width="36.5703125" style="180" customWidth="1"/>
    <col min="9995" max="10240" width="9.140625" style="180"/>
    <col min="10241" max="10241" width="3.85546875" style="180" customWidth="1"/>
    <col min="10242" max="10242" width="6" style="180" customWidth="1"/>
    <col min="10243" max="10243" width="40.7109375" style="180" customWidth="1"/>
    <col min="10244" max="10244" width="4.7109375" style="180" customWidth="1"/>
    <col min="10245" max="10245" width="6.85546875" style="180" customWidth="1"/>
    <col min="10246" max="10246" width="11" style="180" customWidth="1"/>
    <col min="10247" max="10247" width="12" style="180" customWidth="1"/>
    <col min="10248" max="10249" width="9.140625" style="180"/>
    <col min="10250" max="10250" width="36.5703125" style="180" customWidth="1"/>
    <col min="10251" max="10496" width="9.140625" style="180"/>
    <col min="10497" max="10497" width="3.85546875" style="180" customWidth="1"/>
    <col min="10498" max="10498" width="6" style="180" customWidth="1"/>
    <col min="10499" max="10499" width="40.7109375" style="180" customWidth="1"/>
    <col min="10500" max="10500" width="4.7109375" style="180" customWidth="1"/>
    <col min="10501" max="10501" width="6.85546875" style="180" customWidth="1"/>
    <col min="10502" max="10502" width="11" style="180" customWidth="1"/>
    <col min="10503" max="10503" width="12" style="180" customWidth="1"/>
    <col min="10504" max="10505" width="9.140625" style="180"/>
    <col min="10506" max="10506" width="36.5703125" style="180" customWidth="1"/>
    <col min="10507" max="10752" width="9.140625" style="180"/>
    <col min="10753" max="10753" width="3.85546875" style="180" customWidth="1"/>
    <col min="10754" max="10754" width="6" style="180" customWidth="1"/>
    <col min="10755" max="10755" width="40.7109375" style="180" customWidth="1"/>
    <col min="10756" max="10756" width="4.7109375" style="180" customWidth="1"/>
    <col min="10757" max="10757" width="6.85546875" style="180" customWidth="1"/>
    <col min="10758" max="10758" width="11" style="180" customWidth="1"/>
    <col min="10759" max="10759" width="12" style="180" customWidth="1"/>
    <col min="10760" max="10761" width="9.140625" style="180"/>
    <col min="10762" max="10762" width="36.5703125" style="180" customWidth="1"/>
    <col min="10763" max="11008" width="9.140625" style="180"/>
    <col min="11009" max="11009" width="3.85546875" style="180" customWidth="1"/>
    <col min="11010" max="11010" width="6" style="180" customWidth="1"/>
    <col min="11011" max="11011" width="40.7109375" style="180" customWidth="1"/>
    <col min="11012" max="11012" width="4.7109375" style="180" customWidth="1"/>
    <col min="11013" max="11013" width="6.85546875" style="180" customWidth="1"/>
    <col min="11014" max="11014" width="11" style="180" customWidth="1"/>
    <col min="11015" max="11015" width="12" style="180" customWidth="1"/>
    <col min="11016" max="11017" width="9.140625" style="180"/>
    <col min="11018" max="11018" width="36.5703125" style="180" customWidth="1"/>
    <col min="11019" max="11264" width="9.140625" style="180"/>
    <col min="11265" max="11265" width="3.85546875" style="180" customWidth="1"/>
    <col min="11266" max="11266" width="6" style="180" customWidth="1"/>
    <col min="11267" max="11267" width="40.7109375" style="180" customWidth="1"/>
    <col min="11268" max="11268" width="4.7109375" style="180" customWidth="1"/>
    <col min="11269" max="11269" width="6.85546875" style="180" customWidth="1"/>
    <col min="11270" max="11270" width="11" style="180" customWidth="1"/>
    <col min="11271" max="11271" width="12" style="180" customWidth="1"/>
    <col min="11272" max="11273" width="9.140625" style="180"/>
    <col min="11274" max="11274" width="36.5703125" style="180" customWidth="1"/>
    <col min="11275" max="11520" width="9.140625" style="180"/>
    <col min="11521" max="11521" width="3.85546875" style="180" customWidth="1"/>
    <col min="11522" max="11522" width="6" style="180" customWidth="1"/>
    <col min="11523" max="11523" width="40.7109375" style="180" customWidth="1"/>
    <col min="11524" max="11524" width="4.7109375" style="180" customWidth="1"/>
    <col min="11525" max="11525" width="6.85546875" style="180" customWidth="1"/>
    <col min="11526" max="11526" width="11" style="180" customWidth="1"/>
    <col min="11527" max="11527" width="12" style="180" customWidth="1"/>
    <col min="11528" max="11529" width="9.140625" style="180"/>
    <col min="11530" max="11530" width="36.5703125" style="180" customWidth="1"/>
    <col min="11531" max="11776" width="9.140625" style="180"/>
    <col min="11777" max="11777" width="3.85546875" style="180" customWidth="1"/>
    <col min="11778" max="11778" width="6" style="180" customWidth="1"/>
    <col min="11779" max="11779" width="40.7109375" style="180" customWidth="1"/>
    <col min="11780" max="11780" width="4.7109375" style="180" customWidth="1"/>
    <col min="11781" max="11781" width="6.85546875" style="180" customWidth="1"/>
    <col min="11782" max="11782" width="11" style="180" customWidth="1"/>
    <col min="11783" max="11783" width="12" style="180" customWidth="1"/>
    <col min="11784" max="11785" width="9.140625" style="180"/>
    <col min="11786" max="11786" width="36.5703125" style="180" customWidth="1"/>
    <col min="11787" max="12032" width="9.140625" style="180"/>
    <col min="12033" max="12033" width="3.85546875" style="180" customWidth="1"/>
    <col min="12034" max="12034" width="6" style="180" customWidth="1"/>
    <col min="12035" max="12035" width="40.7109375" style="180" customWidth="1"/>
    <col min="12036" max="12036" width="4.7109375" style="180" customWidth="1"/>
    <col min="12037" max="12037" width="6.85546875" style="180" customWidth="1"/>
    <col min="12038" max="12038" width="11" style="180" customWidth="1"/>
    <col min="12039" max="12039" width="12" style="180" customWidth="1"/>
    <col min="12040" max="12041" width="9.140625" style="180"/>
    <col min="12042" max="12042" width="36.5703125" style="180" customWidth="1"/>
    <col min="12043" max="12288" width="9.140625" style="180"/>
    <col min="12289" max="12289" width="3.85546875" style="180" customWidth="1"/>
    <col min="12290" max="12290" width="6" style="180" customWidth="1"/>
    <col min="12291" max="12291" width="40.7109375" style="180" customWidth="1"/>
    <col min="12292" max="12292" width="4.7109375" style="180" customWidth="1"/>
    <col min="12293" max="12293" width="6.85546875" style="180" customWidth="1"/>
    <col min="12294" max="12294" width="11" style="180" customWidth="1"/>
    <col min="12295" max="12295" width="12" style="180" customWidth="1"/>
    <col min="12296" max="12297" width="9.140625" style="180"/>
    <col min="12298" max="12298" width="36.5703125" style="180" customWidth="1"/>
    <col min="12299" max="12544" width="9.140625" style="180"/>
    <col min="12545" max="12545" width="3.85546875" style="180" customWidth="1"/>
    <col min="12546" max="12546" width="6" style="180" customWidth="1"/>
    <col min="12547" max="12547" width="40.7109375" style="180" customWidth="1"/>
    <col min="12548" max="12548" width="4.7109375" style="180" customWidth="1"/>
    <col min="12549" max="12549" width="6.85546875" style="180" customWidth="1"/>
    <col min="12550" max="12550" width="11" style="180" customWidth="1"/>
    <col min="12551" max="12551" width="12" style="180" customWidth="1"/>
    <col min="12552" max="12553" width="9.140625" style="180"/>
    <col min="12554" max="12554" width="36.5703125" style="180" customWidth="1"/>
    <col min="12555" max="12800" width="9.140625" style="180"/>
    <col min="12801" max="12801" width="3.85546875" style="180" customWidth="1"/>
    <col min="12802" max="12802" width="6" style="180" customWidth="1"/>
    <col min="12803" max="12803" width="40.7109375" style="180" customWidth="1"/>
    <col min="12804" max="12804" width="4.7109375" style="180" customWidth="1"/>
    <col min="12805" max="12805" width="6.85546875" style="180" customWidth="1"/>
    <col min="12806" max="12806" width="11" style="180" customWidth="1"/>
    <col min="12807" max="12807" width="12" style="180" customWidth="1"/>
    <col min="12808" max="12809" width="9.140625" style="180"/>
    <col min="12810" max="12810" width="36.5703125" style="180" customWidth="1"/>
    <col min="12811" max="13056" width="9.140625" style="180"/>
    <col min="13057" max="13057" width="3.85546875" style="180" customWidth="1"/>
    <col min="13058" max="13058" width="6" style="180" customWidth="1"/>
    <col min="13059" max="13059" width="40.7109375" style="180" customWidth="1"/>
    <col min="13060" max="13060" width="4.7109375" style="180" customWidth="1"/>
    <col min="13061" max="13061" width="6.85546875" style="180" customWidth="1"/>
    <col min="13062" max="13062" width="11" style="180" customWidth="1"/>
    <col min="13063" max="13063" width="12" style="180" customWidth="1"/>
    <col min="13064" max="13065" width="9.140625" style="180"/>
    <col min="13066" max="13066" width="36.5703125" style="180" customWidth="1"/>
    <col min="13067" max="13312" width="9.140625" style="180"/>
    <col min="13313" max="13313" width="3.85546875" style="180" customWidth="1"/>
    <col min="13314" max="13314" width="6" style="180" customWidth="1"/>
    <col min="13315" max="13315" width="40.7109375" style="180" customWidth="1"/>
    <col min="13316" max="13316" width="4.7109375" style="180" customWidth="1"/>
    <col min="13317" max="13317" width="6.85546875" style="180" customWidth="1"/>
    <col min="13318" max="13318" width="11" style="180" customWidth="1"/>
    <col min="13319" max="13319" width="12" style="180" customWidth="1"/>
    <col min="13320" max="13321" width="9.140625" style="180"/>
    <col min="13322" max="13322" width="36.5703125" style="180" customWidth="1"/>
    <col min="13323" max="13568" width="9.140625" style="180"/>
    <col min="13569" max="13569" width="3.85546875" style="180" customWidth="1"/>
    <col min="13570" max="13570" width="6" style="180" customWidth="1"/>
    <col min="13571" max="13571" width="40.7109375" style="180" customWidth="1"/>
    <col min="13572" max="13572" width="4.7109375" style="180" customWidth="1"/>
    <col min="13573" max="13573" width="6.85546875" style="180" customWidth="1"/>
    <col min="13574" max="13574" width="11" style="180" customWidth="1"/>
    <col min="13575" max="13575" width="12" style="180" customWidth="1"/>
    <col min="13576" max="13577" width="9.140625" style="180"/>
    <col min="13578" max="13578" width="36.5703125" style="180" customWidth="1"/>
    <col min="13579" max="13824" width="9.140625" style="180"/>
    <col min="13825" max="13825" width="3.85546875" style="180" customWidth="1"/>
    <col min="13826" max="13826" width="6" style="180" customWidth="1"/>
    <col min="13827" max="13827" width="40.7109375" style="180" customWidth="1"/>
    <col min="13828" max="13828" width="4.7109375" style="180" customWidth="1"/>
    <col min="13829" max="13829" width="6.85546875" style="180" customWidth="1"/>
    <col min="13830" max="13830" width="11" style="180" customWidth="1"/>
    <col min="13831" max="13831" width="12" style="180" customWidth="1"/>
    <col min="13832" max="13833" width="9.140625" style="180"/>
    <col min="13834" max="13834" width="36.5703125" style="180" customWidth="1"/>
    <col min="13835" max="14080" width="9.140625" style="180"/>
    <col min="14081" max="14081" width="3.85546875" style="180" customWidth="1"/>
    <col min="14082" max="14082" width="6" style="180" customWidth="1"/>
    <col min="14083" max="14083" width="40.7109375" style="180" customWidth="1"/>
    <col min="14084" max="14084" width="4.7109375" style="180" customWidth="1"/>
    <col min="14085" max="14085" width="6.85546875" style="180" customWidth="1"/>
    <col min="14086" max="14086" width="11" style="180" customWidth="1"/>
    <col min="14087" max="14087" width="12" style="180" customWidth="1"/>
    <col min="14088" max="14089" width="9.140625" style="180"/>
    <col min="14090" max="14090" width="36.5703125" style="180" customWidth="1"/>
    <col min="14091" max="14336" width="9.140625" style="180"/>
    <col min="14337" max="14337" width="3.85546875" style="180" customWidth="1"/>
    <col min="14338" max="14338" width="6" style="180" customWidth="1"/>
    <col min="14339" max="14339" width="40.7109375" style="180" customWidth="1"/>
    <col min="14340" max="14340" width="4.7109375" style="180" customWidth="1"/>
    <col min="14341" max="14341" width="6.85546875" style="180" customWidth="1"/>
    <col min="14342" max="14342" width="11" style="180" customWidth="1"/>
    <col min="14343" max="14343" width="12" style="180" customWidth="1"/>
    <col min="14344" max="14345" width="9.140625" style="180"/>
    <col min="14346" max="14346" width="36.5703125" style="180" customWidth="1"/>
    <col min="14347" max="14592" width="9.140625" style="180"/>
    <col min="14593" max="14593" width="3.85546875" style="180" customWidth="1"/>
    <col min="14594" max="14594" width="6" style="180" customWidth="1"/>
    <col min="14595" max="14595" width="40.7109375" style="180" customWidth="1"/>
    <col min="14596" max="14596" width="4.7109375" style="180" customWidth="1"/>
    <col min="14597" max="14597" width="6.85546875" style="180" customWidth="1"/>
    <col min="14598" max="14598" width="11" style="180" customWidth="1"/>
    <col min="14599" max="14599" width="12" style="180" customWidth="1"/>
    <col min="14600" max="14601" width="9.140625" style="180"/>
    <col min="14602" max="14602" width="36.5703125" style="180" customWidth="1"/>
    <col min="14603" max="14848" width="9.140625" style="180"/>
    <col min="14849" max="14849" width="3.85546875" style="180" customWidth="1"/>
    <col min="14850" max="14850" width="6" style="180" customWidth="1"/>
    <col min="14851" max="14851" width="40.7109375" style="180" customWidth="1"/>
    <col min="14852" max="14852" width="4.7109375" style="180" customWidth="1"/>
    <col min="14853" max="14853" width="6.85546875" style="180" customWidth="1"/>
    <col min="14854" max="14854" width="11" style="180" customWidth="1"/>
    <col min="14855" max="14855" width="12" style="180" customWidth="1"/>
    <col min="14856" max="14857" width="9.140625" style="180"/>
    <col min="14858" max="14858" width="36.5703125" style="180" customWidth="1"/>
    <col min="14859" max="15104" width="9.140625" style="180"/>
    <col min="15105" max="15105" width="3.85546875" style="180" customWidth="1"/>
    <col min="15106" max="15106" width="6" style="180" customWidth="1"/>
    <col min="15107" max="15107" width="40.7109375" style="180" customWidth="1"/>
    <col min="15108" max="15108" width="4.7109375" style="180" customWidth="1"/>
    <col min="15109" max="15109" width="6.85546875" style="180" customWidth="1"/>
    <col min="15110" max="15110" width="11" style="180" customWidth="1"/>
    <col min="15111" max="15111" width="12" style="180" customWidth="1"/>
    <col min="15112" max="15113" width="9.140625" style="180"/>
    <col min="15114" max="15114" width="36.5703125" style="180" customWidth="1"/>
    <col min="15115" max="15360" width="9.140625" style="180"/>
    <col min="15361" max="15361" width="3.85546875" style="180" customWidth="1"/>
    <col min="15362" max="15362" width="6" style="180" customWidth="1"/>
    <col min="15363" max="15363" width="40.7109375" style="180" customWidth="1"/>
    <col min="15364" max="15364" width="4.7109375" style="180" customWidth="1"/>
    <col min="15365" max="15365" width="6.85546875" style="180" customWidth="1"/>
    <col min="15366" max="15366" width="11" style="180" customWidth="1"/>
    <col min="15367" max="15367" width="12" style="180" customWidth="1"/>
    <col min="15368" max="15369" width="9.140625" style="180"/>
    <col min="15370" max="15370" width="36.5703125" style="180" customWidth="1"/>
    <col min="15371" max="15616" width="9.140625" style="180"/>
    <col min="15617" max="15617" width="3.85546875" style="180" customWidth="1"/>
    <col min="15618" max="15618" width="6" style="180" customWidth="1"/>
    <col min="15619" max="15619" width="40.7109375" style="180" customWidth="1"/>
    <col min="15620" max="15620" width="4.7109375" style="180" customWidth="1"/>
    <col min="15621" max="15621" width="6.85546875" style="180" customWidth="1"/>
    <col min="15622" max="15622" width="11" style="180" customWidth="1"/>
    <col min="15623" max="15623" width="12" style="180" customWidth="1"/>
    <col min="15624" max="15625" width="9.140625" style="180"/>
    <col min="15626" max="15626" width="36.5703125" style="180" customWidth="1"/>
    <col min="15627" max="15872" width="9.140625" style="180"/>
    <col min="15873" max="15873" width="3.85546875" style="180" customWidth="1"/>
    <col min="15874" max="15874" width="6" style="180" customWidth="1"/>
    <col min="15875" max="15875" width="40.7109375" style="180" customWidth="1"/>
    <col min="15876" max="15876" width="4.7109375" style="180" customWidth="1"/>
    <col min="15877" max="15877" width="6.85546875" style="180" customWidth="1"/>
    <col min="15878" max="15878" width="11" style="180" customWidth="1"/>
    <col min="15879" max="15879" width="12" style="180" customWidth="1"/>
    <col min="15880" max="15881" width="9.140625" style="180"/>
    <col min="15882" max="15882" width="36.5703125" style="180" customWidth="1"/>
    <col min="15883" max="16128" width="9.140625" style="180"/>
    <col min="16129" max="16129" width="3.85546875" style="180" customWidth="1"/>
    <col min="16130" max="16130" width="6" style="180" customWidth="1"/>
    <col min="16131" max="16131" width="40.7109375" style="180" customWidth="1"/>
    <col min="16132" max="16132" width="4.7109375" style="180" customWidth="1"/>
    <col min="16133" max="16133" width="6.85546875" style="180" customWidth="1"/>
    <col min="16134" max="16134" width="11" style="180" customWidth="1"/>
    <col min="16135" max="16135" width="12" style="180" customWidth="1"/>
    <col min="16136" max="16137" width="9.140625" style="180"/>
    <col min="16138" max="16138" width="36.5703125" style="180" customWidth="1"/>
    <col min="16139" max="16384" width="9.140625" style="180"/>
  </cols>
  <sheetData>
    <row r="1" spans="1:10" ht="13.5">
      <c r="A1" s="128" t="s">
        <v>20</v>
      </c>
      <c r="B1" s="244" t="s">
        <v>75</v>
      </c>
      <c r="C1" s="129"/>
      <c r="D1" s="130"/>
      <c r="E1" s="130"/>
      <c r="F1" s="130"/>
      <c r="G1" s="130"/>
    </row>
    <row r="2" spans="1:10" ht="13.5">
      <c r="A2" s="128" t="s">
        <v>0</v>
      </c>
      <c r="B2" s="244" t="str">
        <f>'OBR-2.1-PRALNICA-REKAPITULACIJA'!B2</f>
        <v>UKC MB PRALNICA PREZRAČEVANJE</v>
      </c>
      <c r="C2" s="129"/>
      <c r="D2" s="130"/>
      <c r="E2" s="130"/>
      <c r="F2" s="130"/>
      <c r="G2" s="130"/>
    </row>
    <row r="3" spans="1:10" ht="13.5">
      <c r="A3" s="131" t="s">
        <v>1</v>
      </c>
      <c r="B3" s="245" t="str">
        <f>'OBR-2.1-PRALNICA-REKAPITULACIJA'!B3</f>
        <v>UKC MARIBOR</v>
      </c>
      <c r="C3" s="132"/>
      <c r="D3" s="133"/>
      <c r="E3" s="133"/>
      <c r="F3" s="133"/>
      <c r="G3" s="133"/>
    </row>
    <row r="5" spans="1:10" ht="14.25" thickBot="1">
      <c r="A5" s="173"/>
      <c r="B5" s="174"/>
      <c r="C5" s="175" t="s">
        <v>321</v>
      </c>
      <c r="D5" s="176"/>
      <c r="E5" s="177" t="s">
        <v>4</v>
      </c>
      <c r="F5" s="178" t="s">
        <v>322</v>
      </c>
      <c r="G5" s="179" t="s">
        <v>323</v>
      </c>
    </row>
    <row r="6" spans="1:10" ht="13.5">
      <c r="A6" s="182"/>
      <c r="C6" s="184"/>
      <c r="D6" s="185"/>
      <c r="E6" s="186"/>
      <c r="F6" s="187"/>
      <c r="G6" s="188"/>
    </row>
    <row r="7" spans="1:10" ht="16.5">
      <c r="A7" s="93" t="s">
        <v>398</v>
      </c>
      <c r="B7" s="40" t="s">
        <v>395</v>
      </c>
      <c r="C7" s="94"/>
      <c r="D7" s="95"/>
      <c r="E7" s="147"/>
      <c r="F7" s="97"/>
      <c r="G7" s="98"/>
    </row>
    <row r="8" spans="1:10" ht="13.5">
      <c r="A8" s="182"/>
      <c r="C8" s="184"/>
      <c r="D8" s="185"/>
      <c r="E8" s="186"/>
      <c r="F8" s="187"/>
      <c r="G8" s="188"/>
    </row>
    <row r="9" spans="1:10" ht="13.5">
      <c r="A9" s="182"/>
      <c r="C9" s="252" t="s">
        <v>324</v>
      </c>
      <c r="D9" s="189"/>
      <c r="E9" s="190"/>
      <c r="F9" s="191"/>
      <c r="G9" s="192"/>
      <c r="H9" s="190"/>
      <c r="J9" s="193"/>
    </row>
    <row r="10" spans="1:10" ht="26.25">
      <c r="A10" s="182"/>
      <c r="C10" s="253" t="s">
        <v>325</v>
      </c>
      <c r="D10" s="189"/>
      <c r="E10" s="190"/>
      <c r="F10" s="191"/>
      <c r="G10" s="192"/>
      <c r="H10" s="190"/>
      <c r="J10" s="193"/>
    </row>
    <row r="11" spans="1:10" ht="15.75" customHeight="1">
      <c r="A11" s="182"/>
      <c r="C11" s="180" t="s">
        <v>326</v>
      </c>
      <c r="D11" s="189"/>
      <c r="E11" s="190"/>
      <c r="F11" s="191"/>
      <c r="G11" s="192"/>
      <c r="H11" s="190"/>
      <c r="J11" s="193"/>
    </row>
    <row r="12" spans="1:10" ht="27.75" customHeight="1">
      <c r="A12" s="182"/>
      <c r="C12" s="180" t="s">
        <v>327</v>
      </c>
      <c r="D12" s="189"/>
      <c r="E12" s="190"/>
      <c r="F12" s="191"/>
      <c r="G12" s="192"/>
      <c r="H12" s="190"/>
      <c r="J12" s="193"/>
    </row>
    <row r="13" spans="1:10" ht="39">
      <c r="A13" s="182"/>
      <c r="C13" s="253" t="s">
        <v>328</v>
      </c>
      <c r="D13" s="189"/>
      <c r="E13" s="190"/>
      <c r="F13" s="191"/>
      <c r="G13" s="192"/>
      <c r="H13" s="190"/>
      <c r="J13" s="193"/>
    </row>
    <row r="14" spans="1:10" ht="40.5" customHeight="1">
      <c r="A14" s="182"/>
      <c r="C14" s="180" t="s">
        <v>329</v>
      </c>
      <c r="D14" s="189"/>
      <c r="E14" s="190"/>
      <c r="F14" s="191"/>
      <c r="G14" s="192"/>
      <c r="H14" s="190"/>
      <c r="J14" s="193"/>
    </row>
    <row r="15" spans="1:10" ht="25.5">
      <c r="A15" s="182"/>
      <c r="C15" s="180" t="s">
        <v>330</v>
      </c>
      <c r="D15" s="189"/>
      <c r="E15" s="190"/>
      <c r="F15" s="191"/>
      <c r="G15" s="192"/>
      <c r="H15" s="190"/>
      <c r="J15" s="193"/>
    </row>
    <row r="16" spans="1:10" ht="13.5">
      <c r="A16" s="182"/>
      <c r="C16" s="193"/>
      <c r="D16" s="189"/>
      <c r="E16" s="190"/>
      <c r="F16" s="191"/>
      <c r="G16" s="192"/>
      <c r="H16" s="190"/>
      <c r="J16" s="193"/>
    </row>
    <row r="17" spans="1:10" ht="13.5">
      <c r="A17" s="182"/>
      <c r="C17" s="193"/>
      <c r="D17" s="189"/>
      <c r="E17" s="190"/>
      <c r="F17" s="191"/>
      <c r="G17" s="192"/>
      <c r="H17" s="190"/>
      <c r="J17" s="193"/>
    </row>
    <row r="18" spans="1:10" ht="13.5">
      <c r="A18" s="182"/>
      <c r="B18" s="194"/>
      <c r="C18" s="193" t="s">
        <v>44</v>
      </c>
      <c r="D18" s="225"/>
      <c r="E18" s="226"/>
      <c r="F18" s="227"/>
      <c r="G18" s="228"/>
      <c r="H18" s="190"/>
      <c r="J18" s="193"/>
    </row>
    <row r="19" spans="1:10" ht="13.5">
      <c r="A19" s="182"/>
      <c r="B19" s="182"/>
      <c r="C19" s="229"/>
      <c r="D19" s="225"/>
      <c r="E19" s="230"/>
      <c r="F19" s="231"/>
      <c r="G19" s="232"/>
      <c r="H19" s="190"/>
      <c r="J19" s="193"/>
    </row>
    <row r="20" spans="1:10" ht="13.5">
      <c r="A20" s="182"/>
      <c r="B20" s="182" t="s">
        <v>392</v>
      </c>
      <c r="C20" s="194" t="s">
        <v>332</v>
      </c>
      <c r="D20" s="225"/>
      <c r="E20" s="226"/>
      <c r="F20" s="227"/>
      <c r="G20" s="228"/>
      <c r="H20" s="190"/>
      <c r="J20" s="193"/>
    </row>
    <row r="21" spans="1:10" ht="13.5">
      <c r="A21" s="182"/>
      <c r="B21" s="246" t="s">
        <v>125</v>
      </c>
      <c r="C21" s="247" t="s">
        <v>333</v>
      </c>
      <c r="D21" s="248"/>
      <c r="E21" s="249"/>
      <c r="F21" s="250"/>
      <c r="G21" s="251">
        <f>G67</f>
        <v>0</v>
      </c>
      <c r="H21" s="190"/>
      <c r="J21" s="193"/>
    </row>
    <row r="22" spans="1:10" ht="13.5">
      <c r="A22" s="182"/>
      <c r="B22" s="246" t="s">
        <v>275</v>
      </c>
      <c r="C22" s="247" t="s">
        <v>360</v>
      </c>
      <c r="D22" s="248"/>
      <c r="E22" s="249"/>
      <c r="F22" s="250"/>
      <c r="G22" s="251">
        <f>G84</f>
        <v>0</v>
      </c>
      <c r="H22" s="190"/>
      <c r="J22" s="193"/>
    </row>
    <row r="23" spans="1:10" ht="13.5">
      <c r="A23" s="182"/>
      <c r="B23" s="246" t="s">
        <v>276</v>
      </c>
      <c r="C23" s="247" t="s">
        <v>374</v>
      </c>
      <c r="D23" s="248"/>
      <c r="E23" s="249"/>
      <c r="F23" s="250"/>
      <c r="G23" s="251">
        <f>G103</f>
        <v>0</v>
      </c>
      <c r="H23" s="190"/>
      <c r="J23" s="193"/>
    </row>
    <row r="24" spans="1:10">
      <c r="A24" s="182"/>
      <c r="B24" s="246" t="s">
        <v>277</v>
      </c>
      <c r="C24" s="247" t="s">
        <v>384</v>
      </c>
      <c r="D24" s="248"/>
      <c r="E24" s="249"/>
      <c r="F24" s="250"/>
      <c r="G24" s="251">
        <f>G118</f>
        <v>0</v>
      </c>
    </row>
    <row r="25" spans="1:10" ht="25.5">
      <c r="A25" s="182"/>
      <c r="B25" s="233"/>
      <c r="C25" s="234" t="s">
        <v>393</v>
      </c>
      <c r="D25" s="235"/>
      <c r="E25" s="236"/>
      <c r="F25" s="237"/>
      <c r="G25" s="238">
        <f>SUM(G21:G24)</f>
        <v>0</v>
      </c>
    </row>
    <row r="26" spans="1:10">
      <c r="A26" s="182"/>
      <c r="C26" s="197"/>
      <c r="F26" s="200"/>
      <c r="G26" s="201"/>
    </row>
    <row r="27" spans="1:10">
      <c r="A27" s="182"/>
      <c r="B27" s="194" t="s">
        <v>331</v>
      </c>
      <c r="C27" s="194" t="s">
        <v>332</v>
      </c>
      <c r="F27" s="200"/>
      <c r="G27" s="201"/>
    </row>
    <row r="28" spans="1:10">
      <c r="A28" s="182"/>
      <c r="C28" s="197"/>
      <c r="F28" s="200"/>
      <c r="G28" s="201"/>
    </row>
    <row r="29" spans="1:10">
      <c r="A29" s="182"/>
      <c r="B29" s="182">
        <v>1</v>
      </c>
      <c r="C29" s="194" t="s">
        <v>333</v>
      </c>
      <c r="D29" s="195"/>
      <c r="E29" s="196"/>
      <c r="F29" s="202"/>
      <c r="G29" s="203"/>
    </row>
    <row r="30" spans="1:10">
      <c r="A30" s="182"/>
      <c r="B30" s="204"/>
      <c r="D30" s="195"/>
      <c r="E30" s="196"/>
      <c r="F30" s="202"/>
      <c r="G30" s="203"/>
    </row>
    <row r="31" spans="1:10" ht="66" customHeight="1">
      <c r="A31" s="182"/>
      <c r="B31" s="204">
        <v>1</v>
      </c>
      <c r="C31" s="180" t="s">
        <v>334</v>
      </c>
      <c r="D31" s="195"/>
      <c r="E31" s="196"/>
      <c r="F31" s="202"/>
      <c r="G31" s="203"/>
    </row>
    <row r="32" spans="1:10">
      <c r="A32" s="182"/>
      <c r="B32" s="204"/>
      <c r="C32" s="205" t="s">
        <v>335</v>
      </c>
      <c r="D32" s="195" t="s">
        <v>9</v>
      </c>
      <c r="E32" s="196">
        <v>25</v>
      </c>
      <c r="F32" s="202">
        <v>0</v>
      </c>
      <c r="G32" s="203">
        <f>E32*F32</f>
        <v>0</v>
      </c>
    </row>
    <row r="33" spans="1:7">
      <c r="A33" s="182"/>
      <c r="B33" s="204"/>
      <c r="C33" s="180" t="s">
        <v>336</v>
      </c>
      <c r="D33" s="195" t="s">
        <v>9</v>
      </c>
      <c r="E33" s="196">
        <v>80</v>
      </c>
      <c r="F33" s="202">
        <v>0</v>
      </c>
      <c r="G33" s="203">
        <f>E33*F33</f>
        <v>0</v>
      </c>
    </row>
    <row r="34" spans="1:7">
      <c r="A34" s="182"/>
      <c r="B34" s="204"/>
      <c r="C34" s="180" t="s">
        <v>337</v>
      </c>
      <c r="D34" s="195" t="s">
        <v>9</v>
      </c>
      <c r="E34" s="196">
        <v>10</v>
      </c>
      <c r="F34" s="202">
        <v>0</v>
      </c>
      <c r="G34" s="203">
        <f>E34*F34</f>
        <v>0</v>
      </c>
    </row>
    <row r="35" spans="1:7">
      <c r="A35" s="182"/>
      <c r="B35" s="204"/>
      <c r="C35" s="180" t="s">
        <v>338</v>
      </c>
      <c r="D35" s="195" t="s">
        <v>9</v>
      </c>
      <c r="E35" s="196">
        <v>240</v>
      </c>
      <c r="F35" s="202">
        <v>0</v>
      </c>
      <c r="G35" s="203">
        <f>E35*F35</f>
        <v>0</v>
      </c>
    </row>
    <row r="36" spans="1:7">
      <c r="A36" s="182"/>
      <c r="B36" s="204"/>
      <c r="D36" s="195"/>
      <c r="E36" s="196"/>
      <c r="F36" s="202"/>
      <c r="G36" s="203"/>
    </row>
    <row r="37" spans="1:7" ht="51">
      <c r="A37" s="182"/>
      <c r="B37" s="204">
        <v>2</v>
      </c>
      <c r="C37" s="180" t="s">
        <v>339</v>
      </c>
      <c r="D37" s="195"/>
      <c r="E37" s="196"/>
      <c r="F37" s="202"/>
      <c r="G37" s="203"/>
    </row>
    <row r="38" spans="1:7">
      <c r="A38" s="182"/>
      <c r="B38" s="204"/>
      <c r="D38" s="195"/>
      <c r="E38" s="196"/>
      <c r="F38" s="202"/>
      <c r="G38" s="203"/>
    </row>
    <row r="39" spans="1:7">
      <c r="A39" s="182"/>
      <c r="B39" s="204"/>
      <c r="C39" s="180" t="s">
        <v>340</v>
      </c>
      <c r="D39" s="195" t="s">
        <v>9</v>
      </c>
      <c r="E39" s="196">
        <v>980</v>
      </c>
      <c r="F39" s="202">
        <v>0</v>
      </c>
      <c r="G39" s="203">
        <f>E39*F39</f>
        <v>0</v>
      </c>
    </row>
    <row r="40" spans="1:7">
      <c r="A40" s="182"/>
      <c r="B40" s="204"/>
      <c r="C40" s="180" t="s">
        <v>341</v>
      </c>
      <c r="D40" s="195" t="s">
        <v>9</v>
      </c>
      <c r="E40" s="196">
        <v>120</v>
      </c>
      <c r="F40" s="202">
        <v>0</v>
      </c>
      <c r="G40" s="203">
        <f>E40*F40</f>
        <v>0</v>
      </c>
    </row>
    <row r="41" spans="1:7">
      <c r="A41" s="182"/>
      <c r="B41" s="204"/>
      <c r="C41" s="180" t="s">
        <v>342</v>
      </c>
      <c r="D41" s="195" t="s">
        <v>9</v>
      </c>
      <c r="E41" s="196">
        <v>100</v>
      </c>
      <c r="F41" s="202">
        <v>0</v>
      </c>
      <c r="G41" s="203">
        <f>E41*F41</f>
        <v>0</v>
      </c>
    </row>
    <row r="42" spans="1:7">
      <c r="A42" s="182"/>
      <c r="B42" s="204"/>
      <c r="D42" s="195"/>
      <c r="E42" s="196"/>
      <c r="F42" s="202"/>
      <c r="G42" s="203"/>
    </row>
    <row r="43" spans="1:7" ht="38.25">
      <c r="A43" s="182"/>
      <c r="B43" s="204">
        <v>3</v>
      </c>
      <c r="C43" s="180" t="s">
        <v>343</v>
      </c>
      <c r="D43" s="195"/>
      <c r="E43" s="196"/>
      <c r="F43" s="202"/>
      <c r="G43" s="203"/>
    </row>
    <row r="44" spans="1:7">
      <c r="A44" s="182"/>
      <c r="B44" s="204"/>
      <c r="C44" s="180" t="s">
        <v>344</v>
      </c>
      <c r="D44" s="195" t="s">
        <v>9</v>
      </c>
      <c r="E44" s="196">
        <v>250</v>
      </c>
      <c r="F44" s="202">
        <v>0</v>
      </c>
      <c r="G44" s="203">
        <f>E44*F44</f>
        <v>0</v>
      </c>
    </row>
    <row r="45" spans="1:7">
      <c r="A45" s="182"/>
      <c r="B45" s="204"/>
      <c r="C45" s="180" t="s">
        <v>345</v>
      </c>
      <c r="D45" s="195" t="s">
        <v>9</v>
      </c>
      <c r="E45" s="196">
        <v>160</v>
      </c>
      <c r="F45" s="202">
        <v>0</v>
      </c>
      <c r="G45" s="203">
        <f>E45*F45</f>
        <v>0</v>
      </c>
    </row>
    <row r="46" spans="1:7">
      <c r="A46" s="182"/>
      <c r="B46" s="204"/>
      <c r="C46" s="180" t="s">
        <v>346</v>
      </c>
      <c r="D46" s="195" t="s">
        <v>9</v>
      </c>
      <c r="E46" s="196">
        <v>40</v>
      </c>
      <c r="F46" s="202">
        <v>0</v>
      </c>
      <c r="G46" s="203">
        <f>E46*F46</f>
        <v>0</v>
      </c>
    </row>
    <row r="47" spans="1:7">
      <c r="A47" s="182"/>
      <c r="B47" s="204"/>
      <c r="C47" s="206"/>
      <c r="D47" s="195"/>
      <c r="E47" s="196"/>
      <c r="F47" s="202"/>
      <c r="G47" s="203"/>
    </row>
    <row r="48" spans="1:7" ht="25.5">
      <c r="A48" s="182"/>
      <c r="B48" s="204">
        <v>4</v>
      </c>
      <c r="C48" s="180" t="s">
        <v>347</v>
      </c>
      <c r="D48" s="195"/>
      <c r="E48" s="196"/>
      <c r="F48" s="202"/>
      <c r="G48" s="203"/>
    </row>
    <row r="49" spans="1:7">
      <c r="A49" s="182"/>
      <c r="B49" s="204"/>
      <c r="C49" s="180" t="s">
        <v>348</v>
      </c>
      <c r="D49" s="195" t="s">
        <v>9</v>
      </c>
      <c r="E49" s="196">
        <v>1300</v>
      </c>
      <c r="F49" s="202">
        <v>0</v>
      </c>
      <c r="G49" s="203">
        <f>E49*F49</f>
        <v>0</v>
      </c>
    </row>
    <row r="50" spans="1:7">
      <c r="A50" s="182"/>
      <c r="B50" s="204"/>
      <c r="C50" s="180" t="s">
        <v>349</v>
      </c>
      <c r="D50" s="195" t="s">
        <v>9</v>
      </c>
      <c r="E50" s="196">
        <v>80</v>
      </c>
      <c r="F50" s="202">
        <v>0</v>
      </c>
      <c r="G50" s="203">
        <f>E50*F50</f>
        <v>0</v>
      </c>
    </row>
    <row r="51" spans="1:7">
      <c r="A51" s="182"/>
      <c r="B51" s="204"/>
      <c r="C51" s="180" t="s">
        <v>350</v>
      </c>
      <c r="D51" s="195" t="s">
        <v>9</v>
      </c>
      <c r="E51" s="196">
        <v>240</v>
      </c>
      <c r="F51" s="202">
        <v>0</v>
      </c>
      <c r="G51" s="203">
        <f>E51*F51</f>
        <v>0</v>
      </c>
    </row>
    <row r="52" spans="1:7">
      <c r="D52" s="195"/>
      <c r="E52" s="196"/>
      <c r="F52" s="202"/>
      <c r="G52" s="203"/>
    </row>
    <row r="53" spans="1:7">
      <c r="B53" s="204">
        <v>5</v>
      </c>
      <c r="C53" s="180" t="s">
        <v>351</v>
      </c>
      <c r="D53" s="195" t="s">
        <v>11</v>
      </c>
      <c r="E53" s="196">
        <v>22</v>
      </c>
      <c r="F53" s="202">
        <v>0</v>
      </c>
      <c r="G53" s="203">
        <f>E53*F53</f>
        <v>0</v>
      </c>
    </row>
    <row r="55" spans="1:7" ht="25.5">
      <c r="B55" s="204">
        <v>6</v>
      </c>
      <c r="C55" s="180" t="s">
        <v>352</v>
      </c>
      <c r="D55" s="195" t="s">
        <v>11</v>
      </c>
      <c r="E55" s="196">
        <v>40</v>
      </c>
      <c r="F55" s="202">
        <v>0</v>
      </c>
      <c r="G55" s="203">
        <f>E55*F55</f>
        <v>0</v>
      </c>
    </row>
    <row r="56" spans="1:7">
      <c r="B56" s="204"/>
      <c r="D56" s="195"/>
      <c r="E56" s="196"/>
      <c r="F56" s="202"/>
      <c r="G56" s="203"/>
    </row>
    <row r="57" spans="1:7">
      <c r="B57" s="204">
        <v>7</v>
      </c>
      <c r="C57" s="180" t="s">
        <v>353</v>
      </c>
      <c r="D57" s="195" t="s">
        <v>10</v>
      </c>
      <c r="E57" s="196">
        <v>15</v>
      </c>
      <c r="F57" s="202">
        <v>0</v>
      </c>
      <c r="G57" s="203">
        <f>E57*F57</f>
        <v>0</v>
      </c>
    </row>
    <row r="59" spans="1:7">
      <c r="B59" s="204">
        <v>8</v>
      </c>
      <c r="C59" s="180" t="s">
        <v>354</v>
      </c>
      <c r="D59" s="195" t="s">
        <v>8</v>
      </c>
      <c r="E59" s="196">
        <v>1</v>
      </c>
      <c r="F59" s="202">
        <v>0</v>
      </c>
      <c r="G59" s="203">
        <f>E59*F59</f>
        <v>0</v>
      </c>
    </row>
    <row r="60" spans="1:7">
      <c r="B60" s="204"/>
      <c r="D60" s="195"/>
      <c r="E60" s="196"/>
      <c r="F60" s="202"/>
      <c r="G60" s="203"/>
    </row>
    <row r="61" spans="1:7" ht="25.5">
      <c r="B61" s="204">
        <v>9</v>
      </c>
      <c r="C61" s="180" t="s">
        <v>355</v>
      </c>
      <c r="D61" s="195" t="s">
        <v>8</v>
      </c>
      <c r="E61" s="196">
        <v>1</v>
      </c>
      <c r="F61" s="202">
        <v>0</v>
      </c>
      <c r="G61" s="203">
        <f>E61*F61</f>
        <v>0</v>
      </c>
    </row>
    <row r="62" spans="1:7">
      <c r="B62" s="204"/>
      <c r="D62" s="195"/>
      <c r="E62" s="196"/>
      <c r="F62" s="202"/>
      <c r="G62" s="203"/>
    </row>
    <row r="63" spans="1:7">
      <c r="B63" s="209" t="s">
        <v>356</v>
      </c>
      <c r="C63" s="180" t="s">
        <v>357</v>
      </c>
      <c r="D63" s="195"/>
      <c r="E63" s="196"/>
      <c r="F63" s="202"/>
      <c r="G63" s="203"/>
    </row>
    <row r="64" spans="1:7">
      <c r="B64" s="209"/>
      <c r="D64" s="195"/>
      <c r="E64" s="196"/>
      <c r="F64" s="202"/>
      <c r="G64" s="203"/>
    </row>
    <row r="65" spans="1:10">
      <c r="B65" s="204">
        <v>10</v>
      </c>
      <c r="C65" s="180" t="s">
        <v>358</v>
      </c>
      <c r="D65" s="195" t="s">
        <v>8</v>
      </c>
      <c r="E65" s="196">
        <v>1</v>
      </c>
      <c r="F65" s="202">
        <v>0</v>
      </c>
      <c r="G65" s="203">
        <f>E65*F65</f>
        <v>0</v>
      </c>
    </row>
    <row r="67" spans="1:10">
      <c r="A67" s="182"/>
      <c r="B67" s="210"/>
      <c r="C67" s="211" t="s">
        <v>359</v>
      </c>
      <c r="D67" s="212"/>
      <c r="E67" s="213"/>
      <c r="F67" s="214"/>
      <c r="G67" s="215">
        <f>SUM(G32:G66)</f>
        <v>0</v>
      </c>
    </row>
    <row r="68" spans="1:10">
      <c r="A68" s="182"/>
      <c r="E68" s="196"/>
      <c r="F68" s="200"/>
      <c r="G68" s="201"/>
    </row>
    <row r="69" spans="1:10">
      <c r="B69" s="182" t="s">
        <v>46</v>
      </c>
      <c r="C69" s="194" t="s">
        <v>360</v>
      </c>
    </row>
    <row r="70" spans="1:10">
      <c r="B70" s="216"/>
      <c r="D70" s="195"/>
    </row>
    <row r="71" spans="1:10" ht="25.5">
      <c r="B71" s="204">
        <v>1</v>
      </c>
      <c r="C71" s="180" t="s">
        <v>361</v>
      </c>
    </row>
    <row r="72" spans="1:10">
      <c r="C72" s="193" t="s">
        <v>362</v>
      </c>
      <c r="D72" s="195" t="s">
        <v>8</v>
      </c>
      <c r="E72" s="196">
        <v>1</v>
      </c>
      <c r="F72" s="202">
        <v>0</v>
      </c>
      <c r="G72" s="203">
        <f>E72*F72</f>
        <v>0</v>
      </c>
    </row>
    <row r="74" spans="1:10" ht="13.5" customHeight="1">
      <c r="B74" s="216" t="s">
        <v>363</v>
      </c>
      <c r="C74" s="180" t="s">
        <v>364</v>
      </c>
      <c r="D74" s="195" t="s">
        <v>11</v>
      </c>
      <c r="E74" s="199">
        <v>1</v>
      </c>
    </row>
    <row r="75" spans="1:10">
      <c r="B75" s="216" t="s">
        <v>363</v>
      </c>
      <c r="C75" s="180" t="s">
        <v>365</v>
      </c>
      <c r="D75" s="195" t="s">
        <v>11</v>
      </c>
      <c r="E75" s="199">
        <v>1</v>
      </c>
    </row>
    <row r="76" spans="1:10">
      <c r="B76" s="216" t="s">
        <v>363</v>
      </c>
      <c r="C76" s="180" t="s">
        <v>366</v>
      </c>
      <c r="D76" s="195" t="s">
        <v>11</v>
      </c>
      <c r="E76" s="199">
        <v>1</v>
      </c>
      <c r="J76" s="181" t="s">
        <v>367</v>
      </c>
    </row>
    <row r="77" spans="1:10" s="217" customFormat="1">
      <c r="B77" s="216" t="s">
        <v>363</v>
      </c>
      <c r="C77" s="218" t="s">
        <v>368</v>
      </c>
      <c r="D77" s="195" t="s">
        <v>11</v>
      </c>
      <c r="E77" s="199">
        <v>2</v>
      </c>
      <c r="F77" s="219"/>
      <c r="G77" s="220"/>
      <c r="H77" s="221"/>
    </row>
    <row r="78" spans="1:10" s="217" customFormat="1">
      <c r="B78" s="216" t="s">
        <v>363</v>
      </c>
      <c r="C78" s="218" t="s">
        <v>369</v>
      </c>
      <c r="D78" s="195" t="s">
        <v>11</v>
      </c>
      <c r="E78" s="199">
        <v>2</v>
      </c>
      <c r="F78" s="219"/>
      <c r="G78" s="220"/>
      <c r="H78" s="221"/>
    </row>
    <row r="79" spans="1:10" s="217" customFormat="1">
      <c r="B79" s="216" t="s">
        <v>363</v>
      </c>
      <c r="C79" s="218" t="s">
        <v>370</v>
      </c>
      <c r="D79" s="195" t="s">
        <v>11</v>
      </c>
      <c r="E79" s="199">
        <v>6</v>
      </c>
      <c r="F79" s="219"/>
      <c r="G79" s="220"/>
      <c r="H79" s="221"/>
    </row>
    <row r="80" spans="1:10" s="181" customFormat="1" ht="33.75" customHeight="1">
      <c r="A80" s="180"/>
      <c r="B80" s="206" t="s">
        <v>356</v>
      </c>
      <c r="C80" s="180" t="s">
        <v>371</v>
      </c>
      <c r="D80" s="195" t="s">
        <v>8</v>
      </c>
      <c r="E80" s="199">
        <v>1</v>
      </c>
      <c r="F80" s="207"/>
      <c r="G80" s="208"/>
      <c r="H80" s="180"/>
      <c r="I80" s="180"/>
    </row>
    <row r="81" spans="1:9" s="181" customFormat="1" ht="15" customHeight="1">
      <c r="A81" s="180"/>
      <c r="B81" s="204">
        <v>2</v>
      </c>
      <c r="C81" s="180" t="s">
        <v>372</v>
      </c>
      <c r="D81" s="198" t="s">
        <v>8</v>
      </c>
      <c r="E81" s="222">
        <v>1</v>
      </c>
      <c r="F81" s="223">
        <v>0</v>
      </c>
      <c r="G81" s="224">
        <f>E81*F81</f>
        <v>0</v>
      </c>
      <c r="H81" s="180"/>
      <c r="I81" s="180"/>
    </row>
    <row r="82" spans="1:9" s="181" customFormat="1">
      <c r="A82" s="180"/>
      <c r="B82" s="204"/>
      <c r="C82" s="180"/>
      <c r="D82" s="198"/>
      <c r="E82" s="199"/>
      <c r="F82" s="207"/>
      <c r="G82" s="208"/>
      <c r="H82" s="180"/>
      <c r="I82" s="180"/>
    </row>
    <row r="84" spans="1:9" s="181" customFormat="1">
      <c r="A84" s="182"/>
      <c r="B84" s="210"/>
      <c r="C84" s="211" t="s">
        <v>373</v>
      </c>
      <c r="D84" s="212"/>
      <c r="E84" s="213"/>
      <c r="F84" s="214"/>
      <c r="G84" s="215">
        <f>SUM(G72:G83)</f>
        <v>0</v>
      </c>
      <c r="H84" s="180"/>
      <c r="I84" s="180"/>
    </row>
    <row r="85" spans="1:9" s="181" customFormat="1">
      <c r="A85" s="182"/>
      <c r="B85" s="183"/>
      <c r="C85" s="180"/>
      <c r="D85" s="198"/>
      <c r="E85" s="196"/>
      <c r="F85" s="200"/>
      <c r="G85" s="201"/>
      <c r="H85" s="180"/>
      <c r="I85" s="180"/>
    </row>
    <row r="86" spans="1:9" s="181" customFormat="1">
      <c r="A86" s="180"/>
      <c r="B86" s="182" t="s">
        <v>47</v>
      </c>
      <c r="C86" s="194" t="s">
        <v>374</v>
      </c>
      <c r="D86" s="198"/>
      <c r="E86" s="199"/>
      <c r="F86" s="207"/>
      <c r="G86" s="208"/>
      <c r="H86" s="180"/>
      <c r="I86" s="180"/>
    </row>
    <row r="88" spans="1:9" s="181" customFormat="1" ht="38.25">
      <c r="A88" s="180"/>
      <c r="B88" s="204">
        <v>1</v>
      </c>
      <c r="C88" s="180" t="s">
        <v>375</v>
      </c>
      <c r="D88" s="198"/>
      <c r="E88" s="199"/>
      <c r="F88" s="207"/>
      <c r="G88" s="208"/>
      <c r="H88" s="180"/>
      <c r="I88" s="180"/>
    </row>
    <row r="89" spans="1:9" s="181" customFormat="1">
      <c r="A89" s="180"/>
      <c r="B89" s="183"/>
      <c r="C89" s="180"/>
      <c r="D89" s="198"/>
      <c r="E89" s="199"/>
      <c r="F89" s="207"/>
      <c r="G89" s="208"/>
      <c r="H89" s="180"/>
      <c r="I89" s="180"/>
    </row>
    <row r="90" spans="1:9" s="181" customFormat="1">
      <c r="A90" s="180"/>
      <c r="B90" s="183"/>
      <c r="C90" s="180" t="s">
        <v>376</v>
      </c>
      <c r="D90" s="195" t="s">
        <v>9</v>
      </c>
      <c r="E90" s="199">
        <v>50</v>
      </c>
      <c r="F90" s="223">
        <v>0</v>
      </c>
      <c r="G90" s="224">
        <f>E90*F90</f>
        <v>0</v>
      </c>
      <c r="H90" s="180"/>
      <c r="I90" s="180"/>
    </row>
    <row r="91" spans="1:9" s="181" customFormat="1">
      <c r="A91" s="180"/>
      <c r="B91" s="183"/>
      <c r="C91" s="180"/>
      <c r="D91" s="195"/>
      <c r="E91" s="199"/>
      <c r="F91" s="202"/>
      <c r="G91" s="203"/>
      <c r="H91" s="180"/>
      <c r="I91" s="180"/>
    </row>
    <row r="92" spans="1:9" s="181" customFormat="1" ht="25.5">
      <c r="A92" s="180"/>
      <c r="B92" s="204">
        <v>2</v>
      </c>
      <c r="C92" s="180" t="s">
        <v>377</v>
      </c>
      <c r="D92" s="198"/>
      <c r="E92" s="199"/>
      <c r="F92" s="207"/>
      <c r="G92" s="208"/>
      <c r="H92" s="180"/>
      <c r="I92" s="180"/>
    </row>
    <row r="94" spans="1:9">
      <c r="C94" s="180" t="s">
        <v>378</v>
      </c>
      <c r="D94" s="195" t="s">
        <v>9</v>
      </c>
      <c r="E94" s="199">
        <v>15</v>
      </c>
      <c r="F94" s="202">
        <v>0</v>
      </c>
      <c r="G94" s="203">
        <f>E94*F94</f>
        <v>0</v>
      </c>
    </row>
    <row r="95" spans="1:9">
      <c r="C95" s="180" t="s">
        <v>379</v>
      </c>
      <c r="D95" s="195" t="s">
        <v>9</v>
      </c>
      <c r="E95" s="199">
        <v>120</v>
      </c>
      <c r="F95" s="202">
        <v>0</v>
      </c>
      <c r="G95" s="203">
        <f>E95*F95</f>
        <v>0</v>
      </c>
    </row>
    <row r="96" spans="1:9">
      <c r="C96" s="180" t="s">
        <v>380</v>
      </c>
      <c r="D96" s="195" t="s">
        <v>9</v>
      </c>
      <c r="E96" s="199">
        <v>85</v>
      </c>
      <c r="F96" s="202">
        <v>0</v>
      </c>
      <c r="G96" s="203">
        <f>E96*F96</f>
        <v>0</v>
      </c>
    </row>
    <row r="97" spans="1:7">
      <c r="D97" s="195"/>
      <c r="F97" s="202"/>
      <c r="G97" s="203"/>
    </row>
    <row r="98" spans="1:7">
      <c r="D98" s="195"/>
      <c r="F98" s="202"/>
      <c r="G98" s="203"/>
    </row>
    <row r="99" spans="1:7">
      <c r="B99" s="204">
        <v>3</v>
      </c>
      <c r="C99" s="180" t="s">
        <v>381</v>
      </c>
      <c r="D99" s="195" t="s">
        <v>8</v>
      </c>
      <c r="E99" s="199">
        <v>1</v>
      </c>
      <c r="F99" s="202">
        <v>0</v>
      </c>
      <c r="G99" s="203">
        <f>E99*F99</f>
        <v>0</v>
      </c>
    </row>
    <row r="101" spans="1:7">
      <c r="B101" s="204">
        <v>4</v>
      </c>
      <c r="C101" s="180" t="s">
        <v>382</v>
      </c>
      <c r="D101" s="195" t="s">
        <v>8</v>
      </c>
      <c r="E101" s="199">
        <v>1</v>
      </c>
      <c r="F101" s="202">
        <v>0</v>
      </c>
      <c r="G101" s="203">
        <f>E101*F101</f>
        <v>0</v>
      </c>
    </row>
    <row r="103" spans="1:7">
      <c r="A103" s="182"/>
      <c r="B103" s="210"/>
      <c r="C103" s="211" t="s">
        <v>383</v>
      </c>
      <c r="D103" s="212"/>
      <c r="E103" s="213"/>
      <c r="F103" s="214"/>
      <c r="G103" s="215">
        <f>SUM(G90:G102)</f>
        <v>0</v>
      </c>
    </row>
    <row r="104" spans="1:7">
      <c r="A104" s="182"/>
      <c r="E104" s="196"/>
      <c r="F104" s="200"/>
      <c r="G104" s="201"/>
    </row>
    <row r="105" spans="1:7">
      <c r="B105" s="182" t="s">
        <v>30</v>
      </c>
      <c r="C105" s="194" t="s">
        <v>384</v>
      </c>
    </row>
    <row r="107" spans="1:7" ht="38.25">
      <c r="B107" s="183" t="s">
        <v>125</v>
      </c>
      <c r="C107" s="218" t="s">
        <v>385</v>
      </c>
      <c r="D107" s="195" t="s">
        <v>11</v>
      </c>
      <c r="E107" s="196">
        <v>2</v>
      </c>
      <c r="F107" s="202">
        <v>0</v>
      </c>
      <c r="G107" s="203">
        <f>E107*F107</f>
        <v>0</v>
      </c>
    </row>
    <row r="108" spans="1:7">
      <c r="C108" s="218"/>
    </row>
    <row r="109" spans="1:7" ht="38.25">
      <c r="B109" s="183" t="s">
        <v>275</v>
      </c>
      <c r="C109" s="218" t="s">
        <v>386</v>
      </c>
      <c r="D109" s="195" t="s">
        <v>11</v>
      </c>
      <c r="E109" s="196">
        <v>4</v>
      </c>
      <c r="F109" s="202">
        <v>0</v>
      </c>
      <c r="G109" s="203">
        <f>E109*F109</f>
        <v>0</v>
      </c>
    </row>
    <row r="110" spans="1:7">
      <c r="C110" s="218"/>
    </row>
    <row r="111" spans="1:7" ht="38.25">
      <c r="B111" s="183" t="s">
        <v>276</v>
      </c>
      <c r="C111" s="218" t="s">
        <v>387</v>
      </c>
    </row>
    <row r="112" spans="1:7">
      <c r="C112" s="218" t="s">
        <v>388</v>
      </c>
      <c r="D112" s="195" t="s">
        <v>9</v>
      </c>
      <c r="E112" s="196">
        <v>110</v>
      </c>
      <c r="F112" s="202">
        <v>0</v>
      </c>
      <c r="G112" s="203">
        <f>E112*F112</f>
        <v>0</v>
      </c>
    </row>
    <row r="113" spans="1:7">
      <c r="C113" s="218"/>
    </row>
    <row r="114" spans="1:7" ht="153">
      <c r="B114" s="183" t="s">
        <v>277</v>
      </c>
      <c r="C114" s="218" t="s">
        <v>389</v>
      </c>
      <c r="D114" s="195" t="s">
        <v>8</v>
      </c>
      <c r="E114" s="196">
        <v>1</v>
      </c>
      <c r="F114" s="202">
        <v>0</v>
      </c>
      <c r="G114" s="203">
        <f>E114*F114</f>
        <v>0</v>
      </c>
    </row>
    <row r="115" spans="1:7">
      <c r="C115" s="218"/>
    </row>
    <row r="116" spans="1:7" ht="25.5">
      <c r="B116" s="183" t="s">
        <v>288</v>
      </c>
      <c r="C116" s="218" t="s">
        <v>390</v>
      </c>
      <c r="D116" s="195" t="s">
        <v>8</v>
      </c>
      <c r="E116" s="196">
        <v>1</v>
      </c>
      <c r="F116" s="202">
        <v>0</v>
      </c>
      <c r="G116" s="203">
        <f>E116*F116</f>
        <v>0</v>
      </c>
    </row>
    <row r="117" spans="1:7">
      <c r="C117" s="218"/>
    </row>
    <row r="118" spans="1:7">
      <c r="A118" s="182"/>
      <c r="B118" s="210"/>
      <c r="C118" s="211" t="s">
        <v>391</v>
      </c>
      <c r="D118" s="212"/>
      <c r="E118" s="213"/>
      <c r="F118" s="214"/>
      <c r="G118" s="215">
        <f>SUM(G107:G117)</f>
        <v>0</v>
      </c>
    </row>
    <row r="120" spans="1:7">
      <c r="B120" s="182"/>
      <c r="C120" s="194"/>
    </row>
    <row r="125" spans="1:7">
      <c r="C125" s="206"/>
      <c r="E125" s="239"/>
      <c r="F125" s="202"/>
      <c r="G125" s="203"/>
    </row>
    <row r="126" spans="1:7">
      <c r="C126" s="206"/>
      <c r="E126" s="239"/>
      <c r="F126" s="202"/>
      <c r="G126" s="203"/>
    </row>
    <row r="127" spans="1:7">
      <c r="C127" s="206"/>
      <c r="E127" s="239"/>
      <c r="F127" s="202"/>
      <c r="G127" s="203"/>
    </row>
    <row r="128" spans="1:7">
      <c r="C128" s="206"/>
      <c r="E128" s="239"/>
      <c r="F128" s="202"/>
      <c r="G128" s="203"/>
    </row>
    <row r="129" spans="2:7">
      <c r="C129" s="206"/>
      <c r="E129" s="239"/>
      <c r="F129" s="202"/>
      <c r="G129" s="203"/>
    </row>
    <row r="130" spans="2:7">
      <c r="C130" s="206"/>
    </row>
    <row r="133" spans="2:7">
      <c r="C133" s="206"/>
      <c r="E133" s="239"/>
      <c r="F133" s="202"/>
      <c r="G133" s="203"/>
    </row>
    <row r="134" spans="2:7">
      <c r="C134" s="206"/>
      <c r="E134" s="239"/>
      <c r="F134" s="202"/>
      <c r="G134" s="203"/>
    </row>
    <row r="135" spans="2:7">
      <c r="C135" s="206"/>
      <c r="E135" s="239"/>
      <c r="F135" s="202"/>
      <c r="G135" s="203"/>
    </row>
    <row r="136" spans="2:7">
      <c r="C136" s="206"/>
    </row>
    <row r="137" spans="2:7">
      <c r="E137" s="239"/>
      <c r="F137" s="202"/>
      <c r="G137" s="203"/>
    </row>
    <row r="138" spans="2:7">
      <c r="C138" s="193"/>
    </row>
    <row r="141" spans="2:7">
      <c r="B141" s="182"/>
      <c r="C141" s="194"/>
    </row>
    <row r="145" spans="1:7">
      <c r="C145" s="206"/>
      <c r="E145" s="239"/>
      <c r="F145" s="202"/>
      <c r="G145" s="203"/>
    </row>
    <row r="147" spans="1:7">
      <c r="C147" s="206"/>
      <c r="E147" s="239"/>
      <c r="F147" s="202"/>
      <c r="G147" s="203"/>
    </row>
    <row r="148" spans="1:7">
      <c r="C148" s="193"/>
    </row>
    <row r="149" spans="1:7">
      <c r="C149" s="206"/>
      <c r="E149" s="239"/>
      <c r="F149" s="202"/>
      <c r="G149" s="203"/>
    </row>
    <row r="151" spans="1:7">
      <c r="C151" s="206"/>
      <c r="E151" s="239"/>
      <c r="F151" s="202"/>
      <c r="G151" s="203"/>
    </row>
    <row r="152" spans="1:7">
      <c r="C152" s="206"/>
    </row>
    <row r="153" spans="1:7">
      <c r="C153" s="206"/>
      <c r="E153" s="239"/>
      <c r="F153" s="202"/>
      <c r="G153" s="203"/>
    </row>
    <row r="155" spans="1:7">
      <c r="E155" s="239"/>
      <c r="F155" s="202"/>
      <c r="G155" s="203"/>
    </row>
    <row r="157" spans="1:7">
      <c r="E157" s="239"/>
      <c r="F157" s="202"/>
      <c r="G157" s="203"/>
    </row>
    <row r="159" spans="1:7">
      <c r="A159" s="182"/>
      <c r="B159" s="210"/>
      <c r="C159" s="211"/>
      <c r="D159" s="212"/>
      <c r="E159" s="213"/>
      <c r="F159" s="214"/>
      <c r="G159" s="215"/>
    </row>
  </sheetData>
  <sheetProtection algorithmName="SHA-512" hashValue="COyJDfLsR+sxa9lQUGrRlm+ekdnUSNWTgaPGucOQhKXvNoDuzGukO0EoA5p1m09ZCvyz3hgyAhGJdh3vHwwiOA==" saltValue="Z+cYTt1cEA4SI86kBj5vSA==" spinCount="100000" sheet="1"/>
  <protectedRanges>
    <protectedRange sqref="F5:G8 F43:G43 F47:G48 F21:G24 F69:G71 F54:G54 F80:G80 F160:G65533 F121:G124 F100:G100 F18:G18 F102:G102 F58:G58 F113:G113 F66:G66 F136:G136 F138:G140 F158:G158 F86:G89 F130:G132 F142:G144 F146:G146 F148:G148 F150:G150 F152:G152 F154:G154 F156:G156 F92:G93 F37:G38 F82:G83 F110:G111 F73:G76 F115:G115 F117:G117 F105:G106 F108:G108 F29:G31 F119:G119" name="Range1"/>
    <protectedRange sqref="F67:G68 F107:G107 F109:G109 F26:G28 F44:G46 F101:G101 F72:G72 F55:G57 F112:G112 F84:G85 F103:G104 F59:G65 F39:G41 F91:G91 F94:G99 F114:G114 F118:G118 F116:G116 F49:G53 F32:G36" name="Range1_1"/>
    <protectedRange sqref="F153:G153 F155:G155 F157:G157 F151:G151 F125:G129 F137:G137 F19:G19 F149:G149 F133:G135 F145:G145 F147:G147" name="Range1_1_6"/>
    <protectedRange sqref="F20:G20 F141:G141 F120:G120" name="Range1_12_1"/>
    <protectedRange sqref="F159:G159" name="Range1_1_7"/>
    <protectedRange sqref="F42" name="Range1_1_2"/>
    <protectedRange sqref="G42" name="Range1_1_3"/>
    <protectedRange sqref="F25:G25" name="Range1_1_7_1"/>
    <protectedRange sqref="F9:G17" name="Range1_1_1_1"/>
    <protectedRange sqref="F81:G81" name="Range1_1_6_2_1_1"/>
    <protectedRange sqref="F90:G90" name="Range1_1_4"/>
  </protectedRanges>
  <pageMargins left="0.59055118110236227" right="0.74803149606299213" top="1.3779527559055118" bottom="1.2598425196850394" header="0.51181102362204722" footer="0.51181102362204722"/>
  <pageSetup paperSize="9" scale="85" orientation="portrait" r:id="rId1"/>
  <headerFooter alignWithMargins="0">
    <oddHeader>&amp;LInvestitor:
UKC MARIBOR, Ljubljanska ulica 5, 2000 Maribor
&amp;ROBR-2.1.5</oddHeader>
    <oddFooter>&amp;LPREZRAČEVANJE PRALNICE UKC MARIBOR
3-ELEKTROTEHNIKA - PZI
&amp;R&amp;P</oddFooter>
  </headerFooter>
  <rowBreaks count="2" manualBreakCount="2">
    <brk id="25" max="6" man="1"/>
    <brk id="68"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28981-6577-45DB-97FD-30DC48E57E3D}">
  <dimension ref="A1:L62"/>
  <sheetViews>
    <sheetView view="pageBreakPreview" topLeftCell="A49" zoomScale="145" zoomScaleNormal="100" zoomScaleSheetLayoutView="145" workbookViewId="0">
      <selection activeCell="C45" sqref="C45"/>
    </sheetView>
  </sheetViews>
  <sheetFormatPr defaultRowHeight="12.75"/>
  <cols>
    <col min="1" max="1" width="7" style="12" customWidth="1"/>
    <col min="2" max="2" width="50.140625" style="18" customWidth="1"/>
    <col min="3" max="3" width="22.85546875" style="18" customWidth="1"/>
    <col min="4" max="4" width="4" style="19" customWidth="1"/>
    <col min="5" max="5" width="8.7109375" style="4" customWidth="1"/>
    <col min="6" max="6" width="10.5703125" style="5" customWidth="1"/>
    <col min="7" max="7" width="10.85546875" style="127" customWidth="1"/>
    <col min="8" max="11" width="9.140625" style="18"/>
    <col min="12" max="12" width="37.85546875" style="18" customWidth="1"/>
    <col min="13" max="16384" width="9.140625" style="18"/>
  </cols>
  <sheetData>
    <row r="1" spans="1:12" ht="10.15" customHeight="1">
      <c r="A1" s="73" t="s">
        <v>0</v>
      </c>
      <c r="B1" s="254" t="s">
        <v>426</v>
      </c>
      <c r="C1" s="74"/>
      <c r="D1" s="75"/>
      <c r="E1" s="76"/>
      <c r="F1" s="77"/>
      <c r="G1" s="78"/>
    </row>
    <row r="2" spans="1:12" ht="10.15" customHeight="1">
      <c r="A2" s="73" t="s">
        <v>1</v>
      </c>
      <c r="B2" s="29" t="s">
        <v>110</v>
      </c>
      <c r="C2" s="74"/>
      <c r="D2" s="75"/>
      <c r="E2" s="76"/>
      <c r="F2" s="77"/>
      <c r="G2" s="78"/>
    </row>
    <row r="3" spans="1:12" ht="7.15" customHeight="1">
      <c r="A3" s="79"/>
      <c r="B3" s="72"/>
      <c r="C3" s="30"/>
      <c r="D3" s="80"/>
      <c r="E3" s="81"/>
      <c r="F3" s="82"/>
      <c r="G3" s="83"/>
    </row>
    <row r="4" spans="1:12" ht="27">
      <c r="A4" s="84" t="s">
        <v>2</v>
      </c>
      <c r="B4" s="38" t="s">
        <v>3</v>
      </c>
      <c r="C4" s="258" t="s">
        <v>456</v>
      </c>
      <c r="D4" s="85" t="s">
        <v>5</v>
      </c>
      <c r="E4" s="86" t="s">
        <v>4</v>
      </c>
      <c r="F4" s="87" t="s">
        <v>6</v>
      </c>
      <c r="G4" s="88" t="s">
        <v>7</v>
      </c>
    </row>
    <row r="5" spans="1:12" ht="13.5">
      <c r="A5" s="89"/>
      <c r="B5" s="39"/>
      <c r="C5" s="32"/>
      <c r="D5" s="90"/>
      <c r="E5" s="91"/>
      <c r="F5" s="92"/>
      <c r="G5" s="92"/>
    </row>
    <row r="6" spans="1:12" s="27" customFormat="1" ht="16.5">
      <c r="A6" s="93" t="s">
        <v>45</v>
      </c>
      <c r="B6" s="40" t="s">
        <v>108</v>
      </c>
      <c r="C6" s="94"/>
      <c r="D6" s="95"/>
      <c r="E6" s="147"/>
      <c r="F6" s="97"/>
      <c r="G6" s="98"/>
    </row>
    <row r="7" spans="1:12">
      <c r="A7" s="99"/>
      <c r="B7" s="1"/>
      <c r="C7" s="59"/>
      <c r="D7" s="100"/>
      <c r="E7" s="101"/>
      <c r="F7" s="102"/>
      <c r="G7" s="103"/>
    </row>
    <row r="8" spans="1:12">
      <c r="A8" s="99"/>
      <c r="B8" s="1"/>
      <c r="C8" s="59"/>
      <c r="D8" s="100"/>
      <c r="E8" s="101"/>
      <c r="F8" s="102"/>
      <c r="G8" s="103"/>
    </row>
    <row r="9" spans="1:12">
      <c r="A9" s="2" t="s">
        <v>111</v>
      </c>
      <c r="B9" s="1" t="s">
        <v>32</v>
      </c>
      <c r="C9" s="59"/>
      <c r="D9" s="100"/>
      <c r="E9" s="101"/>
      <c r="F9" s="102"/>
      <c r="G9" s="103">
        <f>G51</f>
        <v>0</v>
      </c>
    </row>
    <row r="10" spans="1:12">
      <c r="A10" s="104"/>
      <c r="B10" s="15" t="s">
        <v>13</v>
      </c>
      <c r="C10" s="105"/>
      <c r="D10" s="106"/>
      <c r="E10" s="106"/>
      <c r="F10" s="107"/>
      <c r="G10" s="16">
        <f>SUM(G9:G9)</f>
        <v>0</v>
      </c>
    </row>
    <row r="11" spans="1:12">
      <c r="A11" s="108"/>
      <c r="B11" s="33"/>
      <c r="C11" s="34"/>
      <c r="D11" s="109"/>
      <c r="E11" s="148"/>
      <c r="F11" s="21"/>
      <c r="G11" s="21"/>
    </row>
    <row r="12" spans="1:12">
      <c r="A12" s="111"/>
      <c r="B12" s="34"/>
      <c r="C12" s="34"/>
      <c r="D12" s="109"/>
      <c r="E12" s="148"/>
      <c r="F12" s="21"/>
      <c r="G12" s="21"/>
    </row>
    <row r="13" spans="1:12">
      <c r="A13" s="112" t="s">
        <v>111</v>
      </c>
      <c r="B13" s="35" t="s">
        <v>32</v>
      </c>
      <c r="C13" s="35"/>
      <c r="D13" s="113"/>
      <c r="E13" s="149"/>
      <c r="F13" s="115"/>
      <c r="G13" s="115"/>
    </row>
    <row r="14" spans="1:12">
      <c r="B14" s="34"/>
      <c r="G14" s="116"/>
    </row>
    <row r="15" spans="1:12">
      <c r="B15" s="36"/>
      <c r="G15" s="20"/>
    </row>
    <row r="16" spans="1:12">
      <c r="A16" s="12">
        <f>COUNT($A$1:A15)+1</f>
        <v>1</v>
      </c>
      <c r="B16" s="25" t="s">
        <v>427</v>
      </c>
      <c r="D16" s="19" t="s">
        <v>8</v>
      </c>
      <c r="E16" s="4">
        <v>2</v>
      </c>
      <c r="F16" s="5">
        <v>0</v>
      </c>
      <c r="G16" s="20">
        <f>F16*E16</f>
        <v>0</v>
      </c>
      <c r="L16" s="17"/>
    </row>
    <row r="17" spans="1:12">
      <c r="B17" s="41" t="s">
        <v>428</v>
      </c>
      <c r="G17" s="20"/>
      <c r="L17" s="17"/>
    </row>
    <row r="18" spans="1:12" ht="120.75" customHeight="1">
      <c r="B18" s="41" t="s">
        <v>429</v>
      </c>
      <c r="C18" s="331"/>
      <c r="G18" s="20"/>
    </row>
    <row r="19" spans="1:12" ht="13.5" customHeight="1">
      <c r="B19" s="41"/>
      <c r="G19" s="20"/>
    </row>
    <row r="20" spans="1:12">
      <c r="A20" s="12" t="s">
        <v>275</v>
      </c>
      <c r="B20" s="49" t="s">
        <v>408</v>
      </c>
      <c r="G20" s="20"/>
      <c r="L20" s="17"/>
    </row>
    <row r="21" spans="1:12" ht="25.5">
      <c r="B21" s="50" t="s">
        <v>430</v>
      </c>
      <c r="C21" s="331"/>
      <c r="G21" s="20"/>
      <c r="L21" s="17"/>
    </row>
    <row r="22" spans="1:12">
      <c r="B22" s="51"/>
      <c r="D22" s="19" t="s">
        <v>8</v>
      </c>
      <c r="E22" s="4">
        <v>2</v>
      </c>
      <c r="F22" s="5">
        <v>0</v>
      </c>
      <c r="G22" s="20">
        <f>F22*E22</f>
        <v>0</v>
      </c>
      <c r="L22" s="17"/>
    </row>
    <row r="23" spans="1:12">
      <c r="B23" s="51"/>
      <c r="G23" s="20"/>
      <c r="L23" s="17"/>
    </row>
    <row r="24" spans="1:12">
      <c r="A24" s="12" t="s">
        <v>276</v>
      </c>
      <c r="B24" s="49" t="s">
        <v>409</v>
      </c>
      <c r="G24" s="20"/>
      <c r="L24" s="17"/>
    </row>
    <row r="25" spans="1:12" ht="25.5">
      <c r="B25" s="50" t="s">
        <v>410</v>
      </c>
      <c r="C25" s="331"/>
      <c r="G25" s="20"/>
      <c r="L25" s="17"/>
    </row>
    <row r="26" spans="1:12">
      <c r="B26" s="51"/>
      <c r="D26" s="19" t="s">
        <v>411</v>
      </c>
      <c r="E26" s="4">
        <v>2</v>
      </c>
      <c r="F26" s="5">
        <v>0</v>
      </c>
      <c r="G26" s="20">
        <f>F26*E26</f>
        <v>0</v>
      </c>
      <c r="L26" s="17"/>
    </row>
    <row r="27" spans="1:12">
      <c r="B27" s="51"/>
      <c r="G27" s="20"/>
      <c r="L27" s="17"/>
    </row>
    <row r="28" spans="1:12">
      <c r="A28" s="12" t="s">
        <v>277</v>
      </c>
      <c r="B28" s="49" t="s">
        <v>412</v>
      </c>
      <c r="G28" s="20"/>
      <c r="L28" s="17"/>
    </row>
    <row r="29" spans="1:12" ht="25.5">
      <c r="B29" s="50" t="s">
        <v>413</v>
      </c>
      <c r="C29" s="331"/>
      <c r="G29" s="20"/>
      <c r="L29" s="17"/>
    </row>
    <row r="30" spans="1:12">
      <c r="B30" s="51"/>
      <c r="D30" s="19" t="s">
        <v>411</v>
      </c>
      <c r="E30" s="4">
        <v>1</v>
      </c>
      <c r="F30" s="5">
        <v>0</v>
      </c>
      <c r="G30" s="20">
        <f>F30*E30</f>
        <v>0</v>
      </c>
      <c r="L30" s="17"/>
    </row>
    <row r="31" spans="1:12">
      <c r="B31" s="51"/>
      <c r="G31" s="20"/>
      <c r="L31" s="17"/>
    </row>
    <row r="32" spans="1:12">
      <c r="A32" s="12" t="s">
        <v>288</v>
      </c>
      <c r="B32" s="49" t="s">
        <v>414</v>
      </c>
      <c r="G32" s="20"/>
      <c r="L32" s="17"/>
    </row>
    <row r="33" spans="1:12" ht="38.25">
      <c r="B33" s="50" t="s">
        <v>431</v>
      </c>
      <c r="G33" s="20"/>
      <c r="L33" s="17"/>
    </row>
    <row r="34" spans="1:12">
      <c r="B34" s="51"/>
      <c r="D34" s="19" t="s">
        <v>8</v>
      </c>
      <c r="E34" s="4">
        <v>1</v>
      </c>
      <c r="F34" s="5">
        <v>0</v>
      </c>
      <c r="G34" s="20">
        <f>F34*E34</f>
        <v>0</v>
      </c>
      <c r="L34" s="17"/>
    </row>
    <row r="35" spans="1:12">
      <c r="B35" s="51"/>
      <c r="G35" s="20"/>
      <c r="L35" s="17"/>
    </row>
    <row r="36" spans="1:12">
      <c r="A36" s="12" t="s">
        <v>293</v>
      </c>
      <c r="B36" s="49" t="s">
        <v>415</v>
      </c>
      <c r="G36" s="20"/>
      <c r="L36" s="17"/>
    </row>
    <row r="37" spans="1:12" ht="38.25">
      <c r="B37" s="50" t="s">
        <v>422</v>
      </c>
      <c r="G37" s="20"/>
      <c r="L37" s="17"/>
    </row>
    <row r="38" spans="1:12">
      <c r="B38" s="51"/>
      <c r="D38" s="19" t="s">
        <v>8</v>
      </c>
      <c r="E38" s="4">
        <v>1</v>
      </c>
      <c r="F38" s="5">
        <v>0</v>
      </c>
      <c r="G38" s="20">
        <f>F38*E38</f>
        <v>0</v>
      </c>
      <c r="L38" s="17"/>
    </row>
    <row r="39" spans="1:12">
      <c r="B39" s="51"/>
      <c r="G39" s="20"/>
      <c r="L39" s="17"/>
    </row>
    <row r="40" spans="1:12">
      <c r="A40" s="12" t="s">
        <v>294</v>
      </c>
      <c r="B40" s="49" t="s">
        <v>416</v>
      </c>
      <c r="G40" s="20"/>
      <c r="L40" s="17"/>
    </row>
    <row r="41" spans="1:12" ht="38.25">
      <c r="B41" s="50" t="s">
        <v>417</v>
      </c>
      <c r="G41" s="20"/>
      <c r="L41" s="17"/>
    </row>
    <row r="42" spans="1:12">
      <c r="B42" s="51"/>
      <c r="D42" s="19" t="s">
        <v>8</v>
      </c>
      <c r="E42" s="4">
        <v>1</v>
      </c>
      <c r="F42" s="5">
        <v>0</v>
      </c>
      <c r="G42" s="20">
        <f>F42*E42</f>
        <v>0</v>
      </c>
      <c r="L42" s="17"/>
    </row>
    <row r="43" spans="1:12">
      <c r="B43" s="51"/>
      <c r="G43" s="20"/>
      <c r="L43" s="17"/>
    </row>
    <row r="44" spans="1:12">
      <c r="A44" s="12" t="s">
        <v>418</v>
      </c>
      <c r="B44" s="49" t="s">
        <v>433</v>
      </c>
      <c r="G44" s="20"/>
      <c r="L44" s="17"/>
    </row>
    <row r="45" spans="1:12" ht="25.5">
      <c r="B45" s="50" t="s">
        <v>434</v>
      </c>
      <c r="C45" s="331"/>
      <c r="G45" s="20"/>
      <c r="L45" s="17"/>
    </row>
    <row r="46" spans="1:12">
      <c r="B46" s="51"/>
      <c r="D46" s="19" t="s">
        <v>8</v>
      </c>
      <c r="E46" s="4">
        <v>2</v>
      </c>
      <c r="F46" s="5">
        <v>0</v>
      </c>
      <c r="G46" s="20">
        <f>F46*E46</f>
        <v>0</v>
      </c>
      <c r="L46" s="17"/>
    </row>
    <row r="47" spans="1:12">
      <c r="B47" s="51"/>
      <c r="G47" s="20"/>
      <c r="L47" s="17"/>
    </row>
    <row r="48" spans="1:12">
      <c r="A48" s="12" t="s">
        <v>432</v>
      </c>
      <c r="B48" s="54" t="s">
        <v>419</v>
      </c>
      <c r="G48" s="20"/>
      <c r="L48" s="17"/>
    </row>
    <row r="49" spans="1:12" ht="89.25">
      <c r="B49" s="50" t="s">
        <v>424</v>
      </c>
      <c r="D49" s="19" t="s">
        <v>8</v>
      </c>
      <c r="E49" s="4">
        <v>1</v>
      </c>
      <c r="F49" s="5">
        <v>0</v>
      </c>
      <c r="G49" s="20">
        <f>F49*E49</f>
        <v>0</v>
      </c>
      <c r="L49" s="17"/>
    </row>
    <row r="50" spans="1:12">
      <c r="B50" s="51"/>
      <c r="G50" s="20"/>
      <c r="L50" s="17"/>
    </row>
    <row r="51" spans="1:12" ht="11.25" customHeight="1">
      <c r="A51" s="112" t="s">
        <v>111</v>
      </c>
      <c r="B51" s="37" t="s">
        <v>34</v>
      </c>
      <c r="C51" s="35"/>
      <c r="D51" s="113"/>
      <c r="E51" s="149"/>
      <c r="F51" s="115"/>
      <c r="G51" s="28">
        <f>SUM(G14:G50)</f>
        <v>0</v>
      </c>
    </row>
    <row r="54" spans="1:12">
      <c r="B54" s="256" t="s">
        <v>425</v>
      </c>
    </row>
    <row r="56" spans="1:12" s="275" customFormat="1" ht="15">
      <c r="A56" s="279"/>
      <c r="B56" s="315" t="s">
        <v>462</v>
      </c>
      <c r="C56" s="315"/>
      <c r="D56" s="315"/>
      <c r="E56" s="315"/>
      <c r="F56" s="315"/>
    </row>
    <row r="57" spans="1:12" s="278" customFormat="1" ht="43.5" customHeight="1">
      <c r="A57" s="280"/>
      <c r="B57" s="316" t="s">
        <v>465</v>
      </c>
      <c r="C57" s="317"/>
      <c r="D57" s="317"/>
      <c r="E57" s="317"/>
      <c r="F57" s="318"/>
      <c r="G57" s="277"/>
      <c r="H57" s="275"/>
    </row>
    <row r="58" spans="1:12" s="278" customFormat="1" ht="47.25" customHeight="1">
      <c r="A58" s="319"/>
      <c r="B58" s="316" t="s">
        <v>457</v>
      </c>
      <c r="C58" s="317"/>
      <c r="D58" s="317"/>
      <c r="E58" s="317"/>
      <c r="F58" s="318"/>
      <c r="G58" s="277"/>
      <c r="H58" s="275"/>
    </row>
    <row r="59" spans="1:12" s="278" customFormat="1" ht="54" customHeight="1">
      <c r="A59" s="320"/>
      <c r="B59" s="316" t="s">
        <v>458</v>
      </c>
      <c r="C59" s="317"/>
      <c r="D59" s="317"/>
      <c r="E59" s="317"/>
      <c r="F59" s="318"/>
      <c r="G59" s="277"/>
      <c r="H59" s="275"/>
    </row>
    <row r="60" spans="1:12" s="278" customFormat="1" ht="55.5" customHeight="1">
      <c r="A60" s="321"/>
      <c r="B60" s="316" t="s">
        <v>459</v>
      </c>
      <c r="C60" s="317"/>
      <c r="D60" s="317"/>
      <c r="E60" s="317"/>
      <c r="F60" s="318"/>
      <c r="G60" s="277"/>
      <c r="H60" s="275"/>
    </row>
    <row r="61" spans="1:12" s="278" customFormat="1" ht="78.75" customHeight="1">
      <c r="A61" s="281"/>
      <c r="B61" s="309" t="s">
        <v>460</v>
      </c>
      <c r="C61" s="310"/>
      <c r="D61" s="310"/>
      <c r="E61" s="310"/>
      <c r="F61" s="311"/>
      <c r="G61" s="277"/>
      <c r="H61" s="275"/>
    </row>
    <row r="62" spans="1:12" s="278" customFormat="1" ht="52.5" customHeight="1">
      <c r="A62" s="282"/>
      <c r="B62" s="312" t="s">
        <v>461</v>
      </c>
      <c r="C62" s="313"/>
      <c r="D62" s="313"/>
      <c r="E62" s="313"/>
      <c r="F62" s="314"/>
      <c r="G62" s="277"/>
      <c r="H62" s="275"/>
    </row>
  </sheetData>
  <sheetProtection algorithmName="SHA-512" hashValue="eckL47gD4S6MUom8n7np90Eb+UOac1Di3UqI7CbJFWoUJfRulQCCJ1rQwiQ8ikD/Df7KI86PA+XFzNik3dQQ/A==" saltValue="aAlYMBkgA7S/Qn71h0y01A==" spinCount="100000" sheet="1" objects="1" scenarios="1"/>
  <mergeCells count="8">
    <mergeCell ref="B61:F61"/>
    <mergeCell ref="B62:F62"/>
    <mergeCell ref="B56:F56"/>
    <mergeCell ref="B57:F57"/>
    <mergeCell ref="A58:A60"/>
    <mergeCell ref="B58:F58"/>
    <mergeCell ref="B59:F59"/>
    <mergeCell ref="B60:F60"/>
  </mergeCells>
  <pageMargins left="0.70866141732283472" right="0.70866141732283472" top="0.74803149606299213" bottom="0.74803149606299213" header="0.31496062992125984" footer="0.31496062992125984"/>
  <pageSetup paperSize="9" orientation="landscape" r:id="rId1"/>
  <headerFooter>
    <oddHeader>&amp;ROBR-2.2</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86E96-3062-4CE4-ACAD-D1028CD0C33F}">
  <dimension ref="A1:L58"/>
  <sheetViews>
    <sheetView tabSelected="1" view="pageBreakPreview" topLeftCell="A25" zoomScale="145" zoomScaleNormal="100" zoomScaleSheetLayoutView="145" workbookViewId="0">
      <selection activeCell="C29" sqref="C29"/>
    </sheetView>
  </sheetViews>
  <sheetFormatPr defaultRowHeight="12.75"/>
  <cols>
    <col min="1" max="1" width="7" style="12" customWidth="1"/>
    <col min="2" max="2" width="50.140625" style="18" customWidth="1"/>
    <col min="3" max="3" width="20.28515625" style="18" customWidth="1"/>
    <col min="4" max="4" width="4" style="19" customWidth="1"/>
    <col min="5" max="5" width="8.7109375" style="4" customWidth="1"/>
    <col min="6" max="6" width="10.5703125" style="5" customWidth="1"/>
    <col min="7" max="7" width="10.85546875" style="127" customWidth="1"/>
    <col min="8" max="11" width="9.140625" style="18"/>
    <col min="12" max="12" width="37.85546875" style="18" customWidth="1"/>
    <col min="13" max="16384" width="9.140625" style="18"/>
  </cols>
  <sheetData>
    <row r="1" spans="1:12" ht="10.15" customHeight="1">
      <c r="A1" s="73" t="s">
        <v>0</v>
      </c>
      <c r="B1" s="254" t="s">
        <v>407</v>
      </c>
      <c r="C1" s="74"/>
      <c r="D1" s="75"/>
      <c r="E1" s="76"/>
      <c r="F1" s="77"/>
      <c r="G1" s="78"/>
    </row>
    <row r="2" spans="1:12" ht="10.15" customHeight="1">
      <c r="A2" s="73" t="s">
        <v>1</v>
      </c>
      <c r="B2" s="29" t="s">
        <v>110</v>
      </c>
      <c r="C2" s="74"/>
      <c r="D2" s="75"/>
      <c r="E2" s="76"/>
      <c r="F2" s="77"/>
      <c r="G2" s="78"/>
    </row>
    <row r="3" spans="1:12" ht="7.15" customHeight="1">
      <c r="A3" s="79"/>
      <c r="B3" s="72"/>
      <c r="C3" s="30"/>
      <c r="D3" s="80"/>
      <c r="E3" s="81"/>
      <c r="F3" s="82"/>
      <c r="G3" s="83"/>
    </row>
    <row r="4" spans="1:12" ht="27">
      <c r="A4" s="84" t="s">
        <v>2</v>
      </c>
      <c r="B4" s="38" t="s">
        <v>3</v>
      </c>
      <c r="C4" s="258" t="s">
        <v>456</v>
      </c>
      <c r="D4" s="85" t="s">
        <v>5</v>
      </c>
      <c r="E4" s="86" t="s">
        <v>4</v>
      </c>
      <c r="F4" s="87" t="s">
        <v>6</v>
      </c>
      <c r="G4" s="88" t="s">
        <v>7</v>
      </c>
    </row>
    <row r="5" spans="1:12" ht="13.5">
      <c r="A5" s="89"/>
      <c r="B5" s="39"/>
      <c r="C5" s="32"/>
      <c r="D5" s="90"/>
      <c r="E5" s="91"/>
      <c r="F5" s="92"/>
      <c r="G5" s="92"/>
    </row>
    <row r="6" spans="1:12" s="27" customFormat="1" ht="16.5">
      <c r="A6" s="93" t="s">
        <v>45</v>
      </c>
      <c r="B6" s="40" t="s">
        <v>108</v>
      </c>
      <c r="C6" s="94"/>
      <c r="D6" s="95"/>
      <c r="E6" s="147"/>
      <c r="F6" s="97"/>
      <c r="G6" s="98"/>
    </row>
    <row r="7" spans="1:12">
      <c r="A7" s="99"/>
      <c r="B7" s="1"/>
      <c r="C7" s="59"/>
      <c r="D7" s="100"/>
      <c r="E7" s="101"/>
      <c r="F7" s="102"/>
      <c r="G7" s="103"/>
    </row>
    <row r="8" spans="1:12">
      <c r="A8" s="99"/>
      <c r="B8" s="1"/>
      <c r="C8" s="59"/>
      <c r="D8" s="100"/>
      <c r="E8" s="101"/>
      <c r="F8" s="102"/>
      <c r="G8" s="103"/>
    </row>
    <row r="9" spans="1:12">
      <c r="A9" s="2" t="s">
        <v>111</v>
      </c>
      <c r="B9" s="1" t="s">
        <v>32</v>
      </c>
      <c r="C9" s="59"/>
      <c r="D9" s="100"/>
      <c r="E9" s="101"/>
      <c r="F9" s="102"/>
      <c r="G9" s="103">
        <f>G47</f>
        <v>0</v>
      </c>
    </row>
    <row r="10" spans="1:12">
      <c r="A10" s="104"/>
      <c r="B10" s="15" t="s">
        <v>13</v>
      </c>
      <c r="C10" s="105"/>
      <c r="D10" s="106"/>
      <c r="E10" s="106"/>
      <c r="F10" s="107"/>
      <c r="G10" s="16">
        <f>SUM(G9:G9)</f>
        <v>0</v>
      </c>
    </row>
    <row r="11" spans="1:12">
      <c r="A11" s="108"/>
      <c r="B11" s="33"/>
      <c r="C11" s="34"/>
      <c r="D11" s="109"/>
      <c r="E11" s="148"/>
      <c r="F11" s="21"/>
      <c r="G11" s="21"/>
    </row>
    <row r="12" spans="1:12">
      <c r="A12" s="111"/>
      <c r="B12" s="34"/>
      <c r="C12" s="34"/>
      <c r="D12" s="109"/>
      <c r="E12" s="148"/>
      <c r="F12" s="21"/>
      <c r="G12" s="21"/>
    </row>
    <row r="13" spans="1:12">
      <c r="A13" s="112" t="s">
        <v>111</v>
      </c>
      <c r="B13" s="35" t="s">
        <v>32</v>
      </c>
      <c r="C13" s="35"/>
      <c r="D13" s="113"/>
      <c r="E13" s="149"/>
      <c r="F13" s="115"/>
      <c r="G13" s="115"/>
    </row>
    <row r="14" spans="1:12">
      <c r="B14" s="34"/>
      <c r="G14" s="116"/>
    </row>
    <row r="15" spans="1:12">
      <c r="B15" s="36"/>
      <c r="G15" s="20"/>
    </row>
    <row r="16" spans="1:12">
      <c r="A16" s="12">
        <f>COUNT($A$1:A15)+1</f>
        <v>1</v>
      </c>
      <c r="B16" s="25" t="s">
        <v>404</v>
      </c>
      <c r="D16" s="19" t="s">
        <v>8</v>
      </c>
      <c r="E16" s="4">
        <v>3</v>
      </c>
      <c r="F16" s="5">
        <v>0</v>
      </c>
      <c r="G16" s="20">
        <f>F16*E16</f>
        <v>0</v>
      </c>
      <c r="L16" s="17"/>
    </row>
    <row r="17" spans="1:12">
      <c r="B17" s="41" t="s">
        <v>405</v>
      </c>
      <c r="G17" s="20"/>
      <c r="L17" s="17"/>
    </row>
    <row r="18" spans="1:12" ht="120.75" customHeight="1">
      <c r="B18" s="41" t="s">
        <v>406</v>
      </c>
      <c r="C18" s="331"/>
      <c r="G18" s="20"/>
    </row>
    <row r="19" spans="1:12" ht="13.5" customHeight="1">
      <c r="B19" s="41"/>
      <c r="G19" s="20"/>
    </row>
    <row r="20" spans="1:12">
      <c r="A20" s="12" t="s">
        <v>275</v>
      </c>
      <c r="B20" s="49" t="s">
        <v>408</v>
      </c>
      <c r="G20" s="20"/>
      <c r="L20" s="17"/>
    </row>
    <row r="21" spans="1:12" ht="25.5">
      <c r="B21" s="50" t="s">
        <v>420</v>
      </c>
      <c r="C21" s="331"/>
      <c r="G21" s="20"/>
      <c r="L21" s="17"/>
    </row>
    <row r="22" spans="1:12">
      <c r="B22" s="51"/>
      <c r="D22" s="19" t="s">
        <v>8</v>
      </c>
      <c r="E22" s="4">
        <v>3</v>
      </c>
      <c r="F22" s="5">
        <v>0</v>
      </c>
      <c r="G22" s="20">
        <f>F22*E22</f>
        <v>0</v>
      </c>
      <c r="L22" s="17"/>
    </row>
    <row r="23" spans="1:12">
      <c r="B23" s="51"/>
      <c r="G23" s="20"/>
      <c r="L23" s="17"/>
    </row>
    <row r="24" spans="1:12">
      <c r="A24" s="12" t="s">
        <v>276</v>
      </c>
      <c r="B24" s="49" t="s">
        <v>409</v>
      </c>
      <c r="G24" s="20"/>
      <c r="L24" s="17"/>
    </row>
    <row r="25" spans="1:12" ht="25.5">
      <c r="B25" s="50" t="s">
        <v>410</v>
      </c>
      <c r="C25" s="331"/>
      <c r="G25" s="20"/>
      <c r="L25" s="17"/>
    </row>
    <row r="26" spans="1:12">
      <c r="B26" s="51"/>
      <c r="D26" s="19" t="s">
        <v>411</v>
      </c>
      <c r="E26" s="4">
        <v>3</v>
      </c>
      <c r="F26" s="5">
        <v>0</v>
      </c>
      <c r="G26" s="20">
        <f>F26*E26</f>
        <v>0</v>
      </c>
      <c r="L26" s="17"/>
    </row>
    <row r="27" spans="1:12">
      <c r="B27" s="51"/>
      <c r="G27" s="20"/>
      <c r="L27" s="17"/>
    </row>
    <row r="28" spans="1:12">
      <c r="A28" s="12" t="s">
        <v>277</v>
      </c>
      <c r="B28" s="49" t="s">
        <v>412</v>
      </c>
      <c r="G28" s="20"/>
      <c r="L28" s="17"/>
    </row>
    <row r="29" spans="1:12" ht="25.5">
      <c r="B29" s="50" t="s">
        <v>413</v>
      </c>
      <c r="C29" s="331"/>
      <c r="G29" s="20"/>
      <c r="L29" s="17"/>
    </row>
    <row r="30" spans="1:12">
      <c r="B30" s="51"/>
      <c r="D30" s="19" t="s">
        <v>411</v>
      </c>
      <c r="E30" s="4">
        <v>1</v>
      </c>
      <c r="F30" s="5">
        <v>0</v>
      </c>
      <c r="G30" s="20">
        <f>F30*E30</f>
        <v>0</v>
      </c>
      <c r="L30" s="17"/>
    </row>
    <row r="31" spans="1:12">
      <c r="B31" s="51"/>
      <c r="G31" s="20"/>
      <c r="L31" s="17"/>
    </row>
    <row r="32" spans="1:12">
      <c r="A32" s="12" t="s">
        <v>288</v>
      </c>
      <c r="B32" s="49" t="s">
        <v>414</v>
      </c>
      <c r="G32" s="20"/>
      <c r="L32" s="17"/>
    </row>
    <row r="33" spans="1:12" ht="42" customHeight="1">
      <c r="B33" s="50" t="s">
        <v>421</v>
      </c>
      <c r="G33" s="20"/>
      <c r="L33" s="17"/>
    </row>
    <row r="34" spans="1:12">
      <c r="B34" s="51"/>
      <c r="D34" s="19" t="s">
        <v>8</v>
      </c>
      <c r="E34" s="4">
        <v>1</v>
      </c>
      <c r="F34" s="5">
        <v>0</v>
      </c>
      <c r="G34" s="20">
        <f>F34*E34</f>
        <v>0</v>
      </c>
      <c r="L34" s="17"/>
    </row>
    <row r="35" spans="1:12">
      <c r="B35" s="51"/>
      <c r="G35" s="20"/>
      <c r="L35" s="17"/>
    </row>
    <row r="36" spans="1:12">
      <c r="A36" s="12" t="s">
        <v>293</v>
      </c>
      <c r="B36" s="49" t="s">
        <v>415</v>
      </c>
      <c r="G36" s="20"/>
      <c r="L36" s="17"/>
    </row>
    <row r="37" spans="1:12" ht="38.25">
      <c r="B37" s="50" t="s">
        <v>422</v>
      </c>
      <c r="G37" s="20"/>
      <c r="L37" s="17"/>
    </row>
    <row r="38" spans="1:12">
      <c r="B38" s="51"/>
      <c r="D38" s="19" t="s">
        <v>8</v>
      </c>
      <c r="E38" s="4">
        <v>1</v>
      </c>
      <c r="F38" s="5">
        <v>0</v>
      </c>
      <c r="G38" s="20">
        <f>F38*E38</f>
        <v>0</v>
      </c>
      <c r="L38" s="17"/>
    </row>
    <row r="39" spans="1:12">
      <c r="B39" s="51"/>
      <c r="G39" s="20"/>
      <c r="L39" s="17"/>
    </row>
    <row r="40" spans="1:12">
      <c r="A40" s="12" t="s">
        <v>294</v>
      </c>
      <c r="B40" s="49" t="s">
        <v>416</v>
      </c>
      <c r="G40" s="20"/>
      <c r="L40" s="17"/>
    </row>
    <row r="41" spans="1:12" ht="38.25">
      <c r="B41" s="50" t="s">
        <v>417</v>
      </c>
      <c r="G41" s="20"/>
      <c r="L41" s="17"/>
    </row>
    <row r="42" spans="1:12">
      <c r="B42" s="51"/>
      <c r="D42" s="19" t="s">
        <v>8</v>
      </c>
      <c r="E42" s="4">
        <v>1</v>
      </c>
      <c r="F42" s="5">
        <v>0</v>
      </c>
      <c r="G42" s="20">
        <f>F42*E42</f>
        <v>0</v>
      </c>
      <c r="L42" s="17"/>
    </row>
    <row r="43" spans="1:12">
      <c r="B43" s="51"/>
      <c r="G43" s="20"/>
      <c r="L43" s="17"/>
    </row>
    <row r="44" spans="1:12">
      <c r="A44" s="12" t="s">
        <v>418</v>
      </c>
      <c r="B44" s="54" t="s">
        <v>419</v>
      </c>
      <c r="G44" s="20"/>
      <c r="L44" s="17"/>
    </row>
    <row r="45" spans="1:12" ht="89.25">
      <c r="B45" s="50" t="s">
        <v>424</v>
      </c>
      <c r="D45" s="19" t="s">
        <v>8</v>
      </c>
      <c r="E45" s="4">
        <v>1</v>
      </c>
      <c r="F45" s="5">
        <v>0</v>
      </c>
      <c r="G45" s="20">
        <f>F45*E45</f>
        <v>0</v>
      </c>
      <c r="L45" s="17"/>
    </row>
    <row r="46" spans="1:12">
      <c r="B46" s="51"/>
      <c r="G46" s="20"/>
      <c r="L46" s="17"/>
    </row>
    <row r="47" spans="1:12" ht="11.25" customHeight="1">
      <c r="A47" s="112" t="s">
        <v>111</v>
      </c>
      <c r="B47" s="37" t="s">
        <v>34</v>
      </c>
      <c r="C47" s="35"/>
      <c r="D47" s="113"/>
      <c r="E47" s="149"/>
      <c r="F47" s="115"/>
      <c r="G47" s="28">
        <f>SUM(G14:G46)</f>
        <v>0</v>
      </c>
    </row>
    <row r="50" spans="1:8">
      <c r="B50" s="256" t="s">
        <v>425</v>
      </c>
    </row>
    <row r="52" spans="1:8" s="275" customFormat="1" ht="15">
      <c r="A52" s="279"/>
      <c r="B52" s="315" t="s">
        <v>462</v>
      </c>
      <c r="C52" s="315"/>
      <c r="D52" s="315"/>
      <c r="E52" s="315"/>
      <c r="F52" s="315"/>
    </row>
    <row r="53" spans="1:8" s="278" customFormat="1" ht="43.5" customHeight="1">
      <c r="A53" s="280"/>
      <c r="B53" s="316" t="s">
        <v>465</v>
      </c>
      <c r="C53" s="317"/>
      <c r="D53" s="317"/>
      <c r="E53" s="317"/>
      <c r="F53" s="318"/>
      <c r="G53" s="277"/>
      <c r="H53" s="275"/>
    </row>
    <row r="54" spans="1:8" s="278" customFormat="1" ht="47.25" customHeight="1">
      <c r="A54" s="319"/>
      <c r="B54" s="316" t="s">
        <v>457</v>
      </c>
      <c r="C54" s="317"/>
      <c r="D54" s="317"/>
      <c r="E54" s="317"/>
      <c r="F54" s="318"/>
      <c r="G54" s="277"/>
      <c r="H54" s="275"/>
    </row>
    <row r="55" spans="1:8" s="278" customFormat="1" ht="54" customHeight="1">
      <c r="A55" s="320"/>
      <c r="B55" s="316" t="s">
        <v>458</v>
      </c>
      <c r="C55" s="317"/>
      <c r="D55" s="317"/>
      <c r="E55" s="317"/>
      <c r="F55" s="318"/>
      <c r="G55" s="277"/>
      <c r="H55" s="275"/>
    </row>
    <row r="56" spans="1:8" s="278" customFormat="1" ht="55.5" customHeight="1">
      <c r="A56" s="321"/>
      <c r="B56" s="316" t="s">
        <v>459</v>
      </c>
      <c r="C56" s="317"/>
      <c r="D56" s="317"/>
      <c r="E56" s="317"/>
      <c r="F56" s="318"/>
      <c r="G56" s="277"/>
      <c r="H56" s="275"/>
    </row>
    <row r="57" spans="1:8" s="278" customFormat="1" ht="78.75" customHeight="1">
      <c r="A57" s="281"/>
      <c r="B57" s="309" t="s">
        <v>460</v>
      </c>
      <c r="C57" s="310"/>
      <c r="D57" s="310"/>
      <c r="E57" s="310"/>
      <c r="F57" s="311"/>
      <c r="G57" s="277"/>
      <c r="H57" s="275"/>
    </row>
    <row r="58" spans="1:8" s="278" customFormat="1" ht="52.5" customHeight="1">
      <c r="A58" s="282"/>
      <c r="B58" s="312" t="s">
        <v>461</v>
      </c>
      <c r="C58" s="313"/>
      <c r="D58" s="313"/>
      <c r="E58" s="313"/>
      <c r="F58" s="314"/>
      <c r="G58" s="277"/>
      <c r="H58" s="275"/>
    </row>
  </sheetData>
  <sheetProtection algorithmName="SHA-512" hashValue="V5sJguJbbutqSHNJofIyUtL+Igy3NCEcN6NJvqeb7at4nF9OiXrvqq06i5REBvsXF+Ic2tBb3f2blFSKCXPtVQ==" saltValue="zu/V7mZd1cTJWw6R75sEpQ==" spinCount="100000" sheet="1" objects="1" scenarios="1"/>
  <mergeCells count="8">
    <mergeCell ref="B57:F57"/>
    <mergeCell ref="B58:F58"/>
    <mergeCell ref="B52:F52"/>
    <mergeCell ref="B53:F53"/>
    <mergeCell ref="A54:A56"/>
    <mergeCell ref="B54:F54"/>
    <mergeCell ref="B55:F55"/>
    <mergeCell ref="B56:F56"/>
  </mergeCells>
  <pageMargins left="0.70866141732283472" right="0.70866141732283472" top="0.74803149606299213" bottom="0.74803149606299213" header="0.31496062992125984" footer="0.31496062992125984"/>
  <pageSetup paperSize="9" orientation="landscape" r:id="rId1"/>
  <headerFooter>
    <oddHeader>&amp;ROBR-2.3</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REKAPITULACIJA</vt:lpstr>
      <vt:lpstr>OBR-2.1-PRALNICA-REKAPITULACIJA</vt:lpstr>
      <vt:lpstr>OBR-2.1.1-PRALNICA HLAJENJE</vt:lpstr>
      <vt:lpstr>OBR-2.1.2-PRALNICA PREZRAČE.</vt:lpstr>
      <vt:lpstr>OBR-2.1.3-PRALNICA CNS</vt:lpstr>
      <vt:lpstr>OBR-2.1.4-PRALNICA SPLOŠNO</vt:lpstr>
      <vt:lpstr>OBR-2.1.5-PRALNICA ELEKTRO</vt:lpstr>
      <vt:lpstr>OBR-2.2-GINEKOLOGIJA</vt:lpstr>
      <vt:lpstr>OBR-2.3-16.NADSTROPJE STOLPNICA</vt:lpstr>
      <vt:lpstr>'OBR-2.1.1-PRALNICA HLAJENJE'!Področje_tiskanja</vt:lpstr>
      <vt:lpstr>'OBR-2.1.2-PRALNICA PREZRAČE.'!Področje_tiskanja</vt:lpstr>
      <vt:lpstr>'OBR-2.1.4-PRALNICA SPLOŠNO'!Področje_tiskanja</vt:lpstr>
      <vt:lpstr>'OBR-2.1.5-PRALNICA ELEKTRO'!Področje_tiskanja</vt:lpstr>
      <vt:lpstr>'OBR-2.2-GINEKOLOGIJA'!Področje_tiskanja</vt:lpstr>
      <vt:lpstr>REKAPITULACIJA!Področje_tiskanja</vt:lpstr>
      <vt:lpstr>'OBR-2.1.4-PRALNICA SPLOŠNO'!Tiskanje_naslovov</vt:lpstr>
      <vt:lpstr>'OBR-2.1.5-PRALNICA ELEKTRO'!Tiskanje_naslovov</vt:lpstr>
      <vt:lpstr>'OBR-2.1-PRALNICA-REKAPITULACIJA'!Tiskanje_naslovov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Klimada01</dc:creator>
  <cp:lastModifiedBy>Dejan SIMIĆ</cp:lastModifiedBy>
  <cp:lastPrinted>2024-08-12T08:28:15Z</cp:lastPrinted>
  <dcterms:created xsi:type="dcterms:W3CDTF">2021-09-03T06:49:48Z</dcterms:created>
  <dcterms:modified xsi:type="dcterms:W3CDTF">2024-10-30T12:33:49Z</dcterms:modified>
</cp:coreProperties>
</file>